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/>
  <mc:AlternateContent xmlns:mc="http://schemas.openxmlformats.org/markup-compatibility/2006">
    <mc:Choice Requires="x15">
      <x15ac:absPath xmlns:x15ac="http://schemas.microsoft.com/office/spreadsheetml/2010/11/ac" url="C:\Users\2000a\Desktop\TESI\TESI MIA\"/>
    </mc:Choice>
  </mc:AlternateContent>
  <xr:revisionPtr revIDLastSave="0" documentId="13_ncr:1_{86DADE8B-012B-481C-8629-EC7D0221E578}" xr6:coauthVersionLast="47" xr6:coauthVersionMax="47" xr10:uidLastSave="{00000000-0000-0000-0000-000000000000}"/>
  <bookViews>
    <workbookView xWindow="-110" yWindow="-110" windowWidth="19420" windowHeight="10300" firstSheet="4" activeTab="4" xr2:uid="{00000000-000D-0000-FFFF-FFFF00000000}"/>
  </bookViews>
  <sheets>
    <sheet name="Tutte le risposte" sheetId="1" r:id="rId1"/>
    <sheet name="Risposte modulo 1" sheetId="11" r:id="rId2"/>
    <sheet name="Grafici modulo 1" sheetId="12" r:id="rId3"/>
    <sheet name="Risposte likert" sheetId="2" r:id="rId4"/>
    <sheet name="Frequenze Likert" sheetId="9" r:id="rId5"/>
    <sheet name="Analisi Likert" sheetId="10" r:id="rId6"/>
    <sheet name="Analisi Likert 2" sheetId="3" r:id="rId7"/>
    <sheet name="Analisi Likert 3" sheetId="5" r:id="rId8"/>
  </sheets>
  <definedNames>
    <definedName name="_xlnm._FilterDatabase" localSheetId="7" hidden="1">'Analisi Likert 3'!$G$4:$I$9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3" l="1"/>
  <c r="D4" i="3"/>
  <c r="D5" i="3"/>
  <c r="D3" i="3"/>
  <c r="F5" i="10"/>
  <c r="F6" i="10"/>
  <c r="F7" i="10"/>
  <c r="F8" i="10"/>
  <c r="F9" i="10"/>
  <c r="F10" i="10"/>
  <c r="F11" i="10"/>
  <c r="F12" i="10"/>
  <c r="F13" i="10"/>
  <c r="F14" i="10"/>
  <c r="F15" i="10"/>
  <c r="F16" i="10"/>
  <c r="F4" i="10"/>
  <c r="E5" i="10"/>
  <c r="E6" i="10"/>
  <c r="E7" i="10"/>
  <c r="E8" i="10"/>
  <c r="E9" i="10"/>
  <c r="E10" i="10"/>
  <c r="E11" i="10"/>
  <c r="E12" i="10"/>
  <c r="E13" i="10"/>
  <c r="E14" i="10"/>
  <c r="E15" i="10"/>
  <c r="E16" i="10"/>
  <c r="E4" i="10"/>
  <c r="D5" i="10"/>
  <c r="D6" i="10"/>
  <c r="D7" i="10"/>
  <c r="D8" i="10"/>
  <c r="D8" i="3" s="1"/>
  <c r="D9" i="10"/>
  <c r="D10" i="3" s="1"/>
  <c r="D10" i="10"/>
  <c r="D11" i="3" s="1"/>
  <c r="D11" i="10"/>
  <c r="D12" i="3" s="1"/>
  <c r="D12" i="10"/>
  <c r="D14" i="3" s="1"/>
  <c r="D13" i="10"/>
  <c r="D15" i="3" s="1"/>
  <c r="D14" i="10"/>
  <c r="D15" i="10"/>
  <c r="D16" i="10"/>
  <c r="D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4" i="10"/>
  <c r="B5" i="10"/>
  <c r="B6" i="10"/>
  <c r="B7" i="10"/>
  <c r="B8" i="10"/>
  <c r="B9" i="10"/>
  <c r="B10" i="10"/>
  <c r="B11" i="10"/>
  <c r="B12" i="10"/>
  <c r="B13" i="10"/>
  <c r="B14" i="10"/>
  <c r="B15" i="10"/>
  <c r="B16" i="10"/>
  <c r="B4" i="10"/>
  <c r="I5" i="5"/>
  <c r="H5" i="5"/>
  <c r="C6" i="5"/>
  <c r="B6" i="5"/>
  <c r="C11" i="5"/>
  <c r="B11" i="5"/>
  <c r="C12" i="5"/>
  <c r="B12" i="5"/>
  <c r="C10" i="5"/>
  <c r="B10" i="5"/>
  <c r="G9" i="5" s="1" a="1"/>
  <c r="G9" i="5" s="1"/>
  <c r="C9" i="5"/>
  <c r="B9" i="5"/>
  <c r="C8" i="5"/>
  <c r="B8" i="5"/>
  <c r="G7" i="5" s="1" a="1"/>
  <c r="G7" i="5" s="1"/>
  <c r="C5" i="5"/>
  <c r="I6" i="5" s="1"/>
  <c r="B5" i="5"/>
  <c r="H6" i="5" s="1"/>
  <c r="C7" i="5"/>
  <c r="B7" i="5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<sst xmlns="http://schemas.openxmlformats.org/spreadsheetml/2006/main" count="448" uniqueCount="159">
  <si>
    <t>Informazioni cronologiche</t>
  </si>
  <si>
    <t>Qual è il suo ruolo professionale?</t>
  </si>
  <si>
    <t>Altro</t>
  </si>
  <si>
    <t>Qual è il suo background formativo?</t>
  </si>
  <si>
    <t>Da quanti anni lavora in ambito Supply Chain?</t>
  </si>
  <si>
    <t>In quale settore opera principalmente la vostra azienda?</t>
  </si>
  <si>
    <t>Qual è la dimensione della vostra azienda (numero di dipendenti)?</t>
  </si>
  <si>
    <t>Qual è l'estensione geografica della vostra supply chain?</t>
  </si>
  <si>
    <t>Quanto si sente sicuro della propria conoscenza in ambito AI generativa?</t>
  </si>
  <si>
    <t>A che punto è la digitalizzazione della vostra Supply Chain?</t>
  </si>
  <si>
    <t>La vostra azienda utilizza soluzioni basate su Intelligenza Artificiale nella gestione della Supply Chain?</t>
  </si>
  <si>
    <t>Se sì, potete descrivere brevemente un caso specifico di utilizzo?</t>
  </si>
  <si>
    <r>
      <rPr>
        <b/>
        <sz val="10"/>
        <color theme="1"/>
        <rFont val="Arial"/>
      </rPr>
      <t>GESTIONE DELLA LOGISTICA
Simulazione di scenari operativi</t>
    </r>
    <r>
      <rPr>
        <sz val="10"/>
        <color theme="1"/>
        <rFont val="Arial"/>
      </rPr>
      <t xml:space="preserve">:
Utilizzare l'AI generativa per creare versioni digitali del magazzino, permettendo la simulazione di diverse configurazioni e ottimizzazioni dei flussi operativi. </t>
    </r>
  </si>
  <si>
    <r>
      <rPr>
        <b/>
        <sz val="10"/>
        <color theme="1"/>
        <rFont val="Arial"/>
      </rPr>
      <t>GESTIONE DELLA LOGISTICA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 xml:space="preserve">
Manutenzione predittiva delle attrezzature</t>
    </r>
    <r>
      <rPr>
        <sz val="10"/>
        <color theme="1"/>
        <rFont val="Arial"/>
      </rPr>
      <t>:
Utilizzare l'IA generativa per analizzare i dati dei sensori sulle apparecchiature di magazzino, prevedendo guasti e programmando interventi di manutenzione prima che si verifichino problemi, riducendo i tempi di inattività.</t>
    </r>
  </si>
  <si>
    <r>
      <rPr>
        <b/>
        <sz val="10"/>
        <color theme="1"/>
        <rFont val="Arial"/>
      </rPr>
      <t>GESTIONE DELLA LOGISTICA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 xml:space="preserve">
Ottimizzazione dei percorsi di consegna: </t>
    </r>
    <r>
      <rPr>
        <sz val="10"/>
        <color theme="1"/>
        <rFont val="Arial"/>
      </rPr>
      <t xml:space="preserve">
L'IA generativa può analizzare dati in tempo reale su traffico e condizioni meteorologiche per suggerire i percorsi di consegna più efficienti, riducendo i tempi di viaggio e il consumo di carburante.</t>
    </r>
  </si>
  <si>
    <r>
      <rPr>
        <b/>
        <sz val="10"/>
        <color theme="1"/>
        <rFont val="Arial"/>
      </rPr>
      <t>GESTIONE DELLA LOGISTICA
Automazione della gestione documentale</t>
    </r>
    <r>
      <rPr>
        <sz val="10"/>
        <color theme="1"/>
        <rFont val="Arial"/>
      </rPr>
      <t>:
Implementare chatbot avanzati alimentati da IA generativa per automatizzare la gestione di documenti logistici, come documenti di trasporto e fatture, migliorando l'efficienza e riducendo gli errori.</t>
    </r>
  </si>
  <si>
    <r>
      <rPr>
        <b/>
        <sz val="10"/>
        <color theme="1"/>
        <rFont val="Arial"/>
      </rPr>
      <t>GESTIONE DELLA PRODUZIONE
Simulazione dei processi produttivi:</t>
    </r>
    <r>
      <rPr>
        <sz val="10"/>
        <color theme="1"/>
        <rFont val="Arial"/>
      </rPr>
      <t xml:space="preserve"> 
Applicare l'IA generativa per simulare linee di produzione ed ottimizzare i processi produttivi senza interrompere le operazioni reali.</t>
    </r>
  </si>
  <si>
    <r>
      <rPr>
        <b/>
        <sz val="10"/>
        <color theme="1"/>
        <rFont val="Arial"/>
      </rPr>
      <t>GESTIONE DELLA FORNITURA
Comunicazione con i fornitori</t>
    </r>
    <r>
      <rPr>
        <sz val="10"/>
        <color theme="1"/>
        <rFont val="Arial"/>
      </rPr>
      <t xml:space="preserve">: 
Utilizzare l'AI generativa per creare chatbot avanzati* che automatizzano le risposte a domande frequenti e gestiscono richieste informative. </t>
    </r>
  </si>
  <si>
    <r>
      <rPr>
        <b/>
        <sz val="10"/>
        <color theme="1"/>
        <rFont val="Arial"/>
      </rPr>
      <t>GESTIONE DELLA FORNITURA
Ottimizzazione della stesura, negoziazione e monitoraggio dei contratti di fornitura:</t>
    </r>
    <r>
      <rPr>
        <sz val="10"/>
        <color theme="1"/>
        <rFont val="Arial"/>
      </rPr>
      <t xml:space="preserve"> 
Applicare l'AI generativa per analizzare dati storici e attuali, facilitando la creazione di contratti vantaggiosi e la riduzione dei rischi associati. </t>
    </r>
  </si>
  <si>
    <r>
      <rPr>
        <b/>
        <sz val="10"/>
        <color theme="1"/>
        <rFont val="Arial"/>
      </rPr>
      <t>GESTIONE DELLA FORNITURA
Test di scenari con fornitori multipli per ridurre la dipendenza da un'unica fonte:</t>
    </r>
    <r>
      <rPr>
        <sz val="10"/>
        <color theme="1"/>
        <rFont val="Arial"/>
      </rPr>
      <t xml:space="preserve">
Utilizzare l'AI generativa per simulare collaborazioni con diversi fornitori, diminuendo il rischio associato alla dipendenza da un singolo fornitore. </t>
    </r>
  </si>
  <si>
    <r>
      <rPr>
        <b/>
        <sz val="10"/>
        <color theme="1"/>
        <rFont val="Arial"/>
      </rPr>
      <t>CUSTOMER EXPERIENCE E RELAZIONE CON I CLIENTI
Comunicazione con i clienti:</t>
    </r>
    <r>
      <rPr>
        <sz val="10"/>
        <color theme="1"/>
        <rFont val="Arial"/>
      </rPr>
      <t xml:space="preserve">
Sfruttare l'AI generativa per sviluppare assistenti virtuali capaci di fornire supporto ai clienti in tempo reale.</t>
    </r>
  </si>
  <si>
    <r>
      <rPr>
        <b/>
        <sz val="10"/>
        <color theme="1"/>
        <rFont val="Arial"/>
      </rPr>
      <t>CUSTOMER EXPERIENCE E RELAZIONE CON I CLIENTI
Analisi di feedback e reclami:</t>
    </r>
    <r>
      <rPr>
        <sz val="10"/>
        <color theme="1"/>
        <rFont val="Arial"/>
      </rPr>
      <t xml:space="preserve">
Utilizzare l'AI generativa per analizzare feedback e reclami, identificando pattern ricorrenti, prevedendo potenziali problemi e proponendo soluzioni proattive.</t>
    </r>
  </si>
  <si>
    <r>
      <rPr>
        <b/>
        <sz val="10"/>
        <color theme="1"/>
        <rFont val="Arial"/>
      </rPr>
      <t xml:space="preserve">ALTRE APPLICAZIONI STRATEGICHE DELL'AI GENERATIVA
Analisi della concorrenza e trend emergenti: </t>
    </r>
    <r>
      <rPr>
        <sz val="10"/>
        <color theme="1"/>
        <rFont val="Arial"/>
      </rPr>
      <t xml:space="preserve">
Applicare l'AI generativa per monitorare il mercato, raccogliendo dati sui concorrenti e analizzando le tendenze per informare le strategie aziendali. </t>
    </r>
  </si>
  <si>
    <r>
      <rPr>
        <b/>
        <sz val="10"/>
        <color theme="1"/>
        <rFont val="Arial"/>
      </rPr>
      <t>ALTRE APPLICAZIONI STRATEGICHE DELL'AI GENERATIVA
Gestione dei rischi:</t>
    </r>
    <r>
      <rPr>
        <sz val="10"/>
        <color theme="1"/>
        <rFont val="Arial"/>
      </rPr>
      <t xml:space="preserve">
Implementare l'AI generativa per monitorare in tempo reale eventi che possono avere un impatto negativo sulla Supply Chain, fornendo dati e analisi utili per sviluppare strategie alternative e piani di emergenza.</t>
    </r>
  </si>
  <si>
    <r>
      <rPr>
        <b/>
        <sz val="10"/>
        <color theme="1"/>
        <rFont val="Arial"/>
      </rPr>
      <t xml:space="preserve">ALTRE APPLICAZIONI STRATEGICHE DELL'AI GENERATIVA
Formazione e supporto interno: </t>
    </r>
    <r>
      <rPr>
        <sz val="10"/>
        <color theme="1"/>
        <rFont val="Arial"/>
      </rPr>
      <t xml:space="preserve">
Implementare AI generativa per sviluppare chatbot interni in grado di fornire risposte rapide e precise su procedure aziendali, strumenti e processi, riducendo il carico sui team di supporto e migliorando l’onboarding dei nuovi dipendenti.</t>
    </r>
  </si>
  <si>
    <t>Se è disponibile ad essere ricontattato per un’intervista di approfondimento, può lasciare il suo indirizzo email o un altro recapito qui:</t>
  </si>
  <si>
    <t>Responsabile Acquisti</t>
  </si>
  <si>
    <t>Laurea magistrale</t>
  </si>
  <si>
    <t>Più di 10 anni</t>
  </si>
  <si>
    <t>Altro (specificare)</t>
  </si>
  <si>
    <t>Produzione e trasporto di energia elettrica da fonti rinnovabili</t>
  </si>
  <si>
    <t>50 -249</t>
  </si>
  <si>
    <t>Nazionale</t>
  </si>
  <si>
    <t>Per niente sicuro</t>
  </si>
  <si>
    <t>In sviluppo (implementazione di soluzioni digitali con alcuni automatismi)</t>
  </si>
  <si>
    <t>No, e non abbiamo piani di implementazione</t>
  </si>
  <si>
    <t>a.galli@italgen.it</t>
  </si>
  <si>
    <t>Supply Chain Manager</t>
  </si>
  <si>
    <t>Alimentare</t>
  </si>
  <si>
    <t>Meno di 50</t>
  </si>
  <si>
    <t>Internazionale</t>
  </si>
  <si>
    <t>No, ma stiamo valutando la loro implementazione</t>
  </si>
  <si>
    <t>teodilillo@geldigroup.it</t>
  </si>
  <si>
    <t xml:space="preserve">Distribution Manager Italia </t>
  </si>
  <si>
    <t>Diploma</t>
  </si>
  <si>
    <t>1000 o più</t>
  </si>
  <si>
    <t>Neutro</t>
  </si>
  <si>
    <t>Sì, attualmente in fase di test o pilotaggio</t>
  </si>
  <si>
    <t xml:space="preserve">Occpandomi di distribuzione diretta presso i nostri clienti(B2B), ho la necessità di ottimizzare le tratte di consegna, senza venir meno alle richieste di puntualità dei nostri clienti </t>
  </si>
  <si>
    <t>g.vozza@yahoo.it /346.1368106</t>
  </si>
  <si>
    <t>1-5 anni</t>
  </si>
  <si>
    <t>Farmaceutico</t>
  </si>
  <si>
    <t>Gestione dei processi dei fornitori</t>
  </si>
  <si>
    <t>tizianorusso93@libero.it</t>
  </si>
  <si>
    <t>Responsabile Logistica</t>
  </si>
  <si>
    <t>Meno di 1 anno</t>
  </si>
  <si>
    <t>Retail e Distribuzione</t>
  </si>
  <si>
    <t>Logistics manager</t>
  </si>
  <si>
    <t>Globale</t>
  </si>
  <si>
    <t>Poco sicuro</t>
  </si>
  <si>
    <t>Matura (integrazione avanzata di AI, automazione e sistemi digitali interconnessi)</t>
  </si>
  <si>
    <t>Sì, in maniera estesa</t>
  </si>
  <si>
    <t>coordinatore rete vendita</t>
  </si>
  <si>
    <t>Laurea triennale</t>
  </si>
  <si>
    <t>attrezzature ludiche - playground</t>
  </si>
  <si>
    <t>analisi consumo trimestrale con verifica dei dati forniti dai reparti produttivi ed effettivo riordino</t>
  </si>
  <si>
    <t>arnoldi.holzhof@gmail.com</t>
  </si>
  <si>
    <t>Data Analyst</t>
  </si>
  <si>
    <t>Avanzata (utilizzo esteso di tecnologie digitali e parziale integrazione con AI)</t>
  </si>
  <si>
    <t>Abbastanza sicuro</t>
  </si>
  <si>
    <t>Molto sicuro</t>
  </si>
  <si>
    <t>acalvaresi@deloitte.it</t>
  </si>
  <si>
    <t>Innovation Leader in azienda fornitrice di servizi IT per Supply Chain</t>
  </si>
  <si>
    <t>Servizi IT per la Supply Chain</t>
  </si>
  <si>
    <t>250 – 999</t>
  </si>
  <si>
    <t>Abbiamo realizzato un software che valuta la qualità formale delle risposte fornite ai clienti dai nostri operatori di Help Desk (circa 100.000 ticket/anno)</t>
  </si>
  <si>
    <t>luca.antonelli@tesisquare.com</t>
  </si>
  <si>
    <t>6-10 anni</t>
  </si>
  <si>
    <t>MEDIA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</si>
  <si>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</si>
  <si>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</si>
  <si>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</si>
  <si>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</si>
  <si>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</si>
  <si>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</si>
  <si>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</si>
  <si>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</si>
  <si>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</si>
  <si>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</si>
  <si>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Q11</t>
  </si>
  <si>
    <t>Q12</t>
  </si>
  <si>
    <t>Q13</t>
  </si>
  <si>
    <t>DEV.STD</t>
  </si>
  <si>
    <t>MAX</t>
  </si>
  <si>
    <t>MIN</t>
  </si>
  <si>
    <t>DOMANDE</t>
  </si>
  <si>
    <t>Simulazione di scenari operativi</t>
  </si>
  <si>
    <t>Manutenzione predittiva delle attrezzature</t>
  </si>
  <si>
    <t>Ottimizzazione dei percorsi di consegna</t>
  </si>
  <si>
    <t>Automazione della gestione documentale</t>
  </si>
  <si>
    <t>Simulazione dei processi produttivi</t>
  </si>
  <si>
    <t>Comunicazione con i fornitori</t>
  </si>
  <si>
    <t>Ottimizzazione della stesura, negoziazione e monitoraggio dei contratti di fornitura</t>
  </si>
  <si>
    <t>Test di scenari con fornitori multipli</t>
  </si>
  <si>
    <t>Ottimizzazione della comunicazione con i clienti</t>
  </si>
  <si>
    <t>Analisi di feedback e reclami</t>
  </si>
  <si>
    <t>Analisi della concorrenza e trend emergenti</t>
  </si>
  <si>
    <t>Gestione dei rischi</t>
  </si>
  <si>
    <t>Formazione e supporto interno</t>
  </si>
  <si>
    <t>Gestione della Logistica</t>
  </si>
  <si>
    <t xml:space="preserve">Gestione della Produzione </t>
  </si>
  <si>
    <t>Gestione della Fornitura</t>
  </si>
  <si>
    <t>Customer Experience e Relazione con i Clienti</t>
  </si>
  <si>
    <t>Altre Applicazioni Strategiche dell'AI Generativa</t>
  </si>
  <si>
    <t>GESTIONE DEI RISCHI</t>
  </si>
  <si>
    <t>Domanda</t>
  </si>
  <si>
    <t>Valutazione media</t>
  </si>
  <si>
    <t>Colonna1</t>
  </si>
  <si>
    <t>SOSTENIBILITA'</t>
  </si>
  <si>
    <t>1</t>
  </si>
  <si>
    <t>2</t>
  </si>
  <si>
    <t>3</t>
  </si>
  <si>
    <t>4</t>
  </si>
  <si>
    <t>5</t>
  </si>
  <si>
    <t>GESTIONE DELLA LOGISTICA 1. Simulazione di scenari operativi</t>
  </si>
  <si>
    <t>GESTIONE DELLA LOGISTICA 2. Manutenzione predittiva delle attrezzature</t>
  </si>
  <si>
    <t>GESTIONE DELLA LOGISTICA 3. Ottimizzazione dei percorsi di consegna</t>
  </si>
  <si>
    <t>GESTIONE DELLA LOGISTICA 4. Automazione della gestione documentale</t>
  </si>
  <si>
    <t>GESTIONE DELLA PRODUZIONE 5. Simulazione dei processi produttivi</t>
  </si>
  <si>
    <t>GESTIONE DELLA FORNITURA 6. Comunicazione con i fornitori</t>
  </si>
  <si>
    <t>GESTIONE DELLA FORNITURA 7. Ottimizzazione della stesura, negoziazione e monitoraggio dei contratti di fornitura</t>
  </si>
  <si>
    <t>GESTIONE DELLA FORNITURA 8. Test di scenari con fornitori multipli per ridurre la dipendenza da un'unica fonte</t>
  </si>
  <si>
    <t>CUSTOMER EXPERIENCE E RELAZIONE CON I CLIENTI 9. Comunicazione con i clienti</t>
  </si>
  <si>
    <t>CUSTOMER EXPERIENCE E RELAZIONE CON I CLIENTI 10. Analisi di feedback e reclami</t>
  </si>
  <si>
    <t>ALTRE APPLICAZIONI STRATEGICHE DELL'AI GENERATIVA 11. Analisi della concorrenza e trend emergenti</t>
  </si>
  <si>
    <t>ALTRE APPLICAZIONI STRATEGICHE DELL'AI GENERATIVA 12. Gestione dei rischi</t>
  </si>
  <si>
    <t>ALTRE APPLICAZIONI STRATEGICHE DELL'AI GENERATIVA 13. Formazione e supporto interno</t>
  </si>
  <si>
    <t>MEDIANA</t>
  </si>
  <si>
    <t xml:space="preserve"> </t>
  </si>
  <si>
    <r>
      <rPr>
        <b/>
        <sz val="10"/>
        <color theme="1"/>
        <rFont val="Arial"/>
      </rPr>
      <t>GESTIONE DELLA LOGISTICA Simulazione di scenari operativi</t>
    </r>
    <r>
      <rPr>
        <sz val="10"/>
        <color theme="1"/>
        <rFont val="Arial"/>
      </rPr>
      <t xml:space="preserve">:
Utilizzare l'AI generativa per creare versioni digitali del magazzino, permettendo la simulazione di diverse configurazioni e ottimizzazioni dei flussi operativi. </t>
    </r>
  </si>
  <si>
    <r>
      <rPr>
        <b/>
        <sz val="10"/>
        <color theme="1"/>
        <rFont val="Arial"/>
      </rPr>
      <t>GESTIONE DELLA LOGISTICA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>Manutenzione predittiva delle attrezzature</t>
    </r>
    <r>
      <rPr>
        <sz val="10"/>
        <color theme="1"/>
        <rFont val="Arial"/>
      </rPr>
      <t>:
Utilizzare l'IA generativa per analizzare i dati dei sensori sulle apparecchiature di magazzino, prevedendo guasti e programmando interventi di manutenzione prima che si verifichino problemi, riducendo i tempi di inattività.</t>
    </r>
  </si>
  <si>
    <r>
      <rPr>
        <b/>
        <sz val="10"/>
        <color theme="1"/>
        <rFont val="Arial"/>
      </rPr>
      <t>GESTIONE DELLA LOGISTICA</t>
    </r>
    <r>
      <rPr>
        <sz val="10"/>
        <color theme="1"/>
        <rFont val="Arial"/>
      </rPr>
      <t xml:space="preserve"> </t>
    </r>
    <r>
      <rPr>
        <b/>
        <sz val="10"/>
        <color theme="1"/>
        <rFont val="Arial"/>
      </rPr>
      <t xml:space="preserve">Ottimizzazione dei percorsi di consegna: </t>
    </r>
    <r>
      <rPr>
        <sz val="10"/>
        <color theme="1"/>
        <rFont val="Arial"/>
      </rPr>
      <t xml:space="preserve">
L'IA generativa può analizzare dati in tempo reale su traffico e condizioni meteorologiche per suggerire i percorsi di consegna più efficienti, riducendo i tempi di viaggio e il consumo di carburante.</t>
    </r>
  </si>
  <si>
    <r>
      <rPr>
        <b/>
        <sz val="10"/>
        <color theme="1"/>
        <rFont val="Arial"/>
      </rPr>
      <t>GESTIONE DELLA LOGISTICA Automazione della gestione documentale</t>
    </r>
    <r>
      <rPr>
        <sz val="10"/>
        <color theme="1"/>
        <rFont val="Arial"/>
      </rPr>
      <t>:
Implementare chatbot avanzati alimentati da IA generativa per automatizzare la gestione di documenti logistici, come documenti di trasporto e fatture, migliorando l'efficienza e riducendo gli errori.</t>
    </r>
  </si>
  <si>
    <r>
      <rPr>
        <b/>
        <sz val="10"/>
        <color theme="1"/>
        <rFont val="Arial"/>
      </rPr>
      <t>GESTIONE DELLA PRODUZIONE Simulazione dei processi produttivi:</t>
    </r>
    <r>
      <rPr>
        <sz val="10"/>
        <color theme="1"/>
        <rFont val="Arial"/>
      </rPr>
      <t xml:space="preserve"> 
Applicare l'IA generativa per simulare linee di produzione ed ottimizzare i processi produttivi senza interrompere le operazioni reali.</t>
    </r>
  </si>
  <si>
    <r>
      <rPr>
        <b/>
        <sz val="10"/>
        <color theme="1"/>
        <rFont val="Arial"/>
      </rPr>
      <t>GESTIONE DELLA FORNITURA Comunicazione con i fornitori</t>
    </r>
    <r>
      <rPr>
        <sz val="10"/>
        <color theme="1"/>
        <rFont val="Arial"/>
      </rPr>
      <t xml:space="preserve">: 
Utilizzare l'AI generativa per creare chatbot avanzati* che automatizzano le risposte a domande frequenti e gestiscono richieste informative. </t>
    </r>
  </si>
  <si>
    <r>
      <rPr>
        <b/>
        <sz val="10"/>
        <color theme="1"/>
        <rFont val="Arial"/>
      </rPr>
      <t>GESTIONE DELLA FORNITURA Ottimizzazione della stesura, negoziazione e monitoraggio dei contratti di fornitura:</t>
    </r>
    <r>
      <rPr>
        <sz val="10"/>
        <color theme="1"/>
        <rFont val="Arial"/>
      </rPr>
      <t xml:space="preserve"> 
Applicare l'AI generativa per analizzare dati storici e attuali, facilitando la creazione di contratti vantaggiosi e la riduzione dei rischi associati. </t>
    </r>
  </si>
  <si>
    <r>
      <rPr>
        <b/>
        <sz val="10"/>
        <color theme="1"/>
        <rFont val="Arial"/>
      </rPr>
      <t>GESTIONE DELLA FORNITURA Test di scenari con fornitori multipli per ridurre la dipendenza da un'unica fonte:</t>
    </r>
    <r>
      <rPr>
        <sz val="10"/>
        <color theme="1"/>
        <rFont val="Arial"/>
      </rPr>
      <t xml:space="preserve">
Utilizzare l'AI generativa per simulare collaborazioni con diversi fornitori, diminuendo il rischio associato alla dipendenza da un singolo fornitore. </t>
    </r>
  </si>
  <si>
    <r>
      <rPr>
        <b/>
        <sz val="10"/>
        <color theme="1"/>
        <rFont val="Arial"/>
      </rPr>
      <t>CUSTOMER EXPERIENCE E RELAZIONE CON I CLIENTI Comunicazione con i clienti:</t>
    </r>
    <r>
      <rPr>
        <sz val="10"/>
        <color theme="1"/>
        <rFont val="Arial"/>
      </rPr>
      <t xml:space="preserve">
Sfruttare l'AI generativa per sviluppare assistenti virtuali capaci di fornire supporto ai clienti in tempo reale.</t>
    </r>
  </si>
  <si>
    <r>
      <rPr>
        <b/>
        <sz val="10"/>
        <color theme="1"/>
        <rFont val="Arial"/>
      </rPr>
      <t>CUSTOMER EXPERIENCE E RELAZIONE CON I CLIENTI Analisi di feedback e reclami:</t>
    </r>
    <r>
      <rPr>
        <sz val="10"/>
        <color theme="1"/>
        <rFont val="Arial"/>
      </rPr>
      <t xml:space="preserve">
Utilizzare l'AI generativa per analizzare feedback e reclami, identificando pattern ricorrenti, prevedendo potenziali problemi e proponendo soluzioni proattive.</t>
    </r>
  </si>
  <si>
    <r>
      <rPr>
        <b/>
        <sz val="10"/>
        <color theme="1"/>
        <rFont val="Arial"/>
      </rPr>
      <t xml:space="preserve">ALTRE APPLICAZIONI STRATEGICHE DELL'AI GENERATIVA Analisi della concorrenza e trend emergenti: </t>
    </r>
    <r>
      <rPr>
        <sz val="10"/>
        <color theme="1"/>
        <rFont val="Arial"/>
      </rPr>
      <t xml:space="preserve">
Applicare l'AI generativa per monitorare il mercato, raccogliendo dati sui concorrenti e analizzando le tendenze per informare le strategie aziendali. </t>
    </r>
  </si>
  <si>
    <r>
      <rPr>
        <b/>
        <sz val="10"/>
        <color theme="1"/>
        <rFont val="Arial"/>
      </rPr>
      <t>ALTRE APPLICAZIONI STRATEGICHE DELL'AI GENERATIVA Gestione dei rischi:</t>
    </r>
    <r>
      <rPr>
        <sz val="10"/>
        <color theme="1"/>
        <rFont val="Arial"/>
      </rPr>
      <t xml:space="preserve">
Implementare l'AI generativa per monitorare in tempo reale eventi che possono avere un impatto negativo sulla Supply Chain, fornendo dati e analisi utili per sviluppare strategie alternative e piani di emergenza.</t>
    </r>
  </si>
  <si>
    <r>
      <rPr>
        <b/>
        <sz val="10"/>
        <color theme="1"/>
        <rFont val="Arial"/>
      </rPr>
      <t xml:space="preserve">ALTRE APPLICAZIONI STRATEGICHE DELL'AI GENERATIVA Formazione e supporto interno: </t>
    </r>
    <r>
      <rPr>
        <sz val="10"/>
        <color theme="1"/>
        <rFont val="Arial"/>
      </rPr>
      <t xml:space="preserve">
Implementare AI generativa per sviluppare chatbot interni in grado di fornire risposte rapide e precise su procedure aziendali, strumenti e processi, riducendo il carico sui team di supporto e migliorando l’onboarding dei nuovi dipendenti.</t>
    </r>
  </si>
  <si>
    <t>ANALISI</t>
  </si>
  <si>
    <t>FREQUENZE</t>
  </si>
  <si>
    <t>Altro2</t>
  </si>
  <si>
    <t>Altro3</t>
  </si>
  <si>
    <t>RISULTATI QUESTIONARIO - Domande Likert</t>
  </si>
  <si>
    <t>RISULTATI QUESTIONARIO - Domande modulo 1</t>
  </si>
  <si>
    <t>Grafici modulo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</si>
</sst>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m/d/yyyy\ h:mm:ss"/>
  </numFmts>
  <fonts count="22" x14ac:knownFonts="1">
    <font>
      <sz val="10"/>
      <color rgb="FF000000"/>
      <name val="Arial"/>
      <scheme val="minor"/>
    </font>
    <font>
      <sz val="11"/>
      <color theme="1"/>
      <name val="Arial"/>
      <family val="2"/>
      <scheme val="minor"/>
    </font>
    <font>
      <sz val="10"/>
      <color theme="1"/>
      <name val="Arial"/>
      <scheme val="minor"/>
    </font>
    <font>
      <b/>
      <sz val="10"/>
      <color theme="1"/>
      <name val="Arial"/>
      <scheme val="minor"/>
    </font>
    <font>
      <b/>
      <sz val="10"/>
      <color theme="1"/>
      <name val="Arial"/>
    </font>
    <font>
      <sz val="10"/>
      <color theme="1"/>
      <name val="Arial"/>
    </font>
    <font>
      <sz val="8"/>
      <name val="Arial"/>
      <scheme val="minor"/>
    </font>
    <font>
      <sz val="10"/>
      <color rgb="FF000000"/>
      <name val="Arial"/>
      <family val="2"/>
      <scheme val="minor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sz val="10"/>
      <color theme="1"/>
      <name val="Arial"/>
      <family val="2"/>
      <scheme val="minor"/>
    </font>
    <font>
      <b/>
      <sz val="12"/>
      <color theme="1"/>
      <name val="Calibri"/>
      <family val="2"/>
    </font>
    <font>
      <b/>
      <sz val="11"/>
      <color theme="1"/>
      <name val="Times New Roman"/>
      <family val="1"/>
    </font>
    <font>
      <sz val="10"/>
      <color theme="1"/>
      <name val="Arial"/>
      <family val="2"/>
    </font>
    <font>
      <b/>
      <sz val="10"/>
      <color rgb="FF000000"/>
      <name val="Arial"/>
      <family val="2"/>
      <scheme val="minor"/>
    </font>
    <font>
      <b/>
      <sz val="14"/>
      <color theme="1"/>
      <name val="Arial"/>
      <family val="2"/>
      <scheme val="minor"/>
    </font>
    <font>
      <b/>
      <sz val="14"/>
      <color rgb="FF000000"/>
      <name val="Arial"/>
      <family val="2"/>
      <scheme val="minor"/>
    </font>
    <font>
      <sz val="11"/>
      <color theme="1"/>
      <name val="Arial"/>
      <family val="2"/>
      <scheme val="major"/>
    </font>
    <font>
      <b/>
      <sz val="11"/>
      <color theme="1"/>
      <name val="Arial"/>
      <family val="2"/>
      <scheme val="major"/>
    </font>
    <font>
      <sz val="10"/>
      <color rgb="FF000000"/>
      <name val="Arial"/>
      <family val="2"/>
      <scheme val="major"/>
    </font>
    <font>
      <b/>
      <sz val="10"/>
      <color theme="1"/>
      <name val="Arial"/>
      <family val="2"/>
      <scheme val="minor"/>
    </font>
    <font>
      <sz val="8"/>
      <name val="Arial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CCE9AD"/>
        <bgColor indexed="64"/>
      </patternFill>
    </fill>
    <fill>
      <patternFill patternType="solid">
        <fgColor theme="2" tint="-0.149998474074526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0" tint="-0.14999847407452621"/>
      </patternFill>
    </fill>
    <fill>
      <patternFill patternType="solid">
        <fgColor rgb="FF92D05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8F9FA"/>
        <bgColor rgb="FFF8F9FA"/>
      </patternFill>
    </fill>
    <fill>
      <patternFill patternType="solid">
        <fgColor rgb="FF92D050"/>
        <bgColor rgb="FFFFFFFF"/>
      </patternFill>
    </fill>
  </fills>
  <borders count="40">
    <border>
      <left/>
      <right/>
      <top/>
      <bottom/>
      <diagonal/>
    </border>
    <border>
      <left style="thin">
        <color rgb="FF442F65"/>
      </left>
      <right style="thin">
        <color rgb="FF5B3F86"/>
      </right>
      <top style="thin">
        <color rgb="FF442F65"/>
      </top>
      <bottom style="thin">
        <color rgb="FF442F65"/>
      </bottom>
      <diagonal/>
    </border>
    <border>
      <left style="thin">
        <color rgb="FF5B3F86"/>
      </left>
      <right style="thin">
        <color rgb="FF5B3F86"/>
      </right>
      <top style="thin">
        <color rgb="FF442F65"/>
      </top>
      <bottom style="thin">
        <color rgb="FF442F65"/>
      </bottom>
      <diagonal/>
    </border>
    <border>
      <left style="thin">
        <color rgb="FF5B3F86"/>
      </left>
      <right style="thin">
        <color rgb="FF442F65"/>
      </right>
      <top style="thin">
        <color rgb="FF442F65"/>
      </top>
      <bottom style="thin">
        <color rgb="FF442F65"/>
      </bottom>
      <diagonal/>
    </border>
    <border>
      <left style="thin">
        <color rgb="FF442F65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442F65"/>
      </right>
      <top style="thin">
        <color rgb="FFFFFFFF"/>
      </top>
      <bottom style="thin">
        <color rgb="FFFFFFFF"/>
      </bottom>
      <diagonal/>
    </border>
    <border>
      <left style="thin">
        <color rgb="FF442F65"/>
      </left>
      <right style="thin">
        <color rgb="FFF8F9FA"/>
      </right>
      <top style="thin">
        <color rgb="FFF8F9FA"/>
      </top>
      <bottom style="thin">
        <color rgb="FFF8F9FA"/>
      </bottom>
      <diagonal/>
    </border>
    <border>
      <left style="thin">
        <color rgb="FFF8F9FA"/>
      </left>
      <right style="thin">
        <color rgb="FFF8F9FA"/>
      </right>
      <top style="thin">
        <color rgb="FFF8F9FA"/>
      </top>
      <bottom style="thin">
        <color rgb="FFF8F9FA"/>
      </bottom>
      <diagonal/>
    </border>
    <border>
      <left style="thin">
        <color rgb="FFF8F9FA"/>
      </left>
      <right style="thin">
        <color rgb="FF442F65"/>
      </right>
      <top style="thin">
        <color rgb="FFF8F9FA"/>
      </top>
      <bottom style="thin">
        <color rgb="FFF8F9FA"/>
      </bottom>
      <diagonal/>
    </border>
    <border>
      <left style="thin">
        <color rgb="FF442F65"/>
      </left>
      <right style="thin">
        <color rgb="FFFFFFFF"/>
      </right>
      <top style="thin">
        <color rgb="FFFFFFFF"/>
      </top>
      <bottom style="thin">
        <color rgb="FF442F65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442F65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2" tint="-0.249977111117893"/>
      </left>
      <right style="thin">
        <color theme="2" tint="-0.249977111117893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theme="2" tint="-0.249977111117893"/>
      </left>
      <right style="thin">
        <color theme="2" tint="-0.249977111117893"/>
      </right>
      <top style="thin">
        <color theme="2" tint="-0.249977111117893"/>
      </top>
      <bottom/>
      <diagonal/>
    </border>
    <border>
      <left style="thin">
        <color theme="2" tint="-0.249977111117893"/>
      </left>
      <right style="thin">
        <color theme="2" tint="-0.249977111117893"/>
      </right>
      <top/>
      <bottom style="thin">
        <color theme="2" tint="-0.249977111117893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2" tint="-0.249977111117893"/>
      </right>
      <top style="thin">
        <color theme="2" tint="-0.249977111117893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theme="2" tint="-0.249977111117893"/>
      </right>
      <top/>
      <bottom/>
      <diagonal/>
    </border>
    <border>
      <left style="thin">
        <color theme="2" tint="-0.249977111117893"/>
      </left>
      <right/>
      <top/>
      <bottom/>
      <diagonal/>
    </border>
    <border>
      <left style="thin">
        <color theme="2" tint="-0.249977111117893"/>
      </left>
      <right/>
      <top/>
      <bottom style="thin">
        <color theme="2" tint="-0.249977111117893"/>
      </bottom>
      <diagonal/>
    </border>
    <border>
      <left/>
      <right/>
      <top/>
      <bottom style="thin">
        <color theme="2" tint="-0.249977111117893"/>
      </bottom>
      <diagonal/>
    </border>
    <border>
      <left/>
      <right style="thin">
        <color theme="2" tint="-0.249977111117893"/>
      </right>
      <top/>
      <bottom style="thin">
        <color theme="2" tint="-0.249977111117893"/>
      </bottom>
      <diagonal/>
    </border>
    <border>
      <left style="thin">
        <color theme="2" tint="-0.249977111117893"/>
      </left>
      <right style="thin">
        <color indexed="64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indexed="64"/>
      </left>
      <right style="thin">
        <color theme="2" tint="-0.249977111117893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2" tint="-0.249977111117893"/>
      </left>
      <right style="thin">
        <color theme="2" tint="-0.249977111117893"/>
      </right>
      <top/>
      <bottom/>
      <diagonal/>
    </border>
    <border>
      <left style="thin">
        <color theme="2" tint="-0.249977111117893"/>
      </left>
      <right/>
      <top style="thin">
        <color theme="2" tint="-0.249977111117893"/>
      </top>
      <bottom/>
      <diagonal/>
    </border>
    <border>
      <left style="thin">
        <color theme="2" tint="-0.249977111117893"/>
      </left>
      <right/>
      <top style="thin">
        <color theme="2" tint="-0.249977111117893"/>
      </top>
      <bottom style="thin">
        <color theme="2" tint="-0.249977111117893"/>
      </bottom>
      <diagonal/>
    </border>
    <border>
      <left/>
      <right/>
      <top style="thin">
        <color theme="2" tint="-0.249977111117893"/>
      </top>
      <bottom/>
      <diagonal/>
    </border>
    <border>
      <left/>
      <right/>
      <top style="thin">
        <color theme="2" tint="-0.249977111117893"/>
      </top>
      <bottom style="thin">
        <color theme="2" tint="-0.249977111117893"/>
      </bottom>
      <diagonal/>
    </border>
    <border>
      <left style="thin">
        <color indexed="64"/>
      </left>
      <right/>
      <top style="thin">
        <color theme="2" tint="-0.249977111117893"/>
      </top>
      <bottom style="thin">
        <color theme="2" tint="-0.249977111117893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120">
    <xf numFmtId="0" fontId="0" fillId="0" borderId="0" xfId="0"/>
    <xf numFmtId="0" fontId="2" fillId="0" borderId="1" xfId="0" applyFont="1" applyBorder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164" fontId="2" fillId="0" borderId="4" xfId="0" applyNumberFormat="1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164" fontId="2" fillId="0" borderId="7" xfId="0" applyNumberFormat="1" applyFont="1" applyBorder="1" applyAlignment="1">
      <alignment vertical="center"/>
    </xf>
    <xf numFmtId="0" fontId="2" fillId="0" borderId="8" xfId="0" applyFont="1" applyBorder="1" applyAlignment="1">
      <alignment vertical="center"/>
    </xf>
    <xf numFmtId="0" fontId="2" fillId="0" borderId="9" xfId="0" applyFont="1" applyBorder="1" applyAlignment="1">
      <alignment vertical="center"/>
    </xf>
    <xf numFmtId="164" fontId="2" fillId="0" borderId="10" xfId="0" applyNumberFormat="1" applyFont="1" applyBorder="1" applyAlignment="1">
      <alignment vertical="center"/>
    </xf>
    <xf numFmtId="0" fontId="2" fillId="0" borderId="11" xfId="0" applyFont="1" applyBorder="1" applyAlignment="1">
      <alignment vertical="center"/>
    </xf>
    <xf numFmtId="2" fontId="0" fillId="0" borderId="0" xfId="0" applyNumberFormat="1"/>
    <xf numFmtId="0" fontId="7" fillId="0" borderId="0" xfId="0" applyFont="1"/>
    <xf numFmtId="0" fontId="8" fillId="2" borderId="12" xfId="0" applyFont="1" applyFill="1" applyBorder="1" applyAlignment="1">
      <alignment vertical="center" wrapText="1"/>
    </xf>
    <xf numFmtId="0" fontId="8" fillId="3" borderId="14" xfId="0" applyFont="1" applyFill="1" applyBorder="1"/>
    <xf numFmtId="2" fontId="9" fillId="3" borderId="15" xfId="0" applyNumberFormat="1" applyFont="1" applyFill="1" applyBorder="1"/>
    <xf numFmtId="0" fontId="9" fillId="3" borderId="15" xfId="0" applyFont="1" applyFill="1" applyBorder="1"/>
    <xf numFmtId="0" fontId="9" fillId="3" borderId="16" xfId="0" applyFont="1" applyFill="1" applyBorder="1"/>
    <xf numFmtId="0" fontId="9" fillId="0" borderId="13" xfId="0" applyFont="1" applyBorder="1" applyAlignment="1">
      <alignment wrapText="1"/>
    </xf>
    <xf numFmtId="2" fontId="9" fillId="0" borderId="13" xfId="0" applyNumberFormat="1" applyFont="1" applyBorder="1"/>
    <xf numFmtId="0" fontId="9" fillId="0" borderId="13" xfId="0" applyFont="1" applyBorder="1"/>
    <xf numFmtId="0" fontId="8" fillId="3" borderId="14" xfId="0" applyFont="1" applyFill="1" applyBorder="1" applyAlignment="1">
      <alignment wrapText="1"/>
    </xf>
    <xf numFmtId="0" fontId="7" fillId="0" borderId="0" xfId="0" applyFont="1" applyAlignment="1">
      <alignment horizontal="center" vertical="center"/>
    </xf>
    <xf numFmtId="0" fontId="0" fillId="0" borderId="13" xfId="0" applyBorder="1"/>
    <xf numFmtId="0" fontId="11" fillId="2" borderId="13" xfId="0" applyFont="1" applyFill="1" applyBorder="1" applyAlignment="1">
      <alignment vertical="center" wrapText="1"/>
    </xf>
    <xf numFmtId="0" fontId="0" fillId="4" borderId="13" xfId="0" applyFill="1" applyBorder="1"/>
    <xf numFmtId="0" fontId="1" fillId="0" borderId="0" xfId="1"/>
    <xf numFmtId="0" fontId="12" fillId="0" borderId="0" xfId="1" applyFont="1"/>
    <xf numFmtId="1" fontId="8" fillId="2" borderId="12" xfId="0" applyNumberFormat="1" applyFont="1" applyFill="1" applyBorder="1" applyAlignment="1">
      <alignment vertical="center" wrapText="1"/>
    </xf>
    <xf numFmtId="1" fontId="9" fillId="3" borderId="15" xfId="0" applyNumberFormat="1" applyFont="1" applyFill="1" applyBorder="1"/>
    <xf numFmtId="1" fontId="9" fillId="0" borderId="13" xfId="0" applyNumberFormat="1" applyFont="1" applyBorder="1"/>
    <xf numFmtId="0" fontId="0" fillId="5" borderId="0" xfId="0" applyFill="1"/>
    <xf numFmtId="0" fontId="0" fillId="5" borderId="13" xfId="0" applyFill="1" applyBorder="1"/>
    <xf numFmtId="0" fontId="10" fillId="6" borderId="0" xfId="0" applyFont="1" applyFill="1"/>
    <xf numFmtId="0" fontId="0" fillId="5" borderId="16" xfId="0" applyFill="1" applyBorder="1"/>
    <xf numFmtId="0" fontId="0" fillId="0" borderId="18" xfId="0" applyBorder="1"/>
    <xf numFmtId="0" fontId="0" fillId="0" borderId="19" xfId="0" applyBorder="1"/>
    <xf numFmtId="0" fontId="11" fillId="5" borderId="18" xfId="0" applyFont="1" applyFill="1" applyBorder="1" applyAlignment="1">
      <alignment vertical="center" wrapText="1"/>
    </xf>
    <xf numFmtId="0" fontId="0" fillId="5" borderId="21" xfId="0" applyFill="1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5" borderId="18" xfId="0" applyFill="1" applyBorder="1"/>
    <xf numFmtId="0" fontId="0" fillId="5" borderId="17" xfId="0" applyFill="1" applyBorder="1"/>
    <xf numFmtId="0" fontId="10" fillId="6" borderId="18" xfId="0" applyFont="1" applyFill="1" applyBorder="1"/>
    <xf numFmtId="0" fontId="10" fillId="6" borderId="19" xfId="0" applyFont="1" applyFill="1" applyBorder="1"/>
    <xf numFmtId="0" fontId="10" fillId="5" borderId="17" xfId="0" applyFont="1" applyFill="1" applyBorder="1"/>
    <xf numFmtId="0" fontId="10" fillId="5" borderId="32" xfId="0" applyFont="1" applyFill="1" applyBorder="1"/>
    <xf numFmtId="0" fontId="10" fillId="5" borderId="18" xfId="0" applyFont="1" applyFill="1" applyBorder="1"/>
    <xf numFmtId="0" fontId="0" fillId="0" borderId="21" xfId="0" applyBorder="1"/>
    <xf numFmtId="0" fontId="10" fillId="6" borderId="17" xfId="0" applyFont="1" applyFill="1" applyBorder="1"/>
    <xf numFmtId="0" fontId="10" fillId="5" borderId="19" xfId="0" applyFont="1" applyFill="1" applyBorder="1"/>
    <xf numFmtId="2" fontId="10" fillId="6" borderId="18" xfId="0" applyNumberFormat="1" applyFont="1" applyFill="1" applyBorder="1"/>
    <xf numFmtId="2" fontId="10" fillId="5" borderId="18" xfId="0" applyNumberFormat="1" applyFont="1" applyFill="1" applyBorder="1"/>
    <xf numFmtId="2" fontId="10" fillId="6" borderId="17" xfId="0" applyNumberFormat="1" applyFont="1" applyFill="1" applyBorder="1"/>
    <xf numFmtId="2" fontId="10" fillId="5" borderId="32" xfId="0" applyNumberFormat="1" applyFont="1" applyFill="1" applyBorder="1"/>
    <xf numFmtId="2" fontId="10" fillId="5" borderId="17" xfId="0" applyNumberFormat="1" applyFont="1" applyFill="1" applyBorder="1"/>
    <xf numFmtId="0" fontId="0" fillId="0" borderId="33" xfId="0" applyBorder="1"/>
    <xf numFmtId="0" fontId="0" fillId="5" borderId="34" xfId="0" applyFill="1" applyBorder="1"/>
    <xf numFmtId="0" fontId="0" fillId="5" borderId="19" xfId="0" applyFill="1" applyBorder="1"/>
    <xf numFmtId="0" fontId="0" fillId="5" borderId="32" xfId="0" applyFill="1" applyBorder="1"/>
    <xf numFmtId="0" fontId="0" fillId="5" borderId="25" xfId="0" applyFill="1" applyBorder="1"/>
    <xf numFmtId="0" fontId="0" fillId="5" borderId="26" xfId="0" applyFill="1" applyBorder="1"/>
    <xf numFmtId="0" fontId="0" fillId="5" borderId="35" xfId="0" applyFill="1" applyBorder="1"/>
    <xf numFmtId="0" fontId="0" fillId="5" borderId="36" xfId="0" applyFill="1" applyBorder="1"/>
    <xf numFmtId="0" fontId="0" fillId="5" borderId="33" xfId="0" applyFill="1" applyBorder="1"/>
    <xf numFmtId="0" fontId="0" fillId="0" borderId="35" xfId="0" applyBorder="1"/>
    <xf numFmtId="0" fontId="0" fillId="5" borderId="27" xfId="0" applyFill="1" applyBorder="1"/>
    <xf numFmtId="2" fontId="0" fillId="5" borderId="18" xfId="0" applyNumberFormat="1" applyFill="1" applyBorder="1" applyAlignment="1">
      <alignment horizontal="center" vertical="center"/>
    </xf>
    <xf numFmtId="2" fontId="0" fillId="5" borderId="19" xfId="0" applyNumberFormat="1" applyFill="1" applyBorder="1" applyAlignment="1">
      <alignment horizontal="center" vertical="center"/>
    </xf>
    <xf numFmtId="0" fontId="11" fillId="5" borderId="17" xfId="0" applyFont="1" applyFill="1" applyBorder="1" applyAlignment="1">
      <alignment vertical="center" wrapText="1"/>
    </xf>
    <xf numFmtId="2" fontId="0" fillId="5" borderId="32" xfId="0" applyNumberFormat="1" applyFill="1" applyBorder="1" applyAlignment="1">
      <alignment horizontal="center" vertical="center"/>
    </xf>
    <xf numFmtId="2" fontId="0" fillId="5" borderId="17" xfId="0" applyNumberFormat="1" applyFill="1" applyBorder="1" applyAlignment="1">
      <alignment horizontal="center" vertical="center"/>
    </xf>
    <xf numFmtId="0" fontId="0" fillId="0" borderId="32" xfId="0" applyBorder="1"/>
    <xf numFmtId="2" fontId="0" fillId="4" borderId="13" xfId="0" applyNumberFormat="1" applyFill="1" applyBorder="1"/>
    <xf numFmtId="0" fontId="7" fillId="0" borderId="13" xfId="0" applyFont="1" applyBorder="1"/>
    <xf numFmtId="2" fontId="0" fillId="0" borderId="13" xfId="0" applyNumberFormat="1" applyBorder="1"/>
    <xf numFmtId="0" fontId="8" fillId="2" borderId="20" xfId="0" applyFont="1" applyFill="1" applyBorder="1" applyAlignment="1">
      <alignment vertical="center" wrapText="1"/>
    </xf>
    <xf numFmtId="0" fontId="8" fillId="2" borderId="31" xfId="0" applyFont="1" applyFill="1" applyBorder="1" applyAlignment="1">
      <alignment vertical="center" wrapText="1"/>
    </xf>
    <xf numFmtId="0" fontId="8" fillId="2" borderId="38" xfId="0" applyFont="1" applyFill="1" applyBorder="1" applyAlignment="1">
      <alignment vertical="center" wrapText="1"/>
    </xf>
    <xf numFmtId="0" fontId="0" fillId="0" borderId="16" xfId="0" applyBorder="1"/>
    <xf numFmtId="2" fontId="0" fillId="0" borderId="14" xfId="0" applyNumberFormat="1" applyBorder="1"/>
    <xf numFmtId="0" fontId="0" fillId="0" borderId="22" xfId="0" applyBorder="1"/>
    <xf numFmtId="0" fontId="0" fillId="0" borderId="23" xfId="0" applyBorder="1"/>
    <xf numFmtId="2" fontId="0" fillId="0" borderId="39" xfId="0" applyNumberFormat="1" applyBorder="1"/>
    <xf numFmtId="0" fontId="0" fillId="0" borderId="39" xfId="0" applyBorder="1"/>
    <xf numFmtId="0" fontId="14" fillId="0" borderId="0" xfId="0" applyFont="1"/>
    <xf numFmtId="0" fontId="13" fillId="0" borderId="13" xfId="0" applyFont="1" applyBorder="1" applyAlignment="1">
      <alignment horizontal="left" vertical="center" wrapText="1"/>
    </xf>
    <xf numFmtId="0" fontId="2" fillId="0" borderId="13" xfId="0" applyFont="1" applyBorder="1" applyAlignment="1">
      <alignment vertical="center"/>
    </xf>
    <xf numFmtId="0" fontId="7" fillId="0" borderId="31" xfId="0" applyFont="1" applyBorder="1"/>
    <xf numFmtId="0" fontId="7" fillId="0" borderId="38" xfId="0" applyFont="1" applyBorder="1"/>
    <xf numFmtId="0" fontId="7" fillId="0" borderId="16" xfId="0" applyFont="1" applyBorder="1" applyAlignment="1">
      <alignment horizontal="center" vertical="center"/>
    </xf>
    <xf numFmtId="0" fontId="0" fillId="0" borderId="14" xfId="0" applyBorder="1"/>
    <xf numFmtId="0" fontId="7" fillId="0" borderId="22" xfId="0" applyFont="1" applyBorder="1" applyAlignment="1">
      <alignment horizontal="center" vertical="center"/>
    </xf>
    <xf numFmtId="2" fontId="0" fillId="0" borderId="23" xfId="0" applyNumberFormat="1" applyBorder="1"/>
    <xf numFmtId="0" fontId="15" fillId="0" borderId="0" xfId="1" applyFont="1"/>
    <xf numFmtId="0" fontId="16" fillId="0" borderId="0" xfId="0" applyFont="1"/>
    <xf numFmtId="0" fontId="7" fillId="0" borderId="20" xfId="0" applyFont="1" applyBorder="1"/>
    <xf numFmtId="0" fontId="19" fillId="0" borderId="16" xfId="0" applyFont="1" applyBorder="1" applyAlignment="1">
      <alignment horizontal="center" vertical="center"/>
    </xf>
    <xf numFmtId="0" fontId="17" fillId="0" borderId="13" xfId="1" applyFont="1" applyBorder="1"/>
    <xf numFmtId="0" fontId="19" fillId="0" borderId="22" xfId="0" applyFont="1" applyBorder="1" applyAlignment="1">
      <alignment horizontal="center" vertical="center"/>
    </xf>
    <xf numFmtId="0" fontId="17" fillId="0" borderId="23" xfId="1" applyFont="1" applyBorder="1"/>
    <xf numFmtId="0" fontId="17" fillId="0" borderId="14" xfId="1" applyFont="1" applyBorder="1"/>
    <xf numFmtId="0" fontId="17" fillId="0" borderId="39" xfId="1" applyFont="1" applyBorder="1"/>
    <xf numFmtId="0" fontId="18" fillId="7" borderId="20" xfId="1" applyFont="1" applyFill="1" applyBorder="1"/>
    <xf numFmtId="0" fontId="18" fillId="7" borderId="31" xfId="1" applyFont="1" applyFill="1" applyBorder="1"/>
    <xf numFmtId="0" fontId="18" fillId="7" borderId="38" xfId="1" applyFont="1" applyFill="1" applyBorder="1"/>
    <xf numFmtId="0" fontId="10" fillId="9" borderId="13" xfId="0" applyFont="1" applyFill="1" applyBorder="1" applyAlignment="1">
      <alignment vertical="center"/>
    </xf>
    <xf numFmtId="0" fontId="10" fillId="8" borderId="13" xfId="0" applyFont="1" applyFill="1" applyBorder="1" applyAlignment="1">
      <alignment vertical="center"/>
    </xf>
    <xf numFmtId="0" fontId="0" fillId="8" borderId="13" xfId="0" applyFill="1" applyBorder="1"/>
    <xf numFmtId="0" fontId="0" fillId="9" borderId="13" xfId="0" applyFill="1" applyBorder="1"/>
    <xf numFmtId="0" fontId="10" fillId="10" borderId="13" xfId="0" applyFont="1" applyFill="1" applyBorder="1" applyAlignment="1">
      <alignment horizontal="left" vertical="center"/>
    </xf>
    <xf numFmtId="0" fontId="20" fillId="10" borderId="13" xfId="0" applyFont="1" applyFill="1" applyBorder="1" applyAlignment="1">
      <alignment horizontal="left" vertical="center"/>
    </xf>
    <xf numFmtId="0" fontId="11" fillId="5" borderId="29" xfId="0" applyFont="1" applyFill="1" applyBorder="1" applyAlignment="1">
      <alignment horizontal="left" vertical="center" wrapText="1"/>
    </xf>
    <xf numFmtId="0" fontId="11" fillId="5" borderId="30" xfId="0" applyFont="1" applyFill="1" applyBorder="1" applyAlignment="1">
      <alignment horizontal="left" vertical="center" wrapText="1"/>
    </xf>
    <xf numFmtId="0" fontId="11" fillId="5" borderId="37" xfId="0" applyFont="1" applyFill="1" applyBorder="1" applyAlignment="1">
      <alignment horizontal="left" vertical="center" wrapText="1"/>
    </xf>
  </cellXfs>
  <cellStyles count="2">
    <cellStyle name="Normale" xfId="0" builtinId="0"/>
    <cellStyle name="Normale 2" xfId="1" xr:uid="{240F34E0-B486-403E-A8A6-6916822AF85A}"/>
  </cellStyles>
  <dxfs count="5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ajor"/>
      </font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ajor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ajor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ajor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ajor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strike val="0"/>
        <outline val="0"/>
        <shadow val="0"/>
        <u val="none"/>
        <vertAlign val="baseline"/>
        <name val="Arial"/>
        <family val="2"/>
        <scheme val="major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family val="2"/>
        <scheme val="major"/>
      </font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ajor"/>
      </font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major"/>
      </font>
      <fill>
        <patternFill patternType="solid">
          <fgColor indexed="64"/>
          <bgColor rgb="FF92D050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2" formatCode="0.0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</dxf>
    <dxf>
      <font>
        <strike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numFmt numFmtId="1" formatCode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numFmt numFmtId="2" formatCode="0.00"/>
    </dxf>
    <dxf>
      <font>
        <strike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numFmt numFmtId="2" formatCode="0.00"/>
    </dxf>
    <dxf>
      <font>
        <b val="0"/>
        <strike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</dxf>
    <dxf>
      <font>
        <b/>
        <strike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" formatCode="0.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family val="2"/>
        <scheme val="minor"/>
      </font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family val="2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rgb="FFF8F9FA"/>
          <bgColor rgb="FFF8F9FA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rgb="FFF8F9FA"/>
          <bgColor rgb="FFF8F9FA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rgb="FFF8F9FA"/>
          <bgColor rgb="FFF8F9FA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top style="thin">
          <color rgb="FF442F65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8F9FA"/>
          <bgColor rgb="FFF8F9FA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rgb="FF442F65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minor"/>
      </font>
      <fill>
        <patternFill patternType="solid">
          <fgColor rgb="FFFFFFFF"/>
          <bgColor rgb="FF92D050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rgb="FFF8F9FA"/>
          <bgColor rgb="FFF8F9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5B3F86"/>
          <bgColor rgb="FF5B3F86"/>
        </patternFill>
      </fill>
    </dxf>
  </dxfs>
  <tableStyles count="1">
    <tableStyle name="Risposte del modulo 1-style" pivot="0" count="3" xr9:uid="{00000000-0011-0000-FFFF-FFFF00000000}">
      <tableStyleElement type="headerRow" dxfId="56"/>
      <tableStyleElement type="firstRowStripe" dxfId="55"/>
      <tableStyleElement type="secondRowStripe" dxfId="5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LOGISTICA </a:t>
            </a:r>
          </a:p>
          <a:p>
            <a:pPr>
              <a:defRPr/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1. Simulazione di scenari operativi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LOGISTICA 1. Simulazione di scenari operativi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88F-443A-AAF3-6E2102D0DA47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Likert'!$C$3:$G$3</c:f>
              <c:numCache>
                <c:formatCode>General</c:formatCode>
                <c:ptCount val="5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6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8F-443A-AAF3-6E2102D0D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10001"/>
        <c:axId val="50010002"/>
      </c:barChart>
      <c:catAx>
        <c:axId val="5001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 b="1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10002"/>
        <c:crosses val="autoZero"/>
        <c:auto val="1"/>
        <c:lblAlgn val="ctr"/>
        <c:lblOffset val="100"/>
        <c:noMultiLvlLbl val="0"/>
      </c:catAx>
      <c:valAx>
        <c:axId val="5001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1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LOGISTICA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2. Manutenzione predittiva delle attrezzature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LOGISTICA 2. Manutenzione predittiva delle attrezzature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Likert'!$C$4:$G$4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B4-4F77-B2E3-A70CE8F5B2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20001"/>
        <c:axId val="50020002"/>
      </c:barChart>
      <c:catAx>
        <c:axId val="5002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20002"/>
        <c:crosses val="autoZero"/>
        <c:auto val="1"/>
        <c:lblAlgn val="ctr"/>
        <c:lblOffset val="100"/>
        <c:noMultiLvlLbl val="0"/>
      </c:catAx>
      <c:valAx>
        <c:axId val="5002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2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LOGISTICA </a:t>
            </a:r>
          </a:p>
          <a:p>
            <a:pPr>
              <a:defRPr sz="140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3. Ottimizzazione dei percorsi di consegna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LOGISTICA 3. Ottimizzazione dei percorsi di consegna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Likert'!$C$5:$G$5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7</c:v>
                </c:pt>
                <c:pt idx="3">
                  <c:v>1</c:v>
                </c:pt>
                <c:pt idx="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A0-41B7-823B-A6087803E6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30001"/>
        <c:axId val="50030002"/>
      </c:barChart>
      <c:cat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30002"/>
        <c:crosses val="autoZero"/>
        <c:auto val="1"/>
        <c:lblAlgn val="ctr"/>
        <c:lblOffset val="100"/>
        <c:noMultiLvlLbl val="0"/>
      </c:cat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3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LOGISTICA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4. Automazione della gestione documentale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LOGISTICA 4. Automazione della gestione documentale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Likert'!$C$6:$G$6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5</c:v>
                </c:pt>
                <c:pt idx="4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54-4751-801F-D32BC9D3D6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40001"/>
        <c:axId val="50040002"/>
      </c:barChart>
      <c:cat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40002"/>
        <c:crosses val="autoZero"/>
        <c:auto val="1"/>
        <c:lblAlgn val="ctr"/>
        <c:lblOffset val="100"/>
        <c:noMultiLvlLbl val="0"/>
      </c:cat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4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PRODUZIONE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5. Simulazione dei processi produttivi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PRODUZIONE 5. Simulazione dei processi produttivi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Likert'!$C$7:$G$7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5</c:v>
                </c:pt>
                <c:pt idx="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A-451C-ABA7-2F384CAED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50001"/>
        <c:axId val="50050002"/>
      </c:barChart>
      <c:cat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50002"/>
        <c:crosses val="autoZero"/>
        <c:auto val="1"/>
        <c:lblAlgn val="ctr"/>
        <c:lblOffset val="100"/>
        <c:noMultiLvlLbl val="0"/>
      </c:cat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5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FORNITURA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6. Comunicazione con i fornitori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FORNITURA 6. Comunicazione con i fornitori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Likert'!$C$8:$G$8</c:f>
              <c:numCache>
                <c:formatCode>General</c:formatCode>
                <c:ptCount val="5"/>
                <c:pt idx="0">
                  <c:v>0</c:v>
                </c:pt>
                <c:pt idx="1">
                  <c:v>7</c:v>
                </c:pt>
                <c:pt idx="2">
                  <c:v>0</c:v>
                </c:pt>
                <c:pt idx="3">
                  <c:v>5</c:v>
                </c:pt>
                <c:pt idx="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5-4A3F-8CF3-16DFDE17B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60001"/>
        <c:axId val="50060002"/>
      </c:barChart>
      <c:catAx>
        <c:axId val="5006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60002"/>
        <c:crosses val="autoZero"/>
        <c:auto val="1"/>
        <c:lblAlgn val="ctr"/>
        <c:lblOffset val="100"/>
        <c:noMultiLvlLbl val="0"/>
      </c:catAx>
      <c:valAx>
        <c:axId val="5006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6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FORNITURA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7. Ottimizzazione della stesura, negoziazione e monitoraggio dei contratti di fornitura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FORNITURA 7. Ottimizzazione della stesura, negoziazione e monitoraggio dei contratti di fornitura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Likert'!$C$9:$G$9</c:f>
              <c:numCache>
                <c:formatCode>General</c:formatCode>
                <c:ptCount val="5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7</c:v>
                </c:pt>
                <c:pt idx="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EA-4101-9065-3F4A596B2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70001"/>
        <c:axId val="50070002"/>
      </c:barChart>
      <c:catAx>
        <c:axId val="5007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70002"/>
        <c:crosses val="autoZero"/>
        <c:auto val="1"/>
        <c:lblAlgn val="ctr"/>
        <c:lblOffset val="100"/>
        <c:noMultiLvlLbl val="0"/>
      </c:catAx>
      <c:valAx>
        <c:axId val="5007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7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GESTIONE DELLA FORNITURA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8. Test di scenari con fornitori multipli per ridurre la dipendenza da un'unica fonte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GESTIONE DELLA FORNITURA 8. Test di scenari con fornitori multipli per ridurre la dipendenza da un'unica fonte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Likert'!$C$10:$G$10</c:f>
              <c:numCache>
                <c:formatCode>General</c:formatCode>
                <c:ptCount val="5"/>
                <c:pt idx="0">
                  <c:v>0</c:v>
                </c:pt>
                <c:pt idx="1">
                  <c:v>6</c:v>
                </c:pt>
                <c:pt idx="2">
                  <c:v>2</c:v>
                </c:pt>
                <c:pt idx="3">
                  <c:v>4</c:v>
                </c:pt>
                <c:pt idx="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29-438F-8B0E-C10D95A87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80001"/>
        <c:axId val="50080002"/>
      </c:barChart>
      <c:catAx>
        <c:axId val="5008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80002"/>
        <c:crosses val="autoZero"/>
        <c:auto val="1"/>
        <c:lblAlgn val="ctr"/>
        <c:lblOffset val="100"/>
        <c:noMultiLvlLbl val="0"/>
      </c:catAx>
      <c:valAx>
        <c:axId val="5008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8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CUSTOMER EXPERIENCE E RELAZIONE CON I CLIENTI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9. Comunicazione con i clienti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CUSTOMER EXPERIENCE E RELAZIONE CON I CLIENTI 9. Comunicazione con i clienti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Likert'!$C$11:$G$11</c:f>
              <c:numCache>
                <c:formatCode>General</c:formatCode>
                <c:ptCount val="5"/>
                <c:pt idx="0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6</c:v>
                </c:pt>
                <c:pt idx="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A7-4878-983C-BF486A718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090001"/>
        <c:axId val="50090002"/>
      </c:barChart>
      <c:catAx>
        <c:axId val="5009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90002"/>
        <c:crosses val="autoZero"/>
        <c:auto val="1"/>
        <c:lblAlgn val="ctr"/>
        <c:lblOffset val="100"/>
        <c:noMultiLvlLbl val="0"/>
      </c:catAx>
      <c:valAx>
        <c:axId val="5009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9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CUSTOMER EXPERIENCE E RELAZIONE CON I CLIENTI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10. Analisi di feedback e reclami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CUSTOMER EXPERIENCE E RELAZIONE CON I CLIENTI 10. Analisi di feedback e reclami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Likert'!$C$12:$G$12</c:f>
              <c:numCache>
                <c:formatCode>General</c:formatCode>
                <c:ptCount val="5"/>
                <c:pt idx="0">
                  <c:v>0</c:v>
                </c:pt>
                <c:pt idx="1">
                  <c:v>3</c:v>
                </c:pt>
                <c:pt idx="2">
                  <c:v>3</c:v>
                </c:pt>
                <c:pt idx="3">
                  <c:v>5</c:v>
                </c:pt>
                <c:pt idx="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9-4622-84F2-6282CCB2EC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100001"/>
        <c:axId val="50100002"/>
      </c:barChart>
      <c:catAx>
        <c:axId val="5010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00002"/>
        <c:crosses val="autoZero"/>
        <c:auto val="1"/>
        <c:lblAlgn val="ctr"/>
        <c:lblOffset val="100"/>
        <c:noMultiLvlLbl val="0"/>
      </c:catAx>
      <c:valAx>
        <c:axId val="5010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0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ALTRE APPLICAZIONI STRATEGICHE DELL'AI GENERATIVA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11. Analisi della concorrenza e trend emergenti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ALTRE APPLICAZIONI STRATEGICHE DELL'AI GENERATIVA 11. Analisi della concorrenza e trend emergenti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Likert'!$C$13:$G$13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4</c:v>
                </c:pt>
                <c:pt idx="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8F-4973-9D29-2E7F3A4A6C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110001"/>
        <c:axId val="50110002"/>
      </c:barChart>
      <c:catAx>
        <c:axId val="5011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10002"/>
        <c:crosses val="autoZero"/>
        <c:auto val="1"/>
        <c:lblAlgn val="ctr"/>
        <c:lblOffset val="100"/>
        <c:noMultiLvlLbl val="0"/>
      </c:catAx>
      <c:valAx>
        <c:axId val="5011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1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ALTRE APPLICAZIONI STRATEGICHE DELL'AI GENERATIVA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12. Gestione dei rischi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ALTRE APPLICAZIONI STRATEGICHE DELL'AI GENERATIVA 12. Gestione dei rischi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Likert'!$C$14:$G$14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7</c:v>
                </c:pt>
                <c:pt idx="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9C-4F72-8309-581E3E4CB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120001"/>
        <c:axId val="50120002"/>
      </c:barChart>
      <c:catAx>
        <c:axId val="5012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20002"/>
        <c:crosses val="autoZero"/>
        <c:auto val="1"/>
        <c:lblAlgn val="ctr"/>
        <c:lblOffset val="100"/>
        <c:noMultiLvlLbl val="0"/>
      </c:catAx>
      <c:valAx>
        <c:axId val="5012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b="1"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 b="1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2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ALTRE APPLICAZIONI STRATEGICHE DELL'AI GENERATIVA </a:t>
            </a:r>
          </a:p>
          <a:p>
            <a:pPr>
              <a:defRPr sz="1400" b="0"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r>
              <a:rPr lang="en-US" sz="1400" b="0">
                <a:latin typeface="Times New Roman" panose="02020603050405020304" pitchFamily="18" charset="0"/>
                <a:cs typeface="Times New Roman" panose="02020603050405020304" pitchFamily="18" charset="0"/>
              </a:rPr>
              <a:t>13. Formazione e supporto interno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ALTRE APPLICAZIONI STRATEGICHE DELL'AI GENERATIVA 13. Formazione e supporto interno</c:v>
          </c:tx>
          <c:spPr>
            <a:solidFill>
              <a:srgbClr val="98FB98"/>
            </a:solidFill>
            <a:ln>
              <a:solidFill>
                <a:srgbClr val="000000"/>
              </a:solidFill>
            </a:ln>
          </c:spPr>
          <c:invertIfNegative val="0"/>
          <c:cat>
            <c:strRef>
              <c:f>'Frequenze Likert'!$C$2:$G$2</c:f>
              <c:strCach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strCache>
            </c:strRef>
          </c:cat>
          <c:val>
            <c:numRef>
              <c:f>'Frequenze Likert'!$C$15:$G$15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5</c:v>
                </c:pt>
                <c:pt idx="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D0-4448-88D7-8F19D5C62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0130001"/>
        <c:axId val="50130002"/>
      </c:barChart>
      <c:catAx>
        <c:axId val="501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Valori Likert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30002"/>
        <c:crosses val="autoZero"/>
        <c:auto val="1"/>
        <c:lblAlgn val="ctr"/>
        <c:lblOffset val="100"/>
        <c:noMultiLvlLbl val="0"/>
      </c:catAx>
      <c:valAx>
        <c:axId val="5013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Frequenza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13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366614</xdr:colOff>
      <xdr:row>25</xdr:row>
      <xdr:rowOff>95250</xdr:rowOff>
    </xdr:to>
    <xdr:pic>
      <xdr:nvPicPr>
        <xdr:cNvPr id="2" name="Immagine 1" descr="Grafico delle risposte di Moduli. Titolo della domanda: Qual è il suo ruolo professionale?. Numero di risposte: 15 risposte.">
          <a:extLst>
            <a:ext uri="{FF2B5EF4-FFF2-40B4-BE49-F238E27FC236}">
              <a16:creationId xmlns:a16="http://schemas.microsoft.com/office/drawing/2014/main" id="{2FD628D2-02E9-6654-338A-0043F25D1B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8812114" cy="374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15</xdr:col>
      <xdr:colOff>360795</xdr:colOff>
      <xdr:row>54</xdr:row>
      <xdr:rowOff>31750</xdr:rowOff>
    </xdr:to>
    <xdr:pic>
      <xdr:nvPicPr>
        <xdr:cNvPr id="3" name="Immagine 2" descr="Grafico delle risposte di Moduli. Titolo della domanda: Qual è il suo background formativo?. Numero di risposte: 15 risposte.">
          <a:extLst>
            <a:ext uri="{FF2B5EF4-FFF2-40B4-BE49-F238E27FC236}">
              <a16:creationId xmlns:a16="http://schemas.microsoft.com/office/drawing/2014/main" id="{B48D4C1C-F07D-767D-EF88-3A646305A7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67250"/>
          <a:ext cx="9409545" cy="400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16</xdr:col>
      <xdr:colOff>354977</xdr:colOff>
      <xdr:row>82</xdr:row>
      <xdr:rowOff>127000</xdr:rowOff>
    </xdr:to>
    <xdr:pic>
      <xdr:nvPicPr>
        <xdr:cNvPr id="4" name="Immagine 3" descr="Grafico delle risposte di Moduli. Titolo della domanda: Da quanti anni lavora in ambito Supply Chain?. Numero di risposte: 15 risposte.">
          <a:extLst>
            <a:ext uri="{FF2B5EF4-FFF2-40B4-BE49-F238E27FC236}">
              <a16:creationId xmlns:a16="http://schemas.microsoft.com/office/drawing/2014/main" id="{EBE58668-4F32-18C2-89C4-43B69DE3A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0"/>
          <a:ext cx="10006977" cy="425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15</xdr:col>
      <xdr:colOff>286117</xdr:colOff>
      <xdr:row>111</xdr:row>
      <xdr:rowOff>0</xdr:rowOff>
    </xdr:to>
    <xdr:pic>
      <xdr:nvPicPr>
        <xdr:cNvPr id="5" name="Immagine 4" descr="Grafico delle risposte di Moduli. Titolo della domanda: In quale settore opera principalmente la vostra azienda?. Numero di risposte: 15 risposte.">
          <a:extLst>
            <a:ext uri="{FF2B5EF4-FFF2-40B4-BE49-F238E27FC236}">
              <a16:creationId xmlns:a16="http://schemas.microsoft.com/office/drawing/2014/main" id="{C6D55C88-80B6-8144-D6CE-7665677027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716000"/>
          <a:ext cx="9334867" cy="396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17</xdr:col>
      <xdr:colOff>125122</xdr:colOff>
      <xdr:row>141</xdr:row>
      <xdr:rowOff>127000</xdr:rowOff>
    </xdr:to>
    <xdr:pic>
      <xdr:nvPicPr>
        <xdr:cNvPr id="6" name="Immagine 5" descr="Grafico delle risposte di Moduli. Titolo della domanda: Qual è la dimensione della vostra azienda (numero di dipendenti)?. Numero di risposte: 15 risposte.">
          <a:extLst>
            <a:ext uri="{FF2B5EF4-FFF2-40B4-BE49-F238E27FC236}">
              <a16:creationId xmlns:a16="http://schemas.microsoft.com/office/drawing/2014/main" id="{8BDC2D6C-2F29-2348-5433-3A699BA9E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161000"/>
          <a:ext cx="10380372" cy="4413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147</xdr:row>
      <xdr:rowOff>63500</xdr:rowOff>
    </xdr:from>
    <xdr:to>
      <xdr:col>17</xdr:col>
      <xdr:colOff>125123</xdr:colOff>
      <xdr:row>175</xdr:row>
      <xdr:rowOff>31750</xdr:rowOff>
    </xdr:to>
    <xdr:pic>
      <xdr:nvPicPr>
        <xdr:cNvPr id="7" name="Immagine 6" descr="Grafico delle risposte di Moduli. Titolo della domanda: Qual è l&amp;apos;estensione geografica della vostra supply chain?. Numero di risposte: 15 risposte.">
          <a:extLst>
            <a:ext uri="{FF2B5EF4-FFF2-40B4-BE49-F238E27FC236}">
              <a16:creationId xmlns:a16="http://schemas.microsoft.com/office/drawing/2014/main" id="{668C1F4F-0E4E-1D8F-58F5-04DBF8B7A4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23463250"/>
          <a:ext cx="10380372" cy="4413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0</xdr:colOff>
      <xdr:row>2</xdr:row>
      <xdr:rowOff>0</xdr:rowOff>
    </xdr:from>
    <xdr:to>
      <xdr:col>32</xdr:col>
      <xdr:colOff>476250</xdr:colOff>
      <xdr:row>24</xdr:row>
      <xdr:rowOff>44138</xdr:rowOff>
    </xdr:to>
    <xdr:pic>
      <xdr:nvPicPr>
        <xdr:cNvPr id="8" name="Immagine 7" descr="Grafico delle risposte di Moduli. Titolo della domanda: Quanto si sente sicuro della propria conoscenza in ambito AI generativa?. Numero di risposte: 15 risposte.">
          <a:extLst>
            <a:ext uri="{FF2B5EF4-FFF2-40B4-BE49-F238E27FC236}">
              <a16:creationId xmlns:a16="http://schemas.microsoft.com/office/drawing/2014/main" id="{7A58F08C-D546-6403-615D-0BC495D2FE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61750" y="381000"/>
          <a:ext cx="8318500" cy="35366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0</xdr:colOff>
      <xdr:row>32</xdr:row>
      <xdr:rowOff>0</xdr:rowOff>
    </xdr:from>
    <xdr:to>
      <xdr:col>31</xdr:col>
      <xdr:colOff>285750</xdr:colOff>
      <xdr:row>52</xdr:row>
      <xdr:rowOff>24173</xdr:rowOff>
    </xdr:to>
    <xdr:pic>
      <xdr:nvPicPr>
        <xdr:cNvPr id="9" name="Immagine 8" descr="Grafico delle risposte di Moduli. Titolo della domanda: A che punto è la digitalizzazione della vostra Supply Chain?. Numero di risposte: 15 risposte.">
          <a:extLst>
            <a:ext uri="{FF2B5EF4-FFF2-40B4-BE49-F238E27FC236}">
              <a16:creationId xmlns:a16="http://schemas.microsoft.com/office/drawing/2014/main" id="{BBB7BD46-A832-6EFE-4FAE-A2F4C3A2D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61750" y="5143500"/>
          <a:ext cx="7524750" cy="31991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190500</xdr:colOff>
      <xdr:row>59</xdr:row>
      <xdr:rowOff>122617</xdr:rowOff>
    </xdr:from>
    <xdr:to>
      <xdr:col>33</xdr:col>
      <xdr:colOff>158750</xdr:colOff>
      <xdr:row>84</xdr:row>
      <xdr:rowOff>9739</xdr:rowOff>
    </xdr:to>
    <xdr:pic>
      <xdr:nvPicPr>
        <xdr:cNvPr id="10" name="Immagine 9" descr="Grafico delle risposte di Moduli. Titolo della domanda: La vostra azienda utilizza soluzioni basate su Intelligenza Artificiale nella gestione della Supply Chain?. Numero di risposte: 15 risposte.">
          <a:extLst>
            <a:ext uri="{FF2B5EF4-FFF2-40B4-BE49-F238E27FC236}">
              <a16:creationId xmlns:a16="http://schemas.microsoft.com/office/drawing/2014/main" id="{9F2F8598-B703-497E-C739-EFB104595D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52250" y="9552367"/>
          <a:ext cx="8413750" cy="38558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15</xdr:col>
      <xdr:colOff>304800</xdr:colOff>
      <xdr:row>15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13E444-D800-47F9-B6B5-DD5DCD2C8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23</xdr:col>
      <xdr:colOff>304800</xdr:colOff>
      <xdr:row>15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9EA05E-DD9B-44BD-8A1F-DD9535531C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15</xdr:col>
      <xdr:colOff>304800</xdr:colOff>
      <xdr:row>30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23D150-4B3D-43DE-8B0B-52163DB46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23</xdr:col>
      <xdr:colOff>304800</xdr:colOff>
      <xdr:row>30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22E9B8-4B9A-401B-9E8E-21B0300196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31</xdr:row>
      <xdr:rowOff>0</xdr:rowOff>
    </xdr:from>
    <xdr:to>
      <xdr:col>15</xdr:col>
      <xdr:colOff>304800</xdr:colOff>
      <xdr:row>45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46D3E60-D6FD-43DB-B5EB-75F5E3B193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31</xdr:row>
      <xdr:rowOff>0</xdr:rowOff>
    </xdr:from>
    <xdr:to>
      <xdr:col>23</xdr:col>
      <xdr:colOff>304800</xdr:colOff>
      <xdr:row>45</xdr:row>
      <xdr:rowOff>76200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9D45847-E883-4F52-B488-4CE84D0218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0</xdr:colOff>
      <xdr:row>46</xdr:row>
      <xdr:rowOff>0</xdr:rowOff>
    </xdr:from>
    <xdr:to>
      <xdr:col>15</xdr:col>
      <xdr:colOff>304800</xdr:colOff>
      <xdr:row>60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9482417-2F64-494B-83FB-2E4EDD98B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16</xdr:col>
      <xdr:colOff>0</xdr:colOff>
      <xdr:row>46</xdr:row>
      <xdr:rowOff>0</xdr:rowOff>
    </xdr:from>
    <xdr:to>
      <xdr:col>23</xdr:col>
      <xdr:colOff>304800</xdr:colOff>
      <xdr:row>60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44B3855-6110-4F96-88C7-E812F9115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61</xdr:row>
      <xdr:rowOff>0</xdr:rowOff>
    </xdr:from>
    <xdr:to>
      <xdr:col>15</xdr:col>
      <xdr:colOff>304800</xdr:colOff>
      <xdr:row>75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01ED84B-47B4-49D1-A43C-BB6145C86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0</xdr:colOff>
      <xdr:row>61</xdr:row>
      <xdr:rowOff>0</xdr:rowOff>
    </xdr:from>
    <xdr:to>
      <xdr:col>23</xdr:col>
      <xdr:colOff>304800</xdr:colOff>
      <xdr:row>75</xdr:row>
      <xdr:rowOff>76200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B69DA22-373F-4299-92CD-B62C13D29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76</xdr:row>
      <xdr:rowOff>0</xdr:rowOff>
    </xdr:from>
    <xdr:to>
      <xdr:col>15</xdr:col>
      <xdr:colOff>304800</xdr:colOff>
      <xdr:row>90</xdr:row>
      <xdr:rowOff>76200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658D3B-5C91-472E-AAF5-A9A49A2500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76</xdr:row>
      <xdr:rowOff>0</xdr:rowOff>
    </xdr:from>
    <xdr:to>
      <xdr:col>23</xdr:col>
      <xdr:colOff>304800</xdr:colOff>
      <xdr:row>90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DDEED1C9-1469-4DAB-8534-89E06143F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0</xdr:colOff>
      <xdr:row>91</xdr:row>
      <xdr:rowOff>0</xdr:rowOff>
    </xdr:from>
    <xdr:to>
      <xdr:col>15</xdr:col>
      <xdr:colOff>304800</xdr:colOff>
      <xdr:row>105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D9A53F42-4281-42B9-A6B5-0B6FD3B46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Form_Responses1" displayName="Form_Responses1" ref="A1:AB16" headerRowCount="0">
  <tableColumns count="28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  <tableColumn id="7" xr3:uid="{00000000-0010-0000-0000-000007000000}" name="Column7"/>
    <tableColumn id="8" xr3:uid="{00000000-0010-0000-0000-000008000000}" name="Column8"/>
    <tableColumn id="9" xr3:uid="{00000000-0010-0000-0000-000009000000}" name="Column9"/>
    <tableColumn id="10" xr3:uid="{00000000-0010-0000-0000-00000A000000}" name="Column10"/>
    <tableColumn id="11" xr3:uid="{00000000-0010-0000-0000-00000B000000}" name="Column11"/>
    <tableColumn id="12" xr3:uid="{00000000-0010-0000-0000-00000C000000}" name="Column12"/>
    <tableColumn id="13" xr3:uid="{00000000-0010-0000-0000-00000D000000}" name="Column13"/>
    <tableColumn id="14" xr3:uid="{00000000-0010-0000-0000-00000E000000}" name="Column14"/>
    <tableColumn id="15" xr3:uid="{00000000-0010-0000-0000-00000F000000}" name="Column15"/>
    <tableColumn id="16" xr3:uid="{00000000-0010-0000-0000-000010000000}" name="Column16"/>
    <tableColumn id="17" xr3:uid="{00000000-0010-0000-0000-000011000000}" name="Column17"/>
    <tableColumn id="18" xr3:uid="{00000000-0010-0000-0000-000012000000}" name="Column18"/>
    <tableColumn id="19" xr3:uid="{00000000-0010-0000-0000-000013000000}" name="Column19"/>
    <tableColumn id="20" xr3:uid="{00000000-0010-0000-0000-000014000000}" name="Column20"/>
    <tableColumn id="21" xr3:uid="{00000000-0010-0000-0000-000015000000}" name="Column21"/>
    <tableColumn id="22" xr3:uid="{00000000-0010-0000-0000-000016000000}" name="Column22"/>
    <tableColumn id="23" xr3:uid="{00000000-0010-0000-0000-000017000000}" name="Column23"/>
    <tableColumn id="24" xr3:uid="{00000000-0010-0000-0000-000018000000}" name="Column24"/>
    <tableColumn id="25" xr3:uid="{00000000-0010-0000-0000-000019000000}" name="Column25"/>
    <tableColumn id="26" xr3:uid="{00000000-0010-0000-0000-00001A000000}" name="Column26"/>
    <tableColumn id="27" xr3:uid="{00000000-0010-0000-0000-00001B000000}" name="Column27"/>
    <tableColumn id="28" xr3:uid="{00000000-0010-0000-0000-00001C000000}" name="Column28"/>
  </tableColumns>
  <tableStyleInfo name="Risposte del modulo 1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DD519466-6468-4517-885F-FE5AA1E45CCA}" name="Tabella12" displayName="Tabella12" ref="A3:L18" totalsRowShown="0" headerRowDxfId="53" dataDxfId="51" headerRowBorderDxfId="52" tableBorderDxfId="50">
  <autoFilter ref="A3:L18" xr:uid="{DD519466-6468-4517-885F-FE5AA1E45CCA}"/>
  <tableColumns count="12">
    <tableColumn id="1" xr3:uid="{B991CF70-1203-4D8A-948C-38620027DD6D}" name="Qual è il suo ruolo professionale?" dataDxfId="49"/>
    <tableColumn id="2" xr3:uid="{32C16514-539B-4793-895B-D6A3A92F03D9}" name="Altro" dataDxfId="48"/>
    <tableColumn id="3" xr3:uid="{DF2A6173-7A9F-467E-8683-6C1B757EE600}" name="Qual è il suo background formativo?" dataDxfId="47"/>
    <tableColumn id="4" xr3:uid="{1FE0EDA3-C656-4A8D-8C44-2010B0E27FC5}" name="Altro2" dataDxfId="46"/>
    <tableColumn id="5" xr3:uid="{BB7C2EE0-AE4A-4260-B77D-119AF8866B82}" name="Da quanti anni lavora in ambito Supply Chain?" dataDxfId="45"/>
    <tableColumn id="6" xr3:uid="{27243525-587C-40A1-B8D3-10356AABAB4D}" name="In quale settore opera principalmente la vostra azienda?" dataDxfId="44"/>
    <tableColumn id="7" xr3:uid="{B13238C0-CE1C-4CEF-80E1-A511A22F831E}" name="Altro3" dataDxfId="43"/>
    <tableColumn id="8" xr3:uid="{92AD2FCF-15CF-4C60-AC69-D2D1A32AEA68}" name="Qual è la dimensione della vostra azienda (numero di dipendenti)?" dataDxfId="42"/>
    <tableColumn id="9" xr3:uid="{946A95E0-66A7-41DA-A813-631938BF3D23}" name="Qual è l'estensione geografica della vostra supply chain?" dataDxfId="41"/>
    <tableColumn id="10" xr3:uid="{15C62D28-9A07-4B4E-AD63-9DC1E419F00A}" name="Quanto si sente sicuro della propria conoscenza in ambito AI generativa?" dataDxfId="40"/>
    <tableColumn id="11" xr3:uid="{CF2B612D-FDB6-4792-B0FC-7443D407AA76}" name="A che punto è la digitalizzazione della vostra Supply Chain?" dataDxfId="39"/>
    <tableColumn id="12" xr3:uid="{FEB934AB-E8BC-473C-BD42-0FD196983508}" name="La vostra azienda utilizza soluzioni basate su Intelligenza Artificiale nella gestione della Supply Chain?" dataDxfId="38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D2E32B14-3495-4C04-A867-0A500E0F0B69}" name="Tabella9" displayName="Tabella9" ref="A2:G15" totalsRowShown="0" headerRowDxfId="11" dataDxfId="9" headerRowBorderDxfId="10" tableBorderDxfId="8" totalsRowBorderDxfId="7" headerRowCellStyle="Normale 2" dataCellStyle="Normale 2">
  <autoFilter ref="A2:G15" xr:uid="{D2E32B14-3495-4C04-A867-0A500E0F0B69}"/>
  <tableColumns count="7">
    <tableColumn id="1" xr3:uid="{C54ECDDB-74C6-4562-B74C-F0114D4845CF}" name="Colonna1" dataDxfId="6"/>
    <tableColumn id="2" xr3:uid="{13ACF580-9A93-43A7-826F-C43423FC5A90}" name="Domanda" dataDxfId="5" dataCellStyle="Normale 2"/>
    <tableColumn id="3" xr3:uid="{0E0F2C46-BD60-45B8-87BD-2DDF76BC4FAC}" name="1" dataDxfId="4" dataCellStyle="Normale 2"/>
    <tableColumn id="4" xr3:uid="{76D326B0-568B-4B28-971E-85E4B130EA5C}" name="2" dataDxfId="3" dataCellStyle="Normale 2"/>
    <tableColumn id="5" xr3:uid="{8BBFB55E-3952-4CB8-A42B-527EF496A556}" name="3" dataDxfId="2" dataCellStyle="Normale 2"/>
    <tableColumn id="6" xr3:uid="{304128AA-6986-4465-A86A-2250671B4DDA}" name="4" dataDxfId="1" dataCellStyle="Normale 2"/>
    <tableColumn id="7" xr3:uid="{934D811D-D60B-4919-84B7-ACDA3213574C}" name="5" dataDxfId="0" dataCellStyle="Normale 2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92584A87-C1D2-4019-8962-4D32F1F3BDFC}" name="Tabella6" displayName="Tabella6" ref="A3:F16" totalsRowShown="0" headerRowDxfId="37" headerRowBorderDxfId="36" tableBorderDxfId="35" totalsRowBorderDxfId="34">
  <autoFilter ref="A3:F16" xr:uid="{92584A87-C1D2-4019-8962-4D32F1F3BDFC}"/>
  <tableColumns count="6">
    <tableColumn id="1" xr3:uid="{1711F4D8-1D53-45A9-AA93-F368D7F44472}" name="Domanda" dataDxfId="33"/>
    <tableColumn id="2" xr3:uid="{C26D54E9-934D-475C-86C0-D97A9FAF460F}" name="MEDIA" dataDxfId="32">
      <calculatedColumnFormula>AVERAGE('Risposte likert'!B4:P4)</calculatedColumnFormula>
    </tableColumn>
    <tableColumn id="3" xr3:uid="{BE98B7E1-2817-4356-98A3-B58181693F6A}" name="DEV.STD" dataDxfId="31">
      <calculatedColumnFormula>STDEV('Risposte likert'!B4:P4)</calculatedColumnFormula>
    </tableColumn>
    <tableColumn id="4" xr3:uid="{A9479FD7-8FF0-4DB3-8E44-E709D52AC2BB}" name="MEDIANA" dataDxfId="30">
      <calculatedColumnFormula>MEDIAN('Risposte likert'!B4:P4)</calculatedColumnFormula>
    </tableColumn>
    <tableColumn id="5" xr3:uid="{3BF46C92-54BA-428C-A12E-9366A9D3C87C}" name="MAX" dataDxfId="29">
      <calculatedColumnFormula>MAX('Risposte likert'!B4:P4)</calculatedColumnFormula>
    </tableColumn>
    <tableColumn id="6" xr3:uid="{4D67781B-F6EB-4580-A1B2-B65C50083C01}" name="MIN" dataDxfId="28">
      <calculatedColumnFormula>MIN('Risposte likert'!B4:P4)</calculatedColumnFormula>
    </tableColumn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B8CF389-DBFB-436B-AB47-F998F0EFAEC7}" name="Tabella24" displayName="Tabella24" ref="A1:F19" totalsRowShown="0" headerRowDxfId="27" dataDxfId="26" tableBorderDxfId="25">
  <autoFilter ref="A1:F19" xr:uid="{EB8CF389-DBFB-436B-AB47-F998F0EFAEC7}"/>
  <tableColumns count="6">
    <tableColumn id="1" xr3:uid="{1E7A6AF0-31AC-4327-BCB2-86BE01B3F6E6}" name="DOMANDE" dataDxfId="24"/>
    <tableColumn id="2" xr3:uid="{FD90E449-9B55-4D81-A422-17F55AAD1F98}" name="MEDIA" dataDxfId="23"/>
    <tableColumn id="3" xr3:uid="{A9EEA641-5010-4838-9554-19E9523FCE2F}" name="DEV.STD" dataDxfId="22"/>
    <tableColumn id="6" xr3:uid="{61B8ABBC-DE87-41C4-8A63-FC3941D96FD7}" name="MEDIANA" dataDxfId="21"/>
    <tableColumn id="4" xr3:uid="{B09BD272-30BF-40EB-94E8-3296D003691D}" name="MAX" dataDxfId="20"/>
    <tableColumn id="5" xr3:uid="{79BE1E1D-0958-4D84-A5C0-4B278F248A38}" name="MIN" dataDxfId="19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8C534B48-24CC-4C0F-A9DD-279EBF09AFB4}" name="Tabella4" displayName="Tabella4" ref="A4:C12" totalsRowShown="0" headerRowDxfId="18" headerRowBorderDxfId="17" tableBorderDxfId="16" totalsRowBorderDxfId="15">
  <autoFilter ref="A4:C12" xr:uid="{8C534B48-24CC-4C0F-A9DD-279EBF09AFB4}"/>
  <sortState xmlns:xlrd2="http://schemas.microsoft.com/office/spreadsheetml/2017/richdata2" ref="A5:C12">
    <sortCondition descending="1" ref="C4:C12"/>
  </sortState>
  <tableColumns count="3">
    <tableColumn id="1" xr3:uid="{73CE37B4-D09B-42E8-87A9-413BE34DB68D}" name=" " dataDxfId="14"/>
    <tableColumn id="2" xr3:uid="{D507E267-1881-4587-9EA8-69D51E5A30E5}" name="Domanda" dataDxfId="13"/>
    <tableColumn id="3" xr3:uid="{4F281EC7-A951-460D-8AB8-7D7E6215A7D5}" name="Valutazione media" dataDxfId="12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AB16"/>
  <sheetViews>
    <sheetView topLeftCell="K1" zoomScale="70" zoomScaleNormal="70" workbookViewId="0">
      <pane ySplit="1" topLeftCell="A2" activePane="bottomLeft" state="frozen"/>
      <selection pane="bottomLeft" activeCell="B1" sqref="B1:M16"/>
    </sheetView>
  </sheetViews>
  <sheetFormatPr defaultColWidth="12.6328125" defaultRowHeight="15.75" customHeight="1" x14ac:dyDescent="0.25"/>
  <cols>
    <col min="1" max="1" width="24.36328125" customWidth="1"/>
    <col min="2" max="2" width="29.36328125" customWidth="1"/>
    <col min="3" max="3" width="18.90625" customWidth="1"/>
    <col min="4" max="4" width="31.36328125" customWidth="1"/>
    <col min="5" max="5" width="18.90625" customWidth="1"/>
    <col min="6" max="7" width="37.6328125" customWidth="1"/>
    <col min="8" max="8" width="18.90625" customWidth="1"/>
    <col min="9" max="28" width="37.6328125" customWidth="1"/>
    <col min="29" max="34" width="18.90625" customWidth="1"/>
  </cols>
  <sheetData>
    <row r="1" spans="1:28" ht="15.75" customHeight="1" x14ac:dyDescent="0.25">
      <c r="A1" s="1" t="s">
        <v>0</v>
      </c>
      <c r="B1" s="2" t="s">
        <v>1</v>
      </c>
      <c r="C1" s="2" t="s">
        <v>2</v>
      </c>
      <c r="D1" s="3" t="s">
        <v>3</v>
      </c>
      <c r="E1" s="2" t="s">
        <v>2</v>
      </c>
      <c r="F1" s="2" t="s">
        <v>4</v>
      </c>
      <c r="G1" s="2" t="s">
        <v>5</v>
      </c>
      <c r="H1" s="2" t="s">
        <v>2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4" t="s">
        <v>25</v>
      </c>
    </row>
    <row r="2" spans="1:28" ht="15.75" customHeight="1" x14ac:dyDescent="0.25">
      <c r="A2" s="5">
        <v>45739.473838449077</v>
      </c>
      <c r="B2" s="6" t="s">
        <v>26</v>
      </c>
      <c r="C2" s="6"/>
      <c r="D2" s="6" t="s">
        <v>27</v>
      </c>
      <c r="E2" s="6"/>
      <c r="F2" s="6" t="s">
        <v>28</v>
      </c>
      <c r="G2" s="6" t="s">
        <v>29</v>
      </c>
      <c r="H2" s="6" t="s">
        <v>30</v>
      </c>
      <c r="I2" s="6" t="s">
        <v>31</v>
      </c>
      <c r="J2" s="6" t="s">
        <v>32</v>
      </c>
      <c r="K2" s="6" t="s">
        <v>33</v>
      </c>
      <c r="L2" s="6" t="s">
        <v>34</v>
      </c>
      <c r="M2" s="6" t="s">
        <v>35</v>
      </c>
      <c r="N2" s="6"/>
      <c r="O2" s="6">
        <v>4</v>
      </c>
      <c r="P2" s="6">
        <v>4</v>
      </c>
      <c r="Q2" s="6">
        <v>3</v>
      </c>
      <c r="R2" s="6">
        <v>3</v>
      </c>
      <c r="S2" s="6">
        <v>4</v>
      </c>
      <c r="T2" s="6">
        <v>2</v>
      </c>
      <c r="U2" s="6">
        <v>1</v>
      </c>
      <c r="V2" s="6">
        <v>2</v>
      </c>
      <c r="W2" s="6">
        <v>3</v>
      </c>
      <c r="X2" s="6">
        <v>2</v>
      </c>
      <c r="Y2" s="6">
        <v>4</v>
      </c>
      <c r="Z2" s="6">
        <v>3</v>
      </c>
      <c r="AA2" s="6">
        <v>3</v>
      </c>
      <c r="AB2" s="7" t="s">
        <v>36</v>
      </c>
    </row>
    <row r="3" spans="1:28" ht="15.75" customHeight="1" x14ac:dyDescent="0.25">
      <c r="A3" s="8">
        <v>45741.322838159722</v>
      </c>
      <c r="B3" s="9" t="s">
        <v>37</v>
      </c>
      <c r="C3" s="9"/>
      <c r="D3" s="9" t="s">
        <v>27</v>
      </c>
      <c r="E3" s="9"/>
      <c r="F3" s="9" t="s">
        <v>28</v>
      </c>
      <c r="G3" s="9" t="s">
        <v>38</v>
      </c>
      <c r="H3" s="9"/>
      <c r="I3" s="9" t="s">
        <v>39</v>
      </c>
      <c r="J3" s="9" t="s">
        <v>40</v>
      </c>
      <c r="K3" s="9" t="s">
        <v>33</v>
      </c>
      <c r="L3" s="9" t="s">
        <v>34</v>
      </c>
      <c r="M3" s="9" t="s">
        <v>41</v>
      </c>
      <c r="N3" s="9"/>
      <c r="O3" s="9">
        <v>5</v>
      </c>
      <c r="P3" s="9">
        <v>5</v>
      </c>
      <c r="Q3" s="9">
        <v>5</v>
      </c>
      <c r="R3" s="9">
        <v>5</v>
      </c>
      <c r="S3" s="9">
        <v>5</v>
      </c>
      <c r="T3" s="9">
        <v>4</v>
      </c>
      <c r="U3" s="9">
        <v>5</v>
      </c>
      <c r="V3" s="9">
        <v>5</v>
      </c>
      <c r="W3" s="9">
        <v>5</v>
      </c>
      <c r="X3" s="9">
        <v>5</v>
      </c>
      <c r="Y3" s="9">
        <v>5</v>
      </c>
      <c r="Z3" s="9">
        <v>5</v>
      </c>
      <c r="AA3" s="9">
        <v>5</v>
      </c>
      <c r="AB3" s="10" t="s">
        <v>42</v>
      </c>
    </row>
    <row r="4" spans="1:28" ht="15.75" customHeight="1" x14ac:dyDescent="0.25">
      <c r="A4" s="5">
        <v>45741.461239965276</v>
      </c>
      <c r="B4" s="6" t="s">
        <v>29</v>
      </c>
      <c r="C4" s="6" t="s">
        <v>43</v>
      </c>
      <c r="D4" s="6" t="s">
        <v>44</v>
      </c>
      <c r="E4" s="6"/>
      <c r="F4" s="6" t="s">
        <v>28</v>
      </c>
      <c r="G4" s="6" t="s">
        <v>38</v>
      </c>
      <c r="H4" s="6"/>
      <c r="I4" s="6" t="s">
        <v>45</v>
      </c>
      <c r="J4" s="6" t="s">
        <v>40</v>
      </c>
      <c r="K4" s="6" t="s">
        <v>46</v>
      </c>
      <c r="L4" s="6" t="s">
        <v>34</v>
      </c>
      <c r="M4" s="6" t="s">
        <v>47</v>
      </c>
      <c r="N4" s="6" t="s">
        <v>48</v>
      </c>
      <c r="O4" s="6">
        <v>5</v>
      </c>
      <c r="P4" s="6">
        <v>5</v>
      </c>
      <c r="Q4" s="6">
        <v>5</v>
      </c>
      <c r="R4" s="6">
        <v>5</v>
      </c>
      <c r="S4" s="6">
        <v>5</v>
      </c>
      <c r="T4" s="6">
        <v>5</v>
      </c>
      <c r="U4" s="6">
        <v>5</v>
      </c>
      <c r="V4" s="6">
        <v>5</v>
      </c>
      <c r="W4" s="6">
        <v>5</v>
      </c>
      <c r="X4" s="6">
        <v>5</v>
      </c>
      <c r="Y4" s="6">
        <v>5</v>
      </c>
      <c r="Z4" s="6">
        <v>5</v>
      </c>
      <c r="AA4" s="6">
        <v>5</v>
      </c>
      <c r="AB4" s="7" t="s">
        <v>49</v>
      </c>
    </row>
    <row r="5" spans="1:28" ht="15.75" customHeight="1" x14ac:dyDescent="0.25">
      <c r="A5" s="8">
        <v>45742.814995347224</v>
      </c>
      <c r="B5" s="9" t="s">
        <v>37</v>
      </c>
      <c r="C5" s="9"/>
      <c r="D5" s="9" t="s">
        <v>27</v>
      </c>
      <c r="E5" s="9"/>
      <c r="F5" s="9" t="s">
        <v>50</v>
      </c>
      <c r="G5" s="9" t="s">
        <v>51</v>
      </c>
      <c r="H5" s="9"/>
      <c r="I5" s="9" t="s">
        <v>45</v>
      </c>
      <c r="J5" s="9" t="s">
        <v>40</v>
      </c>
      <c r="K5" s="9" t="s">
        <v>46</v>
      </c>
      <c r="L5" s="9" t="s">
        <v>34</v>
      </c>
      <c r="M5" s="9" t="s">
        <v>47</v>
      </c>
      <c r="N5" s="9" t="s">
        <v>52</v>
      </c>
      <c r="O5" s="9">
        <v>3</v>
      </c>
      <c r="P5" s="9">
        <v>4</v>
      </c>
      <c r="Q5" s="9">
        <v>5</v>
      </c>
      <c r="R5" s="9">
        <v>4</v>
      </c>
      <c r="S5" s="9">
        <v>3</v>
      </c>
      <c r="T5" s="9">
        <v>4</v>
      </c>
      <c r="U5" s="9">
        <v>4</v>
      </c>
      <c r="V5" s="9">
        <v>4</v>
      </c>
      <c r="W5" s="9">
        <v>4</v>
      </c>
      <c r="X5" s="9">
        <v>3</v>
      </c>
      <c r="Y5" s="9">
        <v>3</v>
      </c>
      <c r="Z5" s="9">
        <v>4</v>
      </c>
      <c r="AA5" s="9">
        <v>5</v>
      </c>
      <c r="AB5" s="10" t="s">
        <v>53</v>
      </c>
    </row>
    <row r="6" spans="1:28" ht="15.75" customHeight="1" x14ac:dyDescent="0.25">
      <c r="A6" s="5">
        <v>45742.905743993055</v>
      </c>
      <c r="B6" s="6" t="s">
        <v>54</v>
      </c>
      <c r="C6" s="6"/>
      <c r="D6" s="6" t="s">
        <v>27</v>
      </c>
      <c r="E6" s="6"/>
      <c r="F6" s="6" t="s">
        <v>55</v>
      </c>
      <c r="G6" s="6" t="s">
        <v>56</v>
      </c>
      <c r="H6" s="6"/>
      <c r="I6" s="6" t="s">
        <v>45</v>
      </c>
      <c r="J6" s="6" t="s">
        <v>32</v>
      </c>
      <c r="K6" s="6" t="s">
        <v>46</v>
      </c>
      <c r="L6" s="6" t="s">
        <v>34</v>
      </c>
      <c r="M6" s="6" t="s">
        <v>47</v>
      </c>
      <c r="N6" s="6"/>
      <c r="O6" s="6">
        <v>5</v>
      </c>
      <c r="P6" s="6">
        <v>5</v>
      </c>
      <c r="Q6" s="6">
        <v>4</v>
      </c>
      <c r="R6" s="6">
        <v>4</v>
      </c>
      <c r="S6" s="6">
        <v>4</v>
      </c>
      <c r="T6" s="6">
        <v>4</v>
      </c>
      <c r="U6" s="6">
        <v>4</v>
      </c>
      <c r="V6" s="6">
        <v>2</v>
      </c>
      <c r="W6" s="6">
        <v>3</v>
      </c>
      <c r="X6" s="6">
        <v>3</v>
      </c>
      <c r="Y6" s="6">
        <v>3</v>
      </c>
      <c r="Z6" s="6">
        <v>3</v>
      </c>
      <c r="AA6" s="6">
        <v>5</v>
      </c>
      <c r="AB6" s="7"/>
    </row>
    <row r="7" spans="1:28" ht="15.75" customHeight="1" x14ac:dyDescent="0.25">
      <c r="A7" s="8">
        <v>45743.311916874998</v>
      </c>
      <c r="B7" s="9" t="s">
        <v>29</v>
      </c>
      <c r="C7" s="9" t="s">
        <v>57</v>
      </c>
      <c r="D7" s="9" t="s">
        <v>27</v>
      </c>
      <c r="E7" s="9"/>
      <c r="F7" s="9" t="s">
        <v>50</v>
      </c>
      <c r="G7" s="9" t="s">
        <v>56</v>
      </c>
      <c r="H7" s="9"/>
      <c r="I7" s="9" t="s">
        <v>45</v>
      </c>
      <c r="J7" s="9" t="s">
        <v>58</v>
      </c>
      <c r="K7" s="9" t="s">
        <v>59</v>
      </c>
      <c r="L7" s="9" t="s">
        <v>60</v>
      </c>
      <c r="M7" s="9" t="s">
        <v>61</v>
      </c>
      <c r="N7" s="9"/>
      <c r="O7" s="9">
        <v>5</v>
      </c>
      <c r="P7" s="9">
        <v>5</v>
      </c>
      <c r="Q7" s="9">
        <v>3</v>
      </c>
      <c r="R7" s="9">
        <v>5</v>
      </c>
      <c r="S7" s="9">
        <v>4</v>
      </c>
      <c r="T7" s="9">
        <v>5</v>
      </c>
      <c r="U7" s="9">
        <v>3</v>
      </c>
      <c r="V7" s="9">
        <v>2</v>
      </c>
      <c r="W7" s="9">
        <v>2</v>
      </c>
      <c r="X7" s="9">
        <v>2</v>
      </c>
      <c r="Y7" s="9">
        <v>3</v>
      </c>
      <c r="Z7" s="9">
        <v>3</v>
      </c>
      <c r="AA7" s="9">
        <v>4</v>
      </c>
      <c r="AB7" s="10"/>
    </row>
    <row r="8" spans="1:28" ht="15.75" customHeight="1" x14ac:dyDescent="0.25">
      <c r="A8" s="5">
        <v>45747.452181215282</v>
      </c>
      <c r="B8" s="6" t="s">
        <v>29</v>
      </c>
      <c r="C8" s="6" t="s">
        <v>62</v>
      </c>
      <c r="D8" s="6" t="s">
        <v>63</v>
      </c>
      <c r="E8" s="6"/>
      <c r="F8" s="6" t="s">
        <v>28</v>
      </c>
      <c r="G8" s="6" t="s">
        <v>29</v>
      </c>
      <c r="H8" s="6" t="s">
        <v>64</v>
      </c>
      <c r="I8" s="6" t="s">
        <v>31</v>
      </c>
      <c r="J8" s="6" t="s">
        <v>40</v>
      </c>
      <c r="K8" s="6" t="s">
        <v>59</v>
      </c>
      <c r="L8" s="6" t="s">
        <v>34</v>
      </c>
      <c r="M8" s="6" t="s">
        <v>47</v>
      </c>
      <c r="N8" s="6" t="s">
        <v>65</v>
      </c>
      <c r="O8" s="6">
        <v>4</v>
      </c>
      <c r="P8" s="6">
        <v>3</v>
      </c>
      <c r="Q8" s="6">
        <v>2</v>
      </c>
      <c r="R8" s="6">
        <v>4</v>
      </c>
      <c r="S8" s="6">
        <v>3</v>
      </c>
      <c r="T8" s="6">
        <v>2</v>
      </c>
      <c r="U8" s="6">
        <v>4</v>
      </c>
      <c r="V8" s="6">
        <v>4</v>
      </c>
      <c r="W8" s="6">
        <v>4</v>
      </c>
      <c r="X8" s="6">
        <v>4</v>
      </c>
      <c r="Y8" s="6">
        <v>3</v>
      </c>
      <c r="Z8" s="6">
        <v>3</v>
      </c>
      <c r="AA8" s="6">
        <v>2</v>
      </c>
      <c r="AB8" s="7" t="s">
        <v>66</v>
      </c>
    </row>
    <row r="9" spans="1:28" ht="15.75" customHeight="1" x14ac:dyDescent="0.25">
      <c r="A9" s="8">
        <v>45763.919176712967</v>
      </c>
      <c r="B9" s="9" t="s">
        <v>67</v>
      </c>
      <c r="D9" s="9" t="s">
        <v>27</v>
      </c>
      <c r="F9" s="9" t="s">
        <v>55</v>
      </c>
      <c r="G9" s="9" t="s">
        <v>56</v>
      </c>
      <c r="I9" s="9" t="s">
        <v>45</v>
      </c>
      <c r="J9" s="9" t="s">
        <v>58</v>
      </c>
      <c r="K9" s="9" t="s">
        <v>59</v>
      </c>
      <c r="L9" s="9" t="s">
        <v>68</v>
      </c>
      <c r="M9" s="9" t="s">
        <v>41</v>
      </c>
      <c r="O9" s="9">
        <v>4</v>
      </c>
      <c r="P9" s="9">
        <v>3</v>
      </c>
      <c r="Q9" s="9">
        <v>5</v>
      </c>
      <c r="R9" s="9">
        <v>5</v>
      </c>
      <c r="S9" s="9">
        <v>3</v>
      </c>
      <c r="T9" s="9">
        <v>2</v>
      </c>
      <c r="U9" s="9">
        <v>2</v>
      </c>
      <c r="V9" s="9">
        <v>4</v>
      </c>
      <c r="W9" s="9">
        <v>2</v>
      </c>
      <c r="X9" s="9">
        <v>4</v>
      </c>
      <c r="Y9" s="9">
        <v>4</v>
      </c>
      <c r="Z9" s="9">
        <v>5</v>
      </c>
      <c r="AA9" s="9">
        <v>5</v>
      </c>
    </row>
    <row r="10" spans="1:28" ht="15.75" customHeight="1" x14ac:dyDescent="0.25">
      <c r="A10" s="5">
        <v>45771.490660219904</v>
      </c>
      <c r="B10" s="6" t="s">
        <v>54</v>
      </c>
      <c r="D10" s="6" t="s">
        <v>27</v>
      </c>
      <c r="F10" s="6" t="s">
        <v>55</v>
      </c>
      <c r="G10" s="6" t="s">
        <v>56</v>
      </c>
      <c r="I10" s="6" t="s">
        <v>45</v>
      </c>
      <c r="J10" s="6" t="s">
        <v>40</v>
      </c>
      <c r="K10" s="6" t="s">
        <v>69</v>
      </c>
      <c r="L10" s="6" t="s">
        <v>68</v>
      </c>
      <c r="M10" s="6" t="s">
        <v>47</v>
      </c>
      <c r="O10" s="6">
        <v>5</v>
      </c>
      <c r="P10" s="6">
        <v>5</v>
      </c>
      <c r="Q10" s="6">
        <v>5</v>
      </c>
      <c r="R10" s="6">
        <v>5</v>
      </c>
      <c r="S10" s="6">
        <v>5</v>
      </c>
      <c r="T10" s="6">
        <v>5</v>
      </c>
      <c r="U10" s="6">
        <v>5</v>
      </c>
      <c r="V10" s="6">
        <v>5</v>
      </c>
      <c r="W10" s="6">
        <v>5</v>
      </c>
      <c r="X10" s="6">
        <v>5</v>
      </c>
      <c r="Y10" s="6">
        <v>5</v>
      </c>
      <c r="Z10" s="6">
        <v>5</v>
      </c>
      <c r="AA10" s="6">
        <v>5</v>
      </c>
    </row>
    <row r="11" spans="1:28" ht="15.75" customHeight="1" x14ac:dyDescent="0.25">
      <c r="A11" s="8">
        <v>45777.983189652776</v>
      </c>
      <c r="B11" s="9" t="s">
        <v>37</v>
      </c>
      <c r="D11" s="9" t="s">
        <v>27</v>
      </c>
      <c r="F11" s="9" t="s">
        <v>28</v>
      </c>
      <c r="G11" s="9" t="s">
        <v>38</v>
      </c>
      <c r="I11" s="9" t="s">
        <v>45</v>
      </c>
      <c r="J11" s="9" t="s">
        <v>40</v>
      </c>
      <c r="K11" s="9" t="s">
        <v>70</v>
      </c>
      <c r="L11" s="9" t="s">
        <v>34</v>
      </c>
      <c r="M11" s="9" t="s">
        <v>47</v>
      </c>
      <c r="O11" s="9">
        <v>4</v>
      </c>
      <c r="P11" s="9">
        <v>3</v>
      </c>
      <c r="Q11" s="9">
        <v>3</v>
      </c>
      <c r="R11" s="9">
        <v>5</v>
      </c>
      <c r="S11" s="9">
        <v>4</v>
      </c>
      <c r="T11" s="9">
        <v>2</v>
      </c>
      <c r="U11" s="9">
        <v>4</v>
      </c>
      <c r="V11" s="9">
        <v>2</v>
      </c>
      <c r="W11" s="9">
        <v>3</v>
      </c>
      <c r="X11" s="9">
        <v>2</v>
      </c>
      <c r="Y11" s="9">
        <v>5</v>
      </c>
      <c r="Z11" s="9">
        <v>4</v>
      </c>
      <c r="AA11" s="9">
        <v>4</v>
      </c>
      <c r="AB11" s="10" t="s">
        <v>71</v>
      </c>
    </row>
    <row r="12" spans="1:28" ht="15.75" customHeight="1" x14ac:dyDescent="0.25">
      <c r="A12" s="5">
        <v>45777.985394999996</v>
      </c>
      <c r="B12" s="6" t="s">
        <v>67</v>
      </c>
      <c r="D12" s="6" t="s">
        <v>27</v>
      </c>
      <c r="F12" s="6" t="s">
        <v>50</v>
      </c>
      <c r="G12" s="6" t="s">
        <v>56</v>
      </c>
      <c r="I12" s="6" t="s">
        <v>31</v>
      </c>
      <c r="J12" s="6" t="s">
        <v>32</v>
      </c>
      <c r="K12" s="6" t="s">
        <v>69</v>
      </c>
      <c r="L12" s="6" t="s">
        <v>34</v>
      </c>
      <c r="M12" s="6" t="s">
        <v>41</v>
      </c>
      <c r="O12" s="6">
        <v>3</v>
      </c>
      <c r="P12" s="6">
        <v>4</v>
      </c>
      <c r="Q12" s="6">
        <v>3</v>
      </c>
      <c r="R12" s="6">
        <v>4</v>
      </c>
      <c r="S12" s="6">
        <v>4</v>
      </c>
      <c r="T12" s="6">
        <v>2</v>
      </c>
      <c r="U12" s="6">
        <v>4</v>
      </c>
      <c r="V12" s="6">
        <v>2</v>
      </c>
      <c r="W12" s="6">
        <v>4</v>
      </c>
      <c r="X12" s="6">
        <v>3</v>
      </c>
      <c r="Y12" s="6">
        <v>5</v>
      </c>
      <c r="Z12" s="6">
        <v>4</v>
      </c>
      <c r="AA12" s="6">
        <v>4</v>
      </c>
    </row>
    <row r="13" spans="1:28" ht="15.75" customHeight="1" x14ac:dyDescent="0.25">
      <c r="A13" s="8">
        <v>45796.391888599537</v>
      </c>
      <c r="B13" s="9" t="s">
        <v>29</v>
      </c>
      <c r="C13" s="9" t="s">
        <v>72</v>
      </c>
      <c r="D13" s="9" t="s">
        <v>27</v>
      </c>
      <c r="F13" s="9" t="s">
        <v>28</v>
      </c>
      <c r="G13" s="9" t="s">
        <v>29</v>
      </c>
      <c r="H13" s="9" t="s">
        <v>73</v>
      </c>
      <c r="I13" s="9" t="s">
        <v>74</v>
      </c>
      <c r="J13" s="9" t="s">
        <v>40</v>
      </c>
      <c r="K13" s="9" t="s">
        <v>69</v>
      </c>
      <c r="L13" s="9" t="s">
        <v>34</v>
      </c>
      <c r="M13" s="9" t="s">
        <v>47</v>
      </c>
      <c r="N13" s="9" t="s">
        <v>75</v>
      </c>
      <c r="O13" s="9">
        <v>2</v>
      </c>
      <c r="P13" s="9">
        <v>3</v>
      </c>
      <c r="Q13" s="9">
        <v>3</v>
      </c>
      <c r="R13" s="9">
        <v>5</v>
      </c>
      <c r="S13" s="9">
        <v>3</v>
      </c>
      <c r="T13" s="9">
        <v>4</v>
      </c>
      <c r="U13" s="9">
        <v>4</v>
      </c>
      <c r="V13" s="9">
        <v>3</v>
      </c>
      <c r="W13" s="9">
        <v>4</v>
      </c>
      <c r="X13" s="9">
        <v>4</v>
      </c>
      <c r="Y13" s="9">
        <v>4</v>
      </c>
      <c r="Z13" s="9">
        <v>4</v>
      </c>
      <c r="AA13" s="9">
        <v>5</v>
      </c>
      <c r="AB13" s="10" t="s">
        <v>76</v>
      </c>
    </row>
    <row r="14" spans="1:28" ht="15.75" customHeight="1" x14ac:dyDescent="0.25">
      <c r="A14" s="5">
        <v>45812.788711631947</v>
      </c>
      <c r="B14" s="6" t="s">
        <v>26</v>
      </c>
      <c r="D14" s="6" t="s">
        <v>27</v>
      </c>
      <c r="F14" s="6" t="s">
        <v>77</v>
      </c>
      <c r="G14" s="6" t="s">
        <v>38</v>
      </c>
      <c r="I14" s="6" t="s">
        <v>31</v>
      </c>
      <c r="J14" s="6" t="s">
        <v>32</v>
      </c>
      <c r="K14" s="6" t="s">
        <v>46</v>
      </c>
      <c r="L14" s="6" t="s">
        <v>34</v>
      </c>
      <c r="M14" s="6" t="s">
        <v>41</v>
      </c>
      <c r="O14" s="6">
        <v>2</v>
      </c>
      <c r="P14" s="6">
        <v>4</v>
      </c>
      <c r="Q14" s="6">
        <v>3</v>
      </c>
      <c r="R14" s="6">
        <v>4</v>
      </c>
      <c r="S14" s="6">
        <v>3</v>
      </c>
      <c r="T14" s="6">
        <v>4</v>
      </c>
      <c r="U14" s="6">
        <v>4</v>
      </c>
      <c r="V14" s="6">
        <v>4</v>
      </c>
      <c r="W14" s="6">
        <v>4</v>
      </c>
      <c r="X14" s="6">
        <v>4</v>
      </c>
      <c r="Y14" s="6">
        <v>4</v>
      </c>
      <c r="Z14" s="6">
        <v>4</v>
      </c>
      <c r="AA14" s="6">
        <v>4</v>
      </c>
    </row>
    <row r="15" spans="1:28" ht="15.75" customHeight="1" x14ac:dyDescent="0.25">
      <c r="A15" s="8">
        <v>45812.790059305553</v>
      </c>
      <c r="B15" s="9" t="s">
        <v>54</v>
      </c>
      <c r="D15" s="9" t="s">
        <v>27</v>
      </c>
      <c r="F15" s="9" t="s">
        <v>55</v>
      </c>
      <c r="G15" s="9" t="s">
        <v>56</v>
      </c>
      <c r="I15" s="9" t="s">
        <v>31</v>
      </c>
      <c r="J15" s="9" t="s">
        <v>32</v>
      </c>
      <c r="K15" s="9" t="s">
        <v>46</v>
      </c>
      <c r="L15" s="9" t="s">
        <v>34</v>
      </c>
      <c r="M15" s="9" t="s">
        <v>47</v>
      </c>
      <c r="O15" s="9">
        <v>4</v>
      </c>
      <c r="P15" s="9">
        <v>5</v>
      </c>
      <c r="Q15" s="9">
        <v>5</v>
      </c>
      <c r="R15" s="9">
        <v>5</v>
      </c>
      <c r="S15" s="9">
        <v>3</v>
      </c>
      <c r="T15" s="9">
        <v>2</v>
      </c>
      <c r="U15" s="9">
        <v>3</v>
      </c>
      <c r="V15" s="9">
        <v>2</v>
      </c>
      <c r="W15" s="9">
        <v>5</v>
      </c>
      <c r="X15" s="9">
        <v>5</v>
      </c>
      <c r="Y15" s="9">
        <v>3</v>
      </c>
      <c r="Z15" s="9">
        <v>4</v>
      </c>
      <c r="AA15" s="9">
        <v>4</v>
      </c>
    </row>
    <row r="16" spans="1:28" ht="15.75" customHeight="1" x14ac:dyDescent="0.25">
      <c r="A16" s="11">
        <v>45812.794226481477</v>
      </c>
      <c r="B16" s="12" t="s">
        <v>37</v>
      </c>
      <c r="D16" s="12" t="s">
        <v>27</v>
      </c>
      <c r="F16" s="12" t="s">
        <v>28</v>
      </c>
      <c r="G16" s="12" t="s">
        <v>38</v>
      </c>
      <c r="I16" s="12" t="s">
        <v>45</v>
      </c>
      <c r="J16" s="12" t="s">
        <v>40</v>
      </c>
      <c r="K16" s="12" t="s">
        <v>46</v>
      </c>
      <c r="L16" s="12" t="s">
        <v>34</v>
      </c>
      <c r="M16" s="12" t="s">
        <v>47</v>
      </c>
      <c r="O16" s="12">
        <v>4</v>
      </c>
      <c r="P16" s="12">
        <v>4</v>
      </c>
      <c r="Q16" s="12">
        <v>3</v>
      </c>
      <c r="R16" s="12">
        <v>5</v>
      </c>
      <c r="S16" s="12">
        <v>3</v>
      </c>
      <c r="T16" s="12">
        <v>2</v>
      </c>
      <c r="U16" s="12">
        <v>5</v>
      </c>
      <c r="V16" s="12">
        <v>3</v>
      </c>
      <c r="W16" s="12">
        <v>4</v>
      </c>
      <c r="X16" s="12">
        <v>4</v>
      </c>
      <c r="Y16" s="12">
        <v>5</v>
      </c>
      <c r="Z16" s="12">
        <v>4</v>
      </c>
      <c r="AA16" s="12">
        <v>5</v>
      </c>
    </row>
  </sheetData>
  <printOptions horizontalCentered="1" gridLines="1"/>
  <pageMargins left="0.7" right="0.7" top="0.75" bottom="0.75" header="0" footer="0"/>
  <pageSetup paperSize="9" fitToHeight="0" pageOrder="overThenDown" orientation="landscape" cellComments="atEnd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35348-D63D-409D-BD16-AB9ED4468465}">
  <dimension ref="A1:L18"/>
  <sheetViews>
    <sheetView workbookViewId="0"/>
  </sheetViews>
  <sheetFormatPr defaultRowHeight="12.5" x14ac:dyDescent="0.25"/>
  <cols>
    <col min="1" max="1" width="29.36328125" customWidth="1"/>
    <col min="2" max="2" width="8.6328125" customWidth="1"/>
    <col min="3" max="3" width="34.1796875" customWidth="1"/>
    <col min="4" max="4" width="8.6328125" customWidth="1"/>
    <col min="5" max="5" width="39.08984375" customWidth="1"/>
    <col min="6" max="6" width="46.7265625" customWidth="1"/>
    <col min="7" max="7" width="8.6328125" customWidth="1"/>
    <col min="8" max="8" width="54.08984375" bestFit="1" customWidth="1"/>
    <col min="9" max="9" width="46.7265625" bestFit="1" customWidth="1"/>
    <col min="10" max="10" width="59.90625" bestFit="1" customWidth="1"/>
    <col min="11" max="11" width="66.08984375" bestFit="1" customWidth="1"/>
    <col min="12" max="12" width="82.6328125" bestFit="1" customWidth="1"/>
  </cols>
  <sheetData>
    <row r="1" spans="1:12" ht="18" x14ac:dyDescent="0.4">
      <c r="A1" s="100" t="s">
        <v>157</v>
      </c>
    </row>
    <row r="3" spans="1:12" s="25" customFormat="1" ht="13" x14ac:dyDescent="0.25">
      <c r="A3" s="115" t="s">
        <v>1</v>
      </c>
      <c r="B3" s="115" t="s">
        <v>2</v>
      </c>
      <c r="C3" s="116" t="s">
        <v>3</v>
      </c>
      <c r="D3" s="115" t="s">
        <v>154</v>
      </c>
      <c r="E3" s="115" t="s">
        <v>4</v>
      </c>
      <c r="F3" s="115" t="s">
        <v>5</v>
      </c>
      <c r="G3" s="115" t="s">
        <v>155</v>
      </c>
      <c r="H3" s="115" t="s">
        <v>6</v>
      </c>
      <c r="I3" s="115" t="s">
        <v>7</v>
      </c>
      <c r="J3" s="115" t="s">
        <v>8</v>
      </c>
      <c r="K3" s="115" t="s">
        <v>9</v>
      </c>
      <c r="L3" s="115" t="s">
        <v>10</v>
      </c>
    </row>
    <row r="4" spans="1:12" s="25" customFormat="1" x14ac:dyDescent="0.25">
      <c r="A4" s="111" t="s">
        <v>26</v>
      </c>
      <c r="B4" s="111"/>
      <c r="C4" s="111" t="s">
        <v>27</v>
      </c>
      <c r="D4" s="111"/>
      <c r="E4" s="111" t="s">
        <v>28</v>
      </c>
      <c r="F4" s="111" t="s">
        <v>29</v>
      </c>
      <c r="G4" s="111" t="s">
        <v>30</v>
      </c>
      <c r="H4" s="111" t="s">
        <v>31</v>
      </c>
      <c r="I4" s="111" t="s">
        <v>32</v>
      </c>
      <c r="J4" s="111" t="s">
        <v>33</v>
      </c>
      <c r="K4" s="111" t="s">
        <v>34</v>
      </c>
      <c r="L4" s="111" t="s">
        <v>35</v>
      </c>
    </row>
    <row r="5" spans="1:12" s="25" customFormat="1" x14ac:dyDescent="0.25">
      <c r="A5" s="112" t="s">
        <v>37</v>
      </c>
      <c r="B5" s="112"/>
      <c r="C5" s="112" t="s">
        <v>27</v>
      </c>
      <c r="D5" s="112"/>
      <c r="E5" s="112" t="s">
        <v>28</v>
      </c>
      <c r="F5" s="112" t="s">
        <v>38</v>
      </c>
      <c r="G5" s="112"/>
      <c r="H5" s="112" t="s">
        <v>39</v>
      </c>
      <c r="I5" s="112" t="s">
        <v>40</v>
      </c>
      <c r="J5" s="112" t="s">
        <v>33</v>
      </c>
      <c r="K5" s="112" t="s">
        <v>34</v>
      </c>
      <c r="L5" s="112" t="s">
        <v>41</v>
      </c>
    </row>
    <row r="6" spans="1:12" s="25" customFormat="1" x14ac:dyDescent="0.25">
      <c r="A6" s="111" t="s">
        <v>29</v>
      </c>
      <c r="B6" s="111" t="s">
        <v>43</v>
      </c>
      <c r="C6" s="111" t="s">
        <v>44</v>
      </c>
      <c r="D6" s="111"/>
      <c r="E6" s="111" t="s">
        <v>28</v>
      </c>
      <c r="F6" s="111" t="s">
        <v>38</v>
      </c>
      <c r="G6" s="111"/>
      <c r="H6" s="111" t="s">
        <v>45</v>
      </c>
      <c r="I6" s="111" t="s">
        <v>40</v>
      </c>
      <c r="J6" s="111" t="s">
        <v>46</v>
      </c>
      <c r="K6" s="111" t="s">
        <v>34</v>
      </c>
      <c r="L6" s="111" t="s">
        <v>47</v>
      </c>
    </row>
    <row r="7" spans="1:12" s="25" customFormat="1" x14ac:dyDescent="0.25">
      <c r="A7" s="112" t="s">
        <v>37</v>
      </c>
      <c r="B7" s="112"/>
      <c r="C7" s="112" t="s">
        <v>27</v>
      </c>
      <c r="D7" s="112"/>
      <c r="E7" s="112" t="s">
        <v>50</v>
      </c>
      <c r="F7" s="112" t="s">
        <v>51</v>
      </c>
      <c r="G7" s="112"/>
      <c r="H7" s="112" t="s">
        <v>45</v>
      </c>
      <c r="I7" s="112" t="s">
        <v>40</v>
      </c>
      <c r="J7" s="112" t="s">
        <v>46</v>
      </c>
      <c r="K7" s="112" t="s">
        <v>34</v>
      </c>
      <c r="L7" s="112" t="s">
        <v>47</v>
      </c>
    </row>
    <row r="8" spans="1:12" s="25" customFormat="1" x14ac:dyDescent="0.25">
      <c r="A8" s="111" t="s">
        <v>54</v>
      </c>
      <c r="B8" s="111"/>
      <c r="C8" s="111" t="s">
        <v>27</v>
      </c>
      <c r="D8" s="111"/>
      <c r="E8" s="111" t="s">
        <v>55</v>
      </c>
      <c r="F8" s="111" t="s">
        <v>56</v>
      </c>
      <c r="G8" s="111"/>
      <c r="H8" s="111" t="s">
        <v>45</v>
      </c>
      <c r="I8" s="111" t="s">
        <v>32</v>
      </c>
      <c r="J8" s="111" t="s">
        <v>46</v>
      </c>
      <c r="K8" s="111" t="s">
        <v>34</v>
      </c>
      <c r="L8" s="111" t="s">
        <v>47</v>
      </c>
    </row>
    <row r="9" spans="1:12" s="25" customFormat="1" x14ac:dyDescent="0.25">
      <c r="A9" s="112" t="s">
        <v>29</v>
      </c>
      <c r="B9" s="112" t="s">
        <v>57</v>
      </c>
      <c r="C9" s="112" t="s">
        <v>27</v>
      </c>
      <c r="D9" s="112"/>
      <c r="E9" s="112" t="s">
        <v>50</v>
      </c>
      <c r="F9" s="112" t="s">
        <v>56</v>
      </c>
      <c r="G9" s="112"/>
      <c r="H9" s="112" t="s">
        <v>45</v>
      </c>
      <c r="I9" s="112" t="s">
        <v>58</v>
      </c>
      <c r="J9" s="112" t="s">
        <v>59</v>
      </c>
      <c r="K9" s="112" t="s">
        <v>60</v>
      </c>
      <c r="L9" s="112" t="s">
        <v>61</v>
      </c>
    </row>
    <row r="10" spans="1:12" s="25" customFormat="1" x14ac:dyDescent="0.25">
      <c r="A10" s="111" t="s">
        <v>29</v>
      </c>
      <c r="B10" s="111" t="s">
        <v>62</v>
      </c>
      <c r="C10" s="111" t="s">
        <v>63</v>
      </c>
      <c r="D10" s="111"/>
      <c r="E10" s="111" t="s">
        <v>28</v>
      </c>
      <c r="F10" s="111" t="s">
        <v>29</v>
      </c>
      <c r="G10" s="111" t="s">
        <v>64</v>
      </c>
      <c r="H10" s="111" t="s">
        <v>31</v>
      </c>
      <c r="I10" s="111" t="s">
        <v>40</v>
      </c>
      <c r="J10" s="111" t="s">
        <v>59</v>
      </c>
      <c r="K10" s="111" t="s">
        <v>34</v>
      </c>
      <c r="L10" s="111" t="s">
        <v>47</v>
      </c>
    </row>
    <row r="11" spans="1:12" s="25" customFormat="1" x14ac:dyDescent="0.25">
      <c r="A11" s="112" t="s">
        <v>67</v>
      </c>
      <c r="B11" s="113"/>
      <c r="C11" s="112" t="s">
        <v>27</v>
      </c>
      <c r="D11" s="113"/>
      <c r="E11" s="112" t="s">
        <v>55</v>
      </c>
      <c r="F11" s="112" t="s">
        <v>56</v>
      </c>
      <c r="G11" s="113"/>
      <c r="H11" s="112" t="s">
        <v>45</v>
      </c>
      <c r="I11" s="112" t="s">
        <v>58</v>
      </c>
      <c r="J11" s="112" t="s">
        <v>59</v>
      </c>
      <c r="K11" s="112" t="s">
        <v>68</v>
      </c>
      <c r="L11" s="112" t="s">
        <v>41</v>
      </c>
    </row>
    <row r="12" spans="1:12" s="25" customFormat="1" x14ac:dyDescent="0.25">
      <c r="A12" s="111" t="s">
        <v>54</v>
      </c>
      <c r="B12" s="114"/>
      <c r="C12" s="111" t="s">
        <v>27</v>
      </c>
      <c r="D12" s="114"/>
      <c r="E12" s="111" t="s">
        <v>55</v>
      </c>
      <c r="F12" s="111" t="s">
        <v>56</v>
      </c>
      <c r="G12" s="114"/>
      <c r="H12" s="111" t="s">
        <v>45</v>
      </c>
      <c r="I12" s="111" t="s">
        <v>40</v>
      </c>
      <c r="J12" s="111" t="s">
        <v>69</v>
      </c>
      <c r="K12" s="111" t="s">
        <v>68</v>
      </c>
      <c r="L12" s="111" t="s">
        <v>47</v>
      </c>
    </row>
    <row r="13" spans="1:12" s="25" customFormat="1" x14ac:dyDescent="0.25">
      <c r="A13" s="112" t="s">
        <v>37</v>
      </c>
      <c r="B13" s="113"/>
      <c r="C13" s="112" t="s">
        <v>27</v>
      </c>
      <c r="D13" s="113"/>
      <c r="E13" s="112" t="s">
        <v>28</v>
      </c>
      <c r="F13" s="112" t="s">
        <v>38</v>
      </c>
      <c r="G13" s="113"/>
      <c r="H13" s="112" t="s">
        <v>45</v>
      </c>
      <c r="I13" s="112" t="s">
        <v>40</v>
      </c>
      <c r="J13" s="112" t="s">
        <v>70</v>
      </c>
      <c r="K13" s="112" t="s">
        <v>34</v>
      </c>
      <c r="L13" s="112" t="s">
        <v>47</v>
      </c>
    </row>
    <row r="14" spans="1:12" s="25" customFormat="1" x14ac:dyDescent="0.25">
      <c r="A14" s="111" t="s">
        <v>67</v>
      </c>
      <c r="B14" s="114"/>
      <c r="C14" s="111" t="s">
        <v>27</v>
      </c>
      <c r="D14" s="114"/>
      <c r="E14" s="111" t="s">
        <v>50</v>
      </c>
      <c r="F14" s="111" t="s">
        <v>56</v>
      </c>
      <c r="G14" s="114"/>
      <c r="H14" s="111" t="s">
        <v>31</v>
      </c>
      <c r="I14" s="111" t="s">
        <v>32</v>
      </c>
      <c r="J14" s="111" t="s">
        <v>69</v>
      </c>
      <c r="K14" s="111" t="s">
        <v>34</v>
      </c>
      <c r="L14" s="111" t="s">
        <v>41</v>
      </c>
    </row>
    <row r="15" spans="1:12" s="25" customFormat="1" x14ac:dyDescent="0.25">
      <c r="A15" s="112" t="s">
        <v>29</v>
      </c>
      <c r="B15" s="112" t="s">
        <v>72</v>
      </c>
      <c r="C15" s="112" t="s">
        <v>27</v>
      </c>
      <c r="D15" s="113"/>
      <c r="E15" s="112" t="s">
        <v>28</v>
      </c>
      <c r="F15" s="112" t="s">
        <v>29</v>
      </c>
      <c r="G15" s="112" t="s">
        <v>73</v>
      </c>
      <c r="H15" s="112" t="s">
        <v>74</v>
      </c>
      <c r="I15" s="112" t="s">
        <v>40</v>
      </c>
      <c r="J15" s="112" t="s">
        <v>69</v>
      </c>
      <c r="K15" s="112" t="s">
        <v>34</v>
      </c>
      <c r="L15" s="112" t="s">
        <v>47</v>
      </c>
    </row>
    <row r="16" spans="1:12" s="25" customFormat="1" x14ac:dyDescent="0.25">
      <c r="A16" s="111" t="s">
        <v>26</v>
      </c>
      <c r="B16" s="114"/>
      <c r="C16" s="111" t="s">
        <v>27</v>
      </c>
      <c r="D16" s="114"/>
      <c r="E16" s="111" t="s">
        <v>77</v>
      </c>
      <c r="F16" s="111" t="s">
        <v>38</v>
      </c>
      <c r="G16" s="114"/>
      <c r="H16" s="111" t="s">
        <v>31</v>
      </c>
      <c r="I16" s="111" t="s">
        <v>32</v>
      </c>
      <c r="J16" s="111" t="s">
        <v>46</v>
      </c>
      <c r="K16" s="111" t="s">
        <v>34</v>
      </c>
      <c r="L16" s="111" t="s">
        <v>41</v>
      </c>
    </row>
    <row r="17" spans="1:12" s="25" customFormat="1" x14ac:dyDescent="0.25">
      <c r="A17" s="112" t="s">
        <v>54</v>
      </c>
      <c r="B17" s="113"/>
      <c r="C17" s="112" t="s">
        <v>27</v>
      </c>
      <c r="D17" s="113"/>
      <c r="E17" s="112" t="s">
        <v>55</v>
      </c>
      <c r="F17" s="112" t="s">
        <v>56</v>
      </c>
      <c r="G17" s="113"/>
      <c r="H17" s="112" t="s">
        <v>31</v>
      </c>
      <c r="I17" s="112" t="s">
        <v>32</v>
      </c>
      <c r="J17" s="112" t="s">
        <v>46</v>
      </c>
      <c r="K17" s="112" t="s">
        <v>34</v>
      </c>
      <c r="L17" s="112" t="s">
        <v>47</v>
      </c>
    </row>
    <row r="18" spans="1:12" s="25" customFormat="1" x14ac:dyDescent="0.25">
      <c r="A18" s="111" t="s">
        <v>37</v>
      </c>
      <c r="B18" s="114"/>
      <c r="C18" s="111" t="s">
        <v>27</v>
      </c>
      <c r="D18" s="114"/>
      <c r="E18" s="111" t="s">
        <v>28</v>
      </c>
      <c r="F18" s="111" t="s">
        <v>38</v>
      </c>
      <c r="G18" s="114"/>
      <c r="H18" s="111" t="s">
        <v>45</v>
      </c>
      <c r="I18" s="111" t="s">
        <v>40</v>
      </c>
      <c r="J18" s="111" t="s">
        <v>46</v>
      </c>
      <c r="K18" s="111" t="s">
        <v>34</v>
      </c>
      <c r="L18" s="111" t="s">
        <v>47</v>
      </c>
    </row>
  </sheetData>
  <phoneticPr fontId="21" type="noConversion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DC8A4-1BED-403D-A865-053594897B8B}">
  <dimension ref="A1"/>
  <sheetViews>
    <sheetView zoomScale="95" zoomScaleNormal="95" workbookViewId="0"/>
  </sheetViews>
  <sheetFormatPr defaultRowHeight="12.5" x14ac:dyDescent="0.25"/>
  <sheetData>
    <row r="1" spans="1:1" ht="18" x14ac:dyDescent="0.4">
      <c r="A1" s="100" t="s">
        <v>158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118F1-4566-4791-BD7A-35DA7A183405}">
  <dimension ref="A2:P16"/>
  <sheetViews>
    <sheetView zoomScale="108" zoomScaleNormal="108" workbookViewId="0">
      <selection activeCell="A2" sqref="A2:XFD2"/>
    </sheetView>
  </sheetViews>
  <sheetFormatPr defaultRowHeight="12.5" x14ac:dyDescent="0.25"/>
  <cols>
    <col min="1" max="1" width="93.7265625" customWidth="1"/>
    <col min="2" max="16" width="20.6328125" customWidth="1"/>
  </cols>
  <sheetData>
    <row r="2" spans="1:16" s="90" customFormat="1" ht="18" x14ac:dyDescent="0.4">
      <c r="A2" s="100" t="s">
        <v>156</v>
      </c>
    </row>
    <row r="4" spans="1:16" ht="10" customHeight="1" x14ac:dyDescent="0.25">
      <c r="A4" s="91" t="s">
        <v>139</v>
      </c>
      <c r="B4" s="92">
        <v>4</v>
      </c>
      <c r="C4" s="92">
        <v>5</v>
      </c>
      <c r="D4" s="92">
        <v>5</v>
      </c>
      <c r="E4" s="92">
        <v>3</v>
      </c>
      <c r="F4" s="92">
        <v>5</v>
      </c>
      <c r="G4" s="92">
        <v>5</v>
      </c>
      <c r="H4" s="92">
        <v>4</v>
      </c>
      <c r="I4" s="92">
        <v>4</v>
      </c>
      <c r="J4" s="92">
        <v>5</v>
      </c>
      <c r="K4" s="92">
        <v>4</v>
      </c>
      <c r="L4" s="92">
        <v>3</v>
      </c>
      <c r="M4" s="92">
        <v>2</v>
      </c>
      <c r="N4" s="92">
        <v>2</v>
      </c>
      <c r="O4" s="92">
        <v>4</v>
      </c>
      <c r="P4" s="92">
        <v>4</v>
      </c>
    </row>
    <row r="5" spans="1:16" ht="10" customHeight="1" x14ac:dyDescent="0.25">
      <c r="A5" s="91" t="s">
        <v>140</v>
      </c>
      <c r="B5" s="92">
        <v>4</v>
      </c>
      <c r="C5" s="92">
        <v>5</v>
      </c>
      <c r="D5" s="92">
        <v>5</v>
      </c>
      <c r="E5" s="92">
        <v>4</v>
      </c>
      <c r="F5" s="92">
        <v>5</v>
      </c>
      <c r="G5" s="92">
        <v>5</v>
      </c>
      <c r="H5" s="92">
        <v>3</v>
      </c>
      <c r="I5" s="92">
        <v>3</v>
      </c>
      <c r="J5" s="92">
        <v>5</v>
      </c>
      <c r="K5" s="92">
        <v>3</v>
      </c>
      <c r="L5" s="92">
        <v>4</v>
      </c>
      <c r="M5" s="92">
        <v>3</v>
      </c>
      <c r="N5" s="92">
        <v>4</v>
      </c>
      <c r="O5" s="92">
        <v>5</v>
      </c>
      <c r="P5" s="92">
        <v>4</v>
      </c>
    </row>
    <row r="6" spans="1:16" ht="10" customHeight="1" x14ac:dyDescent="0.25">
      <c r="A6" s="91" t="s">
        <v>141</v>
      </c>
      <c r="B6" s="92">
        <v>3</v>
      </c>
      <c r="C6" s="92">
        <v>5</v>
      </c>
      <c r="D6" s="92">
        <v>5</v>
      </c>
      <c r="E6" s="92">
        <v>5</v>
      </c>
      <c r="F6" s="92">
        <v>4</v>
      </c>
      <c r="G6" s="92">
        <v>3</v>
      </c>
      <c r="H6" s="92">
        <v>2</v>
      </c>
      <c r="I6" s="92">
        <v>5</v>
      </c>
      <c r="J6" s="92">
        <v>5</v>
      </c>
      <c r="K6" s="92">
        <v>3</v>
      </c>
      <c r="L6" s="92">
        <v>3</v>
      </c>
      <c r="M6" s="92">
        <v>3</v>
      </c>
      <c r="N6" s="92">
        <v>3</v>
      </c>
      <c r="O6" s="92">
        <v>5</v>
      </c>
      <c r="P6" s="92">
        <v>3</v>
      </c>
    </row>
    <row r="7" spans="1:16" ht="10" customHeight="1" x14ac:dyDescent="0.25">
      <c r="A7" s="91" t="s">
        <v>142</v>
      </c>
      <c r="B7" s="92">
        <v>3</v>
      </c>
      <c r="C7" s="92">
        <v>5</v>
      </c>
      <c r="D7" s="92">
        <v>5</v>
      </c>
      <c r="E7" s="92">
        <v>4</v>
      </c>
      <c r="F7" s="92">
        <v>4</v>
      </c>
      <c r="G7" s="92">
        <v>5</v>
      </c>
      <c r="H7" s="92">
        <v>4</v>
      </c>
      <c r="I7" s="92">
        <v>5</v>
      </c>
      <c r="J7" s="92">
        <v>5</v>
      </c>
      <c r="K7" s="92">
        <v>5</v>
      </c>
      <c r="L7" s="92">
        <v>4</v>
      </c>
      <c r="M7" s="92">
        <v>5</v>
      </c>
      <c r="N7" s="92">
        <v>4</v>
      </c>
      <c r="O7" s="92">
        <v>5</v>
      </c>
      <c r="P7" s="92">
        <v>5</v>
      </c>
    </row>
    <row r="8" spans="1:16" ht="10" customHeight="1" x14ac:dyDescent="0.25">
      <c r="A8" s="91" t="s">
        <v>143</v>
      </c>
      <c r="B8" s="92">
        <v>4</v>
      </c>
      <c r="C8" s="92">
        <v>5</v>
      </c>
      <c r="D8" s="92">
        <v>5</v>
      </c>
      <c r="E8" s="92">
        <v>3</v>
      </c>
      <c r="F8" s="92">
        <v>4</v>
      </c>
      <c r="G8" s="92">
        <v>4</v>
      </c>
      <c r="H8" s="92">
        <v>3</v>
      </c>
      <c r="I8" s="92">
        <v>3</v>
      </c>
      <c r="J8" s="92">
        <v>5</v>
      </c>
      <c r="K8" s="92">
        <v>4</v>
      </c>
      <c r="L8" s="92">
        <v>4</v>
      </c>
      <c r="M8" s="92">
        <v>3</v>
      </c>
      <c r="N8" s="92">
        <v>3</v>
      </c>
      <c r="O8" s="92">
        <v>3</v>
      </c>
      <c r="P8" s="92">
        <v>3</v>
      </c>
    </row>
    <row r="9" spans="1:16" ht="10" customHeight="1" x14ac:dyDescent="0.25">
      <c r="A9" s="91" t="s">
        <v>144</v>
      </c>
      <c r="B9" s="92">
        <v>2</v>
      </c>
      <c r="C9" s="92">
        <v>4</v>
      </c>
      <c r="D9" s="92">
        <v>5</v>
      </c>
      <c r="E9" s="92">
        <v>4</v>
      </c>
      <c r="F9" s="92">
        <v>4</v>
      </c>
      <c r="G9" s="92">
        <v>5</v>
      </c>
      <c r="H9" s="92">
        <v>2</v>
      </c>
      <c r="I9" s="92">
        <v>2</v>
      </c>
      <c r="J9" s="92">
        <v>5</v>
      </c>
      <c r="K9" s="92">
        <v>2</v>
      </c>
      <c r="L9" s="92">
        <v>2</v>
      </c>
      <c r="M9" s="92">
        <v>4</v>
      </c>
      <c r="N9" s="92">
        <v>4</v>
      </c>
      <c r="O9" s="92">
        <v>2</v>
      </c>
      <c r="P9" s="92">
        <v>2</v>
      </c>
    </row>
    <row r="10" spans="1:16" ht="10" customHeight="1" x14ac:dyDescent="0.25">
      <c r="A10" s="91" t="s">
        <v>145</v>
      </c>
      <c r="B10" s="92">
        <v>1</v>
      </c>
      <c r="C10" s="92">
        <v>5</v>
      </c>
      <c r="D10" s="92">
        <v>5</v>
      </c>
      <c r="E10" s="92">
        <v>4</v>
      </c>
      <c r="F10" s="92">
        <v>4</v>
      </c>
      <c r="G10" s="92">
        <v>3</v>
      </c>
      <c r="H10" s="92">
        <v>4</v>
      </c>
      <c r="I10" s="92">
        <v>2</v>
      </c>
      <c r="J10" s="92">
        <v>5</v>
      </c>
      <c r="K10" s="92">
        <v>4</v>
      </c>
      <c r="L10" s="92">
        <v>4</v>
      </c>
      <c r="M10" s="92">
        <v>4</v>
      </c>
      <c r="N10" s="92">
        <v>4</v>
      </c>
      <c r="O10" s="92">
        <v>3</v>
      </c>
      <c r="P10" s="92">
        <v>5</v>
      </c>
    </row>
    <row r="11" spans="1:16" ht="10" customHeight="1" x14ac:dyDescent="0.25">
      <c r="A11" s="91" t="s">
        <v>146</v>
      </c>
      <c r="B11" s="92">
        <v>2</v>
      </c>
      <c r="C11" s="92">
        <v>5</v>
      </c>
      <c r="D11" s="92">
        <v>5</v>
      </c>
      <c r="E11" s="92">
        <v>4</v>
      </c>
      <c r="F11" s="92">
        <v>2</v>
      </c>
      <c r="G11" s="92">
        <v>2</v>
      </c>
      <c r="H11" s="92">
        <v>4</v>
      </c>
      <c r="I11" s="92">
        <v>4</v>
      </c>
      <c r="J11" s="92">
        <v>5</v>
      </c>
      <c r="K11" s="92">
        <v>2</v>
      </c>
      <c r="L11" s="92">
        <v>2</v>
      </c>
      <c r="M11" s="92">
        <v>3</v>
      </c>
      <c r="N11" s="92">
        <v>4</v>
      </c>
      <c r="O11" s="92">
        <v>2</v>
      </c>
      <c r="P11" s="92">
        <v>3</v>
      </c>
    </row>
    <row r="12" spans="1:16" ht="10" customHeight="1" x14ac:dyDescent="0.25">
      <c r="A12" s="91" t="s">
        <v>147</v>
      </c>
      <c r="B12" s="92">
        <v>3</v>
      </c>
      <c r="C12" s="92">
        <v>5</v>
      </c>
      <c r="D12" s="92">
        <v>5</v>
      </c>
      <c r="E12" s="92">
        <v>4</v>
      </c>
      <c r="F12" s="92">
        <v>3</v>
      </c>
      <c r="G12" s="92">
        <v>2</v>
      </c>
      <c r="H12" s="92">
        <v>4</v>
      </c>
      <c r="I12" s="92">
        <v>2</v>
      </c>
      <c r="J12" s="92">
        <v>5</v>
      </c>
      <c r="K12" s="92">
        <v>3</v>
      </c>
      <c r="L12" s="92">
        <v>4</v>
      </c>
      <c r="M12" s="92">
        <v>4</v>
      </c>
      <c r="N12" s="92">
        <v>4</v>
      </c>
      <c r="O12" s="92">
        <v>5</v>
      </c>
      <c r="P12" s="92">
        <v>4</v>
      </c>
    </row>
    <row r="13" spans="1:16" ht="10" customHeight="1" x14ac:dyDescent="0.25">
      <c r="A13" s="91" t="s">
        <v>148</v>
      </c>
      <c r="B13" s="92">
        <v>2</v>
      </c>
      <c r="C13" s="92">
        <v>5</v>
      </c>
      <c r="D13" s="92">
        <v>5</v>
      </c>
      <c r="E13" s="92">
        <v>3</v>
      </c>
      <c r="F13" s="92">
        <v>3</v>
      </c>
      <c r="G13" s="92">
        <v>2</v>
      </c>
      <c r="H13" s="92">
        <v>4</v>
      </c>
      <c r="I13" s="92">
        <v>4</v>
      </c>
      <c r="J13" s="92">
        <v>5</v>
      </c>
      <c r="K13" s="92">
        <v>2</v>
      </c>
      <c r="L13" s="92">
        <v>3</v>
      </c>
      <c r="M13" s="92">
        <v>4</v>
      </c>
      <c r="N13" s="92">
        <v>4</v>
      </c>
      <c r="O13" s="92">
        <v>5</v>
      </c>
      <c r="P13" s="92">
        <v>4</v>
      </c>
    </row>
    <row r="14" spans="1:16" ht="10" customHeight="1" x14ac:dyDescent="0.25">
      <c r="A14" s="91" t="s">
        <v>149</v>
      </c>
      <c r="B14" s="92">
        <v>4</v>
      </c>
      <c r="C14" s="92">
        <v>5</v>
      </c>
      <c r="D14" s="92">
        <v>5</v>
      </c>
      <c r="E14" s="92">
        <v>3</v>
      </c>
      <c r="F14" s="92">
        <v>3</v>
      </c>
      <c r="G14" s="92">
        <v>3</v>
      </c>
      <c r="H14" s="92">
        <v>3</v>
      </c>
      <c r="I14" s="92">
        <v>4</v>
      </c>
      <c r="J14" s="92">
        <v>5</v>
      </c>
      <c r="K14" s="92">
        <v>5</v>
      </c>
      <c r="L14" s="92">
        <v>5</v>
      </c>
      <c r="M14" s="92">
        <v>4</v>
      </c>
      <c r="N14" s="92">
        <v>4</v>
      </c>
      <c r="O14" s="92">
        <v>3</v>
      </c>
      <c r="P14" s="92">
        <v>5</v>
      </c>
    </row>
    <row r="15" spans="1:16" ht="10" customHeight="1" x14ac:dyDescent="0.25">
      <c r="A15" s="91" t="s">
        <v>150</v>
      </c>
      <c r="B15" s="92">
        <v>3</v>
      </c>
      <c r="C15" s="92">
        <v>5</v>
      </c>
      <c r="D15" s="92">
        <v>5</v>
      </c>
      <c r="E15" s="92">
        <v>4</v>
      </c>
      <c r="F15" s="92">
        <v>3</v>
      </c>
      <c r="G15" s="92">
        <v>3</v>
      </c>
      <c r="H15" s="92">
        <v>3</v>
      </c>
      <c r="I15" s="92">
        <v>5</v>
      </c>
      <c r="J15" s="92">
        <v>5</v>
      </c>
      <c r="K15" s="92">
        <v>4</v>
      </c>
      <c r="L15" s="92">
        <v>4</v>
      </c>
      <c r="M15" s="92">
        <v>4</v>
      </c>
      <c r="N15" s="92">
        <v>4</v>
      </c>
      <c r="O15" s="92">
        <v>4</v>
      </c>
      <c r="P15" s="92">
        <v>4</v>
      </c>
    </row>
    <row r="16" spans="1:16" ht="10" customHeight="1" x14ac:dyDescent="0.25">
      <c r="A16" s="91" t="s">
        <v>151</v>
      </c>
      <c r="B16" s="92">
        <v>3</v>
      </c>
      <c r="C16" s="92">
        <v>5</v>
      </c>
      <c r="D16" s="92">
        <v>5</v>
      </c>
      <c r="E16" s="92">
        <v>5</v>
      </c>
      <c r="F16" s="92">
        <v>5</v>
      </c>
      <c r="G16" s="92">
        <v>4</v>
      </c>
      <c r="H16" s="92">
        <v>2</v>
      </c>
      <c r="I16" s="92">
        <v>5</v>
      </c>
      <c r="J16" s="92">
        <v>5</v>
      </c>
      <c r="K16" s="92">
        <v>4</v>
      </c>
      <c r="L16" s="92">
        <v>4</v>
      </c>
      <c r="M16" s="92">
        <v>5</v>
      </c>
      <c r="N16" s="92">
        <v>4</v>
      </c>
      <c r="O16" s="92">
        <v>4</v>
      </c>
      <c r="P16" s="92">
        <v>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3733B-CA88-46C5-9931-DBB7B4A0D46E}">
  <dimension ref="A1:AE117"/>
  <sheetViews>
    <sheetView tabSelected="1" topLeftCell="A108" zoomScale="79" workbookViewId="0">
      <selection activeCell="B19" sqref="B19"/>
    </sheetView>
  </sheetViews>
  <sheetFormatPr defaultRowHeight="14" x14ac:dyDescent="0.3"/>
  <cols>
    <col min="1" max="1" width="10.81640625" style="28" customWidth="1"/>
    <col min="2" max="2" width="106.7265625" style="28" bestFit="1" customWidth="1"/>
    <col min="3" max="16384" width="8.7265625" style="28"/>
  </cols>
  <sheetData>
    <row r="1" spans="1:31" ht="18" x14ac:dyDescent="0.4">
      <c r="B1" s="99" t="s">
        <v>153</v>
      </c>
    </row>
    <row r="2" spans="1:31" x14ac:dyDescent="0.3">
      <c r="A2" s="108" t="s">
        <v>117</v>
      </c>
      <c r="B2" s="109" t="s">
        <v>115</v>
      </c>
      <c r="C2" s="109" t="s">
        <v>119</v>
      </c>
      <c r="D2" s="109" t="s">
        <v>120</v>
      </c>
      <c r="E2" s="109" t="s">
        <v>121</v>
      </c>
      <c r="F2" s="109" t="s">
        <v>122</v>
      </c>
      <c r="G2" s="110" t="s">
        <v>123</v>
      </c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</row>
    <row r="3" spans="1:31" x14ac:dyDescent="0.3">
      <c r="A3" s="102" t="s">
        <v>79</v>
      </c>
      <c r="B3" s="103" t="s">
        <v>124</v>
      </c>
      <c r="C3" s="103">
        <v>0</v>
      </c>
      <c r="D3" s="103">
        <v>2</v>
      </c>
      <c r="E3" s="103">
        <v>2</v>
      </c>
      <c r="F3" s="103">
        <v>6</v>
      </c>
      <c r="G3" s="106">
        <v>5</v>
      </c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</row>
    <row r="4" spans="1:31" x14ac:dyDescent="0.3">
      <c r="A4" s="102" t="s">
        <v>80</v>
      </c>
      <c r="B4" s="103" t="s">
        <v>125</v>
      </c>
      <c r="C4" s="103">
        <v>0</v>
      </c>
      <c r="D4" s="103">
        <v>0</v>
      </c>
      <c r="E4" s="103">
        <v>4</v>
      </c>
      <c r="F4" s="103">
        <v>5</v>
      </c>
      <c r="G4" s="106">
        <v>6</v>
      </c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</row>
    <row r="5" spans="1:31" x14ac:dyDescent="0.3">
      <c r="A5" s="102" t="s">
        <v>81</v>
      </c>
      <c r="B5" s="103" t="s">
        <v>126</v>
      </c>
      <c r="C5" s="103">
        <v>0</v>
      </c>
      <c r="D5" s="103">
        <v>1</v>
      </c>
      <c r="E5" s="103">
        <v>7</v>
      </c>
      <c r="F5" s="103">
        <v>1</v>
      </c>
      <c r="G5" s="106">
        <v>6</v>
      </c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</row>
    <row r="6" spans="1:31" x14ac:dyDescent="0.3">
      <c r="A6" s="102" t="s">
        <v>82</v>
      </c>
      <c r="B6" s="103" t="s">
        <v>127</v>
      </c>
      <c r="C6" s="103">
        <v>0</v>
      </c>
      <c r="D6" s="103">
        <v>0</v>
      </c>
      <c r="E6" s="103">
        <v>1</v>
      </c>
      <c r="F6" s="103">
        <v>5</v>
      </c>
      <c r="G6" s="106">
        <v>9</v>
      </c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</row>
    <row r="7" spans="1:31" x14ac:dyDescent="0.3">
      <c r="A7" s="102" t="s">
        <v>83</v>
      </c>
      <c r="B7" s="103" t="s">
        <v>128</v>
      </c>
      <c r="C7" s="103">
        <v>0</v>
      </c>
      <c r="D7" s="103">
        <v>0</v>
      </c>
      <c r="E7" s="103">
        <v>7</v>
      </c>
      <c r="F7" s="103">
        <v>5</v>
      </c>
      <c r="G7" s="106">
        <v>3</v>
      </c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</row>
    <row r="8" spans="1:31" x14ac:dyDescent="0.3">
      <c r="A8" s="102" t="s">
        <v>84</v>
      </c>
      <c r="B8" s="103" t="s">
        <v>129</v>
      </c>
      <c r="C8" s="103">
        <v>0</v>
      </c>
      <c r="D8" s="103">
        <v>7</v>
      </c>
      <c r="E8" s="103">
        <v>0</v>
      </c>
      <c r="F8" s="103">
        <v>5</v>
      </c>
      <c r="G8" s="106">
        <v>3</v>
      </c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31" x14ac:dyDescent="0.3">
      <c r="A9" s="102" t="s">
        <v>85</v>
      </c>
      <c r="B9" s="103" t="s">
        <v>130</v>
      </c>
      <c r="C9" s="103">
        <v>1</v>
      </c>
      <c r="D9" s="103">
        <v>1</v>
      </c>
      <c r="E9" s="103">
        <v>2</v>
      </c>
      <c r="F9" s="103">
        <v>7</v>
      </c>
      <c r="G9" s="106">
        <v>4</v>
      </c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31" x14ac:dyDescent="0.3">
      <c r="A10" s="102" t="s">
        <v>86</v>
      </c>
      <c r="B10" s="103" t="s">
        <v>131</v>
      </c>
      <c r="C10" s="103">
        <v>0</v>
      </c>
      <c r="D10" s="103">
        <v>6</v>
      </c>
      <c r="E10" s="103">
        <v>2</v>
      </c>
      <c r="F10" s="103">
        <v>4</v>
      </c>
      <c r="G10" s="106">
        <v>3</v>
      </c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31" x14ac:dyDescent="0.3">
      <c r="A11" s="102" t="s">
        <v>87</v>
      </c>
      <c r="B11" s="103" t="s">
        <v>132</v>
      </c>
      <c r="C11" s="103">
        <v>0</v>
      </c>
      <c r="D11" s="103">
        <v>2</v>
      </c>
      <c r="E11" s="103">
        <v>3</v>
      </c>
      <c r="F11" s="103">
        <v>6</v>
      </c>
      <c r="G11" s="106">
        <v>4</v>
      </c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31" x14ac:dyDescent="0.3">
      <c r="A12" s="102" t="s">
        <v>88</v>
      </c>
      <c r="B12" s="103" t="s">
        <v>133</v>
      </c>
      <c r="C12" s="103">
        <v>0</v>
      </c>
      <c r="D12" s="103">
        <v>3</v>
      </c>
      <c r="E12" s="103">
        <v>3</v>
      </c>
      <c r="F12" s="103">
        <v>5</v>
      </c>
      <c r="G12" s="106">
        <v>4</v>
      </c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31" x14ac:dyDescent="0.3">
      <c r="A13" s="102" t="s">
        <v>89</v>
      </c>
      <c r="B13" s="103" t="s">
        <v>134</v>
      </c>
      <c r="C13" s="103">
        <v>0</v>
      </c>
      <c r="D13" s="103">
        <v>0</v>
      </c>
      <c r="E13" s="103">
        <v>5</v>
      </c>
      <c r="F13" s="103">
        <v>4</v>
      </c>
      <c r="G13" s="106">
        <v>6</v>
      </c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31" x14ac:dyDescent="0.3">
      <c r="A14" s="102" t="s">
        <v>90</v>
      </c>
      <c r="B14" s="103" t="s">
        <v>135</v>
      </c>
      <c r="C14" s="103">
        <v>0</v>
      </c>
      <c r="D14" s="103">
        <v>0</v>
      </c>
      <c r="E14" s="103">
        <v>4</v>
      </c>
      <c r="F14" s="103">
        <v>7</v>
      </c>
      <c r="G14" s="106">
        <v>4</v>
      </c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31" x14ac:dyDescent="0.3">
      <c r="A15" s="104" t="s">
        <v>91</v>
      </c>
      <c r="B15" s="105" t="s">
        <v>136</v>
      </c>
      <c r="C15" s="105">
        <v>0</v>
      </c>
      <c r="D15" s="105">
        <v>1</v>
      </c>
      <c r="E15" s="105">
        <v>1</v>
      </c>
      <c r="F15" s="105">
        <v>5</v>
      </c>
      <c r="G15" s="107">
        <v>8</v>
      </c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31" x14ac:dyDescent="0.3">
      <c r="C16" s="29"/>
      <c r="D16" s="29"/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3:31" x14ac:dyDescent="0.3"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3:31" x14ac:dyDescent="0.3"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3:31" x14ac:dyDescent="0.3"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3:31" x14ac:dyDescent="0.3"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3:31" x14ac:dyDescent="0.3"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3:31" x14ac:dyDescent="0.3"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3:31" x14ac:dyDescent="0.3"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3:31" x14ac:dyDescent="0.3"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3:31" x14ac:dyDescent="0.3"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3:31" x14ac:dyDescent="0.3"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3:31" x14ac:dyDescent="0.3"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3:31" x14ac:dyDescent="0.3"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3:31" x14ac:dyDescent="0.3"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3:31" x14ac:dyDescent="0.3"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3:31" x14ac:dyDescent="0.3"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3:31" x14ac:dyDescent="0.3"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3:31" x14ac:dyDescent="0.3"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3:31" x14ac:dyDescent="0.3"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3:31" x14ac:dyDescent="0.3"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3:31" x14ac:dyDescent="0.3"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3:31" x14ac:dyDescent="0.3"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3:31" x14ac:dyDescent="0.3"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3:31" x14ac:dyDescent="0.3"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3:31" x14ac:dyDescent="0.3"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3:31" x14ac:dyDescent="0.3"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3:31" x14ac:dyDescent="0.3"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3:31" x14ac:dyDescent="0.3"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</row>
    <row r="44" spans="3:31" x14ac:dyDescent="0.3"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</row>
    <row r="45" spans="3:31" x14ac:dyDescent="0.3"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</row>
    <row r="46" spans="3:31" x14ac:dyDescent="0.3"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</row>
    <row r="47" spans="3:31" x14ac:dyDescent="0.3"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</row>
    <row r="48" spans="3:31" x14ac:dyDescent="0.3"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</row>
    <row r="49" spans="3:31" x14ac:dyDescent="0.3"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</row>
    <row r="50" spans="3:31" x14ac:dyDescent="0.3"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</row>
    <row r="51" spans="3:31" x14ac:dyDescent="0.3"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</row>
    <row r="52" spans="3:31" x14ac:dyDescent="0.3"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</row>
    <row r="53" spans="3:31" x14ac:dyDescent="0.3"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</row>
    <row r="54" spans="3:31" x14ac:dyDescent="0.3"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</row>
    <row r="55" spans="3:31" x14ac:dyDescent="0.3"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</row>
    <row r="56" spans="3:31" x14ac:dyDescent="0.3"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</row>
    <row r="57" spans="3:31" x14ac:dyDescent="0.3"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</row>
    <row r="58" spans="3:31" x14ac:dyDescent="0.3"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</row>
    <row r="59" spans="3:31" x14ac:dyDescent="0.3"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</row>
    <row r="60" spans="3:31" x14ac:dyDescent="0.3"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</row>
    <row r="61" spans="3:31" x14ac:dyDescent="0.3"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3:31" x14ac:dyDescent="0.3"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</row>
    <row r="63" spans="3:31" x14ac:dyDescent="0.3"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</row>
    <row r="64" spans="3:31" x14ac:dyDescent="0.3"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</row>
    <row r="65" spans="3:31" x14ac:dyDescent="0.3"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3:31" x14ac:dyDescent="0.3"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</row>
    <row r="67" spans="3:31" x14ac:dyDescent="0.3"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</row>
    <row r="68" spans="3:31" x14ac:dyDescent="0.3"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</row>
    <row r="69" spans="3:31" x14ac:dyDescent="0.3"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</row>
    <row r="70" spans="3:31" x14ac:dyDescent="0.3"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</row>
    <row r="71" spans="3:31" x14ac:dyDescent="0.3"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</row>
    <row r="72" spans="3:31" x14ac:dyDescent="0.3"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</row>
    <row r="73" spans="3:31" x14ac:dyDescent="0.3"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</row>
    <row r="74" spans="3:31" x14ac:dyDescent="0.3"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</row>
    <row r="75" spans="3:31" x14ac:dyDescent="0.3"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</row>
    <row r="76" spans="3:31" x14ac:dyDescent="0.3"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3:31" x14ac:dyDescent="0.3"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78" spans="3:31" x14ac:dyDescent="0.3"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</row>
    <row r="79" spans="3:31" x14ac:dyDescent="0.3"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</row>
    <row r="80" spans="3:31" x14ac:dyDescent="0.3"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</row>
    <row r="81" spans="3:31" x14ac:dyDescent="0.3"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3:31" x14ac:dyDescent="0.3"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3:31" x14ac:dyDescent="0.3"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3:31" x14ac:dyDescent="0.3"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3:31" x14ac:dyDescent="0.3"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3:31" x14ac:dyDescent="0.3"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3:31" x14ac:dyDescent="0.3"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3:31" x14ac:dyDescent="0.3"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3:31" x14ac:dyDescent="0.3"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3:31" x14ac:dyDescent="0.3"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3:31" x14ac:dyDescent="0.3"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3:31" x14ac:dyDescent="0.3"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3:31" x14ac:dyDescent="0.3"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3:31" x14ac:dyDescent="0.3"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3:31" x14ac:dyDescent="0.3"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3:31" x14ac:dyDescent="0.3"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3:31" x14ac:dyDescent="0.3"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3:31" x14ac:dyDescent="0.3"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</row>
    <row r="99" spans="3:31" x14ac:dyDescent="0.3"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</row>
    <row r="100" spans="3:31" x14ac:dyDescent="0.3"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</row>
    <row r="101" spans="3:31" x14ac:dyDescent="0.3"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3:31" x14ac:dyDescent="0.3"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3:31" x14ac:dyDescent="0.3"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3:31" x14ac:dyDescent="0.3"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5" spans="3:31" x14ac:dyDescent="0.3"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</row>
    <row r="106" spans="3:31" x14ac:dyDescent="0.3"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3:31" x14ac:dyDescent="0.3"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3:31" x14ac:dyDescent="0.3"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3:31" x14ac:dyDescent="0.3"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3:31" x14ac:dyDescent="0.3"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3:31" x14ac:dyDescent="0.3"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3:31" x14ac:dyDescent="0.3"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3:31" x14ac:dyDescent="0.3"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3:31" x14ac:dyDescent="0.3"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3:31" x14ac:dyDescent="0.3"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3:31" x14ac:dyDescent="0.3"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3:31" x14ac:dyDescent="0.3"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</sheetData>
  <pageMargins left="0.7" right="0.7" top="0.75" bottom="0.75" header="0.3" footer="0.3"/>
  <drawing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545A4-0AAF-4731-9277-D7C08279B379}">
  <dimension ref="A1:F16"/>
  <sheetViews>
    <sheetView workbookViewId="0">
      <selection activeCell="A4" sqref="A4:A16"/>
    </sheetView>
  </sheetViews>
  <sheetFormatPr defaultRowHeight="12.5" x14ac:dyDescent="0.25"/>
  <cols>
    <col min="1" max="1" width="10.26953125" customWidth="1"/>
    <col min="3" max="3" width="10.54296875" customWidth="1"/>
    <col min="4" max="4" width="10.90625" customWidth="1"/>
  </cols>
  <sheetData>
    <row r="1" spans="1:6" ht="18" x14ac:dyDescent="0.4">
      <c r="A1" s="100" t="s">
        <v>152</v>
      </c>
    </row>
    <row r="2" spans="1:6" ht="18" x14ac:dyDescent="0.4">
      <c r="A2" s="100"/>
    </row>
    <row r="3" spans="1:6" x14ac:dyDescent="0.25">
      <c r="A3" s="101" t="s">
        <v>115</v>
      </c>
      <c r="B3" s="93" t="s">
        <v>78</v>
      </c>
      <c r="C3" s="93" t="s">
        <v>92</v>
      </c>
      <c r="D3" s="93" t="s">
        <v>137</v>
      </c>
      <c r="E3" s="93" t="s">
        <v>93</v>
      </c>
      <c r="F3" s="94" t="s">
        <v>94</v>
      </c>
    </row>
    <row r="4" spans="1:6" x14ac:dyDescent="0.25">
      <c r="A4" s="95" t="s">
        <v>79</v>
      </c>
      <c r="B4" s="80">
        <f>AVERAGE('Risposte likert'!B4:P4)</f>
        <v>3.9333333333333331</v>
      </c>
      <c r="C4" s="80">
        <f>STDEV('Risposte likert'!B4:P4)</f>
        <v>1.0327955589886446</v>
      </c>
      <c r="D4" s="25">
        <f>MEDIAN('Risposte likert'!B4:P4)</f>
        <v>4</v>
      </c>
      <c r="E4" s="25">
        <f>MAX('Risposte likert'!B4:P4)</f>
        <v>5</v>
      </c>
      <c r="F4" s="96">
        <f>MIN('Risposte likert'!B4:P4)</f>
        <v>2</v>
      </c>
    </row>
    <row r="5" spans="1:6" x14ac:dyDescent="0.25">
      <c r="A5" s="95" t="s">
        <v>80</v>
      </c>
      <c r="B5" s="80">
        <f>AVERAGE('Risposte likert'!B5:P5)</f>
        <v>4.1333333333333337</v>
      </c>
      <c r="C5" s="80">
        <f>STDEV('Risposte likert'!B5:P5)</f>
        <v>0.83380938783279257</v>
      </c>
      <c r="D5" s="25">
        <f>MEDIAN('Risposte likert'!B5:P5)</f>
        <v>4</v>
      </c>
      <c r="E5" s="25">
        <f>MAX('Risposte likert'!B5:P5)</f>
        <v>5</v>
      </c>
      <c r="F5" s="96">
        <f>MIN('Risposte likert'!B5:P5)</f>
        <v>3</v>
      </c>
    </row>
    <row r="6" spans="1:6" x14ac:dyDescent="0.25">
      <c r="A6" s="95" t="s">
        <v>81</v>
      </c>
      <c r="B6" s="80">
        <f>AVERAGE('Risposte likert'!B6:P6)</f>
        <v>3.8</v>
      </c>
      <c r="C6" s="80">
        <f>STDEV('Risposte likert'!B6:P6)</f>
        <v>1.0823255385643322</v>
      </c>
      <c r="D6" s="25">
        <f>MEDIAN('Risposte likert'!B6:P6)</f>
        <v>3</v>
      </c>
      <c r="E6" s="25">
        <f>MAX('Risposte likert'!B6:P6)</f>
        <v>5</v>
      </c>
      <c r="F6" s="96">
        <f>MIN('Risposte likert'!B6:P6)</f>
        <v>2</v>
      </c>
    </row>
    <row r="7" spans="1:6" x14ac:dyDescent="0.25">
      <c r="A7" s="95" t="s">
        <v>82</v>
      </c>
      <c r="B7" s="80">
        <f>AVERAGE('Risposte likert'!B7:P7)</f>
        <v>4.5333333333333332</v>
      </c>
      <c r="C7" s="80">
        <f>STDEV('Risposte likert'!B7:P7)</f>
        <v>0.6399404734221853</v>
      </c>
      <c r="D7" s="25">
        <f>MEDIAN('Risposte likert'!B7:P7)</f>
        <v>5</v>
      </c>
      <c r="E7" s="25">
        <f>MAX('Risposte likert'!B7:P7)</f>
        <v>5</v>
      </c>
      <c r="F7" s="96">
        <f>MIN('Risposte likert'!B7:P7)</f>
        <v>3</v>
      </c>
    </row>
    <row r="8" spans="1:6" x14ac:dyDescent="0.25">
      <c r="A8" s="95" t="s">
        <v>83</v>
      </c>
      <c r="B8" s="80">
        <f>AVERAGE('Risposte likert'!B8:P8)</f>
        <v>3.7333333333333334</v>
      </c>
      <c r="C8" s="80">
        <f>STDEV('Risposte likert'!B8:P8)</f>
        <v>0.79880863671798041</v>
      </c>
      <c r="D8" s="25">
        <f>MEDIAN('Risposte likert'!B8:P8)</f>
        <v>4</v>
      </c>
      <c r="E8" s="25">
        <f>MAX('Risposte likert'!B8:P8)</f>
        <v>5</v>
      </c>
      <c r="F8" s="96">
        <f>MIN('Risposte likert'!B8:P8)</f>
        <v>3</v>
      </c>
    </row>
    <row r="9" spans="1:6" x14ac:dyDescent="0.25">
      <c r="A9" s="95" t="s">
        <v>84</v>
      </c>
      <c r="B9" s="80">
        <f>AVERAGE('Risposte likert'!B9:P9)</f>
        <v>3.2666666666666666</v>
      </c>
      <c r="C9" s="80">
        <f>STDEV('Risposte likert'!B9:P9)</f>
        <v>1.2798809468443688</v>
      </c>
      <c r="D9" s="25">
        <f>MEDIAN('Risposte likert'!B9:P9)</f>
        <v>4</v>
      </c>
      <c r="E9" s="25">
        <f>MAX('Risposte likert'!B9:P9)</f>
        <v>5</v>
      </c>
      <c r="F9" s="96">
        <f>MIN('Risposte likert'!B9:P9)</f>
        <v>2</v>
      </c>
    </row>
    <row r="10" spans="1:6" x14ac:dyDescent="0.25">
      <c r="A10" s="95" t="s">
        <v>85</v>
      </c>
      <c r="B10" s="80">
        <f>AVERAGE('Risposte likert'!B10:P10)</f>
        <v>3.8</v>
      </c>
      <c r="C10" s="80">
        <f>STDEV('Risposte likert'!B10:P10)</f>
        <v>1.1464230084422218</v>
      </c>
      <c r="D10" s="25">
        <f>MEDIAN('Risposte likert'!B10:P10)</f>
        <v>4</v>
      </c>
      <c r="E10" s="25">
        <f>MAX('Risposte likert'!B10:P10)</f>
        <v>5</v>
      </c>
      <c r="F10" s="96">
        <f>MIN('Risposte likert'!B10:P10)</f>
        <v>1</v>
      </c>
    </row>
    <row r="11" spans="1:6" x14ac:dyDescent="0.25">
      <c r="A11" s="95" t="s">
        <v>86</v>
      </c>
      <c r="B11" s="80">
        <f>AVERAGE('Risposte likert'!B11:P11)</f>
        <v>3.2666666666666666</v>
      </c>
      <c r="C11" s="80">
        <f>STDEV('Risposte likert'!B11:P11)</f>
        <v>1.2227992865708155</v>
      </c>
      <c r="D11" s="25">
        <f>MEDIAN('Risposte likert'!B11:P11)</f>
        <v>3</v>
      </c>
      <c r="E11" s="25">
        <f>MAX('Risposte likert'!B11:P11)</f>
        <v>5</v>
      </c>
      <c r="F11" s="96">
        <f>MIN('Risposte likert'!B11:P11)</f>
        <v>2</v>
      </c>
    </row>
    <row r="12" spans="1:6" x14ac:dyDescent="0.25">
      <c r="A12" s="95" t="s">
        <v>87</v>
      </c>
      <c r="B12" s="80">
        <f>AVERAGE('Risposte likert'!B12:P12)</f>
        <v>3.8</v>
      </c>
      <c r="C12" s="80">
        <f>STDEV('Risposte likert'!B12:P12)</f>
        <v>1.0141851056742202</v>
      </c>
      <c r="D12" s="25">
        <f>MEDIAN('Risposte likert'!B12:P12)</f>
        <v>4</v>
      </c>
      <c r="E12" s="25">
        <f>MAX('Risposte likert'!B12:P12)</f>
        <v>5</v>
      </c>
      <c r="F12" s="96">
        <f>MIN('Risposte likert'!B12:P12)</f>
        <v>2</v>
      </c>
    </row>
    <row r="13" spans="1:6" x14ac:dyDescent="0.25">
      <c r="A13" s="95" t="s">
        <v>88</v>
      </c>
      <c r="B13" s="80">
        <f>AVERAGE('Risposte likert'!B13:P13)</f>
        <v>3.6666666666666665</v>
      </c>
      <c r="C13" s="80">
        <f>STDEV('Risposte likert'!B13:P13)</f>
        <v>1.1126972805283739</v>
      </c>
      <c r="D13" s="25">
        <f>MEDIAN('Risposte likert'!B13:P13)</f>
        <v>4</v>
      </c>
      <c r="E13" s="25">
        <f>MAX('Risposte likert'!B13:P13)</f>
        <v>5</v>
      </c>
      <c r="F13" s="96">
        <f>MIN('Risposte likert'!B13:P13)</f>
        <v>2</v>
      </c>
    </row>
    <row r="14" spans="1:6" x14ac:dyDescent="0.25">
      <c r="A14" s="95" t="s">
        <v>89</v>
      </c>
      <c r="B14" s="80">
        <f>AVERAGE('Risposte likert'!B14:P14)</f>
        <v>4.0666666666666664</v>
      </c>
      <c r="C14" s="80">
        <f>STDEV('Risposte likert'!B14:P14)</f>
        <v>0.88371510168853695</v>
      </c>
      <c r="D14" s="25">
        <f>MEDIAN('Risposte likert'!B14:P14)</f>
        <v>4</v>
      </c>
      <c r="E14" s="25">
        <f>MAX('Risposte likert'!B14:P14)</f>
        <v>5</v>
      </c>
      <c r="F14" s="96">
        <f>MIN('Risposte likert'!B14:P14)</f>
        <v>3</v>
      </c>
    </row>
    <row r="15" spans="1:6" x14ac:dyDescent="0.25">
      <c r="A15" s="95" t="s">
        <v>90</v>
      </c>
      <c r="B15" s="80">
        <f>AVERAGE('Risposte likert'!B15:P15)</f>
        <v>4</v>
      </c>
      <c r="C15" s="80">
        <f>STDEV('Risposte likert'!B15:P15)</f>
        <v>0.7559289460184544</v>
      </c>
      <c r="D15" s="25">
        <f>MEDIAN('Risposte likert'!B15:P15)</f>
        <v>4</v>
      </c>
      <c r="E15" s="25">
        <f>MAX('Risposte likert'!B15:P15)</f>
        <v>5</v>
      </c>
      <c r="F15" s="96">
        <f>MIN('Risposte likert'!B15:P15)</f>
        <v>3</v>
      </c>
    </row>
    <row r="16" spans="1:6" x14ac:dyDescent="0.25">
      <c r="A16" s="97" t="s">
        <v>91</v>
      </c>
      <c r="B16" s="98">
        <f>AVERAGE('Risposte likert'!B16:P16)</f>
        <v>4.333333333333333</v>
      </c>
      <c r="C16" s="98">
        <f>STDEV('Risposte likert'!B16:P16)</f>
        <v>0.89973541084243658</v>
      </c>
      <c r="D16" s="87">
        <f>MEDIAN('Risposte likert'!B16:P16)</f>
        <v>5</v>
      </c>
      <c r="E16" s="87">
        <f>MAX('Risposte likert'!B16:P16)</f>
        <v>5</v>
      </c>
      <c r="F16" s="89">
        <f>MIN('Risposte likert'!B16:P16)</f>
        <v>2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FC10B-0C20-41B9-9902-E78E5BD072B0}">
  <dimension ref="A1:I19"/>
  <sheetViews>
    <sheetView zoomScale="60" zoomScaleNormal="60" workbookViewId="0">
      <selection activeCell="E24" sqref="E24"/>
    </sheetView>
  </sheetViews>
  <sheetFormatPr defaultRowHeight="12.5" x14ac:dyDescent="0.25"/>
  <cols>
    <col min="1" max="1" width="54.90625" customWidth="1"/>
    <col min="2" max="2" width="11.81640625" bestFit="1" customWidth="1"/>
    <col min="3" max="3" width="10.54296875" customWidth="1"/>
    <col min="4" max="4" width="10.81640625" bestFit="1" customWidth="1"/>
    <col min="6" max="6" width="14.26953125" customWidth="1"/>
  </cols>
  <sheetData>
    <row r="1" spans="1:9" ht="15.5" x14ac:dyDescent="0.25">
      <c r="A1" s="15" t="s">
        <v>95</v>
      </c>
      <c r="B1" s="15" t="s">
        <v>78</v>
      </c>
      <c r="C1" s="15" t="s">
        <v>92</v>
      </c>
      <c r="D1" s="30" t="s">
        <v>137</v>
      </c>
      <c r="E1" s="15" t="s">
        <v>93</v>
      </c>
      <c r="F1" s="15" t="s">
        <v>94</v>
      </c>
    </row>
    <row r="2" spans="1:9" ht="15.5" x14ac:dyDescent="0.35">
      <c r="A2" s="16" t="s">
        <v>109</v>
      </c>
      <c r="B2" s="17"/>
      <c r="C2" s="17"/>
      <c r="D2" s="31"/>
      <c r="E2" s="18"/>
      <c r="F2" s="19"/>
      <c r="G2" s="24"/>
      <c r="H2" s="13"/>
      <c r="I2" s="13"/>
    </row>
    <row r="3" spans="1:9" ht="15.5" x14ac:dyDescent="0.35">
      <c r="A3" s="20" t="s">
        <v>96</v>
      </c>
      <c r="B3" s="21">
        <v>3.9333333333333331</v>
      </c>
      <c r="C3" s="21">
        <v>1.0327955589886446</v>
      </c>
      <c r="D3" s="32" t="e">
        <f>Tabella6[[#This Row],[MEDIANA]]</f>
        <v>#VALUE!</v>
      </c>
      <c r="E3" s="22">
        <v>5</v>
      </c>
      <c r="F3" s="22">
        <v>3</v>
      </c>
      <c r="G3" s="24"/>
      <c r="H3" s="13"/>
      <c r="I3" s="13"/>
    </row>
    <row r="4" spans="1:9" ht="15.5" x14ac:dyDescent="0.35">
      <c r="A4" s="20" t="s">
        <v>97</v>
      </c>
      <c r="B4" s="21">
        <v>4.1333333333333337</v>
      </c>
      <c r="C4" s="21">
        <v>0.83380938783279257</v>
      </c>
      <c r="D4" s="32">
        <f>Tabella6[[#This Row],[MEDIANA]]</f>
        <v>4</v>
      </c>
      <c r="E4" s="22">
        <v>5</v>
      </c>
      <c r="F4" s="22">
        <v>3</v>
      </c>
      <c r="G4" s="24"/>
      <c r="H4" s="13"/>
      <c r="I4" s="13"/>
    </row>
    <row r="5" spans="1:9" ht="15.5" x14ac:dyDescent="0.35">
      <c r="A5" s="20" t="s">
        <v>98</v>
      </c>
      <c r="B5" s="21">
        <v>3.8</v>
      </c>
      <c r="C5" s="21">
        <v>1.0823255385643322</v>
      </c>
      <c r="D5" s="32">
        <f>Tabella6[[#This Row],[MEDIANA]]</f>
        <v>4</v>
      </c>
      <c r="E5" s="22">
        <v>5</v>
      </c>
      <c r="F5" s="22">
        <v>2</v>
      </c>
      <c r="G5" s="24"/>
      <c r="H5" s="13"/>
      <c r="I5" s="13"/>
    </row>
    <row r="6" spans="1:9" ht="15.5" x14ac:dyDescent="0.35">
      <c r="A6" s="20" t="s">
        <v>99</v>
      </c>
      <c r="B6" s="21">
        <v>4.5333333333333332</v>
      </c>
      <c r="C6" s="21">
        <v>0.6399404734221853</v>
      </c>
      <c r="D6" s="32">
        <f>Tabella6[[#This Row],[MEDIANA]]</f>
        <v>3</v>
      </c>
      <c r="E6" s="22">
        <v>5</v>
      </c>
      <c r="F6" s="22">
        <v>3</v>
      </c>
      <c r="G6" s="24"/>
      <c r="H6" s="13"/>
      <c r="I6" s="13"/>
    </row>
    <row r="7" spans="1:9" ht="15.5" x14ac:dyDescent="0.35">
      <c r="A7" s="23" t="s">
        <v>110</v>
      </c>
      <c r="B7" s="17"/>
      <c r="C7" s="17"/>
      <c r="D7" s="31"/>
      <c r="E7" s="18"/>
      <c r="F7" s="19"/>
      <c r="G7" s="24"/>
      <c r="H7" s="13"/>
      <c r="I7" s="13"/>
    </row>
    <row r="8" spans="1:9" ht="15.5" x14ac:dyDescent="0.35">
      <c r="A8" s="20" t="s">
        <v>100</v>
      </c>
      <c r="B8" s="21">
        <v>3.7333333333333334</v>
      </c>
      <c r="C8" s="21">
        <v>0.79880863671798041</v>
      </c>
      <c r="D8" s="32">
        <f>'Analisi Likert'!D8</f>
        <v>4</v>
      </c>
      <c r="E8" s="22">
        <v>5</v>
      </c>
      <c r="F8" s="22">
        <v>3</v>
      </c>
      <c r="G8" s="24"/>
      <c r="H8" s="13"/>
      <c r="I8" s="13"/>
    </row>
    <row r="9" spans="1:9" ht="15.5" x14ac:dyDescent="0.35">
      <c r="A9" s="23" t="s">
        <v>111</v>
      </c>
      <c r="B9" s="17"/>
      <c r="C9" s="17"/>
      <c r="D9" s="31"/>
      <c r="E9" s="18"/>
      <c r="F9" s="19"/>
      <c r="G9" s="24"/>
      <c r="H9" s="13"/>
      <c r="I9" s="13"/>
    </row>
    <row r="10" spans="1:9" ht="15.5" x14ac:dyDescent="0.35">
      <c r="A10" s="20" t="s">
        <v>101</v>
      </c>
      <c r="B10" s="21">
        <v>3.2666666666666666</v>
      </c>
      <c r="C10" s="21">
        <v>1.2798809468443688</v>
      </c>
      <c r="D10" s="32">
        <f>'Analisi Likert'!D9</f>
        <v>4</v>
      </c>
      <c r="E10" s="22">
        <v>5</v>
      </c>
      <c r="F10" s="22">
        <v>2</v>
      </c>
      <c r="G10" s="24"/>
      <c r="H10" s="13"/>
      <c r="I10" s="13"/>
    </row>
    <row r="11" spans="1:9" ht="31" x14ac:dyDescent="0.35">
      <c r="A11" s="20" t="s">
        <v>102</v>
      </c>
      <c r="B11" s="21">
        <v>3.8</v>
      </c>
      <c r="C11" s="21">
        <v>1.1464230084422218</v>
      </c>
      <c r="D11" s="32">
        <f>'Analisi Likert'!D10</f>
        <v>4</v>
      </c>
      <c r="E11" s="22">
        <v>5</v>
      </c>
      <c r="F11" s="22">
        <v>1</v>
      </c>
      <c r="G11" s="24"/>
      <c r="H11" s="13"/>
      <c r="I11" s="13"/>
    </row>
    <row r="12" spans="1:9" ht="15.5" x14ac:dyDescent="0.35">
      <c r="A12" s="20" t="s">
        <v>103</v>
      </c>
      <c r="B12" s="21">
        <v>3.2666666666666666</v>
      </c>
      <c r="C12" s="21">
        <v>1.2227992865708155</v>
      </c>
      <c r="D12" s="32">
        <f>'Analisi Likert'!D11</f>
        <v>3</v>
      </c>
      <c r="E12" s="22">
        <v>5</v>
      </c>
      <c r="F12" s="22">
        <v>2</v>
      </c>
      <c r="G12" s="24"/>
      <c r="H12" s="13"/>
      <c r="I12" s="13"/>
    </row>
    <row r="13" spans="1:9" ht="15.5" x14ac:dyDescent="0.35">
      <c r="A13" s="23" t="s">
        <v>112</v>
      </c>
      <c r="B13" s="17"/>
      <c r="C13" s="17"/>
      <c r="D13" s="31"/>
      <c r="E13" s="18"/>
      <c r="F13" s="19"/>
      <c r="G13" s="24"/>
      <c r="H13" s="13"/>
      <c r="I13" s="13"/>
    </row>
    <row r="14" spans="1:9" ht="15.5" x14ac:dyDescent="0.35">
      <c r="A14" s="20" t="s">
        <v>104</v>
      </c>
      <c r="B14" s="21">
        <v>3.8</v>
      </c>
      <c r="C14" s="21">
        <v>1.0141851056742202</v>
      </c>
      <c r="D14" s="32">
        <f>'Analisi Likert'!D12</f>
        <v>4</v>
      </c>
      <c r="E14" s="22">
        <v>5</v>
      </c>
      <c r="F14" s="22">
        <v>2</v>
      </c>
      <c r="G14" s="24"/>
      <c r="H14" s="13"/>
      <c r="I14" s="13"/>
    </row>
    <row r="15" spans="1:9" ht="15.5" x14ac:dyDescent="0.35">
      <c r="A15" s="20" t="s">
        <v>105</v>
      </c>
      <c r="B15" s="21">
        <v>3.6666666666666665</v>
      </c>
      <c r="C15" s="21">
        <v>1.1126972805283739</v>
      </c>
      <c r="D15" s="32">
        <f>'Analisi Likert'!D13</f>
        <v>4</v>
      </c>
      <c r="E15" s="22">
        <v>5</v>
      </c>
      <c r="F15" s="22">
        <v>2</v>
      </c>
    </row>
    <row r="16" spans="1:9" ht="15.5" x14ac:dyDescent="0.35">
      <c r="A16" s="23" t="s">
        <v>113</v>
      </c>
      <c r="B16" s="17"/>
      <c r="C16" s="17"/>
      <c r="D16" s="31"/>
      <c r="E16" s="18"/>
      <c r="F16" s="19"/>
    </row>
    <row r="17" spans="1:9" ht="15.5" x14ac:dyDescent="0.35">
      <c r="A17" s="20" t="s">
        <v>106</v>
      </c>
      <c r="B17" s="21">
        <v>4.0666666666666664</v>
      </c>
      <c r="C17" s="21">
        <v>0.88371510168853695</v>
      </c>
      <c r="D17" s="32">
        <v>4</v>
      </c>
      <c r="E17" s="22">
        <v>5</v>
      </c>
      <c r="F17" s="22">
        <v>3</v>
      </c>
      <c r="I17" s="14"/>
    </row>
    <row r="18" spans="1:9" ht="15.5" x14ac:dyDescent="0.35">
      <c r="A18" s="20" t="s">
        <v>107</v>
      </c>
      <c r="B18" s="21">
        <v>4</v>
      </c>
      <c r="C18" s="21">
        <v>0.7559289460184544</v>
      </c>
      <c r="D18" s="32">
        <v>4</v>
      </c>
      <c r="E18" s="22">
        <v>5</v>
      </c>
      <c r="F18" s="22">
        <v>3</v>
      </c>
    </row>
    <row r="19" spans="1:9" ht="15.5" x14ac:dyDescent="0.35">
      <c r="A19" s="20" t="s">
        <v>108</v>
      </c>
      <c r="B19" s="21">
        <v>4.333333333333333</v>
      </c>
      <c r="C19" s="21">
        <v>0.89973541084243658</v>
      </c>
      <c r="D19" s="32">
        <v>4</v>
      </c>
      <c r="E19" s="22">
        <v>5</v>
      </c>
      <c r="F19" s="22">
        <v>2</v>
      </c>
    </row>
  </sheetData>
  <phoneticPr fontId="6" type="noConversion"/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AF741-45F3-4B7A-ABA6-F212F5D103F6}">
  <dimension ref="A2:N26"/>
  <sheetViews>
    <sheetView workbookViewId="0">
      <selection activeCell="A2" sqref="A2"/>
    </sheetView>
  </sheetViews>
  <sheetFormatPr defaultRowHeight="12.5" x14ac:dyDescent="0.25"/>
  <cols>
    <col min="1" max="1" width="10.26953125" customWidth="1"/>
    <col min="2" max="2" width="36.453125" customWidth="1"/>
    <col min="3" max="3" width="18.54296875" customWidth="1"/>
    <col min="7" max="7" width="14.6328125" customWidth="1"/>
    <col min="8" max="8" width="34.36328125" bestFit="1" customWidth="1"/>
    <col min="9" max="9" width="18" bestFit="1" customWidth="1"/>
  </cols>
  <sheetData>
    <row r="2" spans="1:14" ht="18" x14ac:dyDescent="0.4">
      <c r="A2" s="100" t="s">
        <v>114</v>
      </c>
      <c r="G2" s="100" t="s">
        <v>118</v>
      </c>
    </row>
    <row r="3" spans="1:14" ht="13" x14ac:dyDescent="0.3">
      <c r="A3" s="90"/>
      <c r="G3" s="90"/>
    </row>
    <row r="4" spans="1:14" ht="18" customHeight="1" x14ac:dyDescent="0.25">
      <c r="A4" s="81" t="s">
        <v>138</v>
      </c>
      <c r="B4" s="82" t="s">
        <v>115</v>
      </c>
      <c r="C4" s="83" t="s">
        <v>116</v>
      </c>
      <c r="G4" s="26"/>
      <c r="H4" s="26" t="s">
        <v>115</v>
      </c>
      <c r="I4" s="26" t="s">
        <v>116</v>
      </c>
    </row>
    <row r="5" spans="1:14" x14ac:dyDescent="0.25">
      <c r="A5" s="84" t="s">
        <v>80</v>
      </c>
      <c r="B5" s="25" t="str">
        <f>'Analisi Likert 2'!A4</f>
        <v>Manutenzione predittiva delle attrezzature</v>
      </c>
      <c r="C5" s="85">
        <f>'Analisi Likert 2'!B4</f>
        <v>4.1333333333333337</v>
      </c>
      <c r="D5" s="33"/>
      <c r="G5" s="27" t="s">
        <v>82</v>
      </c>
      <c r="H5" s="27" t="str">
        <f>'Analisi Likert 2'!A6</f>
        <v>Automazione della gestione documentale</v>
      </c>
      <c r="I5" s="78">
        <f>'Analisi Likert 2'!B6</f>
        <v>4.5333333333333332</v>
      </c>
    </row>
    <row r="6" spans="1:14" x14ac:dyDescent="0.25">
      <c r="A6" s="84" t="s">
        <v>89</v>
      </c>
      <c r="B6" s="25" t="str">
        <f>'Analisi Likert 2'!A17</f>
        <v>Analisi della concorrenza e trend emergenti</v>
      </c>
      <c r="C6" s="85">
        <f>'Analisi Likert 2'!B17</f>
        <v>4.0666666666666664</v>
      </c>
      <c r="G6" s="79" t="s">
        <v>80</v>
      </c>
      <c r="H6" s="25" t="str">
        <f>B5</f>
        <v>Manutenzione predittiva delle attrezzature</v>
      </c>
      <c r="I6" s="80">
        <f>C5</f>
        <v>4.1333333333333337</v>
      </c>
    </row>
    <row r="7" spans="1:14" x14ac:dyDescent="0.25">
      <c r="A7" s="84" t="s">
        <v>90</v>
      </c>
      <c r="B7" s="25" t="str">
        <f>'Analisi Likert 2'!A18</f>
        <v>Gestione dei rischi</v>
      </c>
      <c r="C7" s="85">
        <f>'Analisi Likert 2'!B18</f>
        <v>4</v>
      </c>
      <c r="G7" s="27" t="str" cm="1">
        <f t="array" ref="G7:I7">A8:C8</f>
        <v>Q1</v>
      </c>
      <c r="H7" s="27" t="str">
        <v>Simulazione di scenari operativi</v>
      </c>
      <c r="I7" s="78">
        <v>3.9333333333333331</v>
      </c>
    </row>
    <row r="8" spans="1:14" x14ac:dyDescent="0.25">
      <c r="A8" s="84" t="s">
        <v>79</v>
      </c>
      <c r="B8" s="25" t="str">
        <f>'Analisi Likert 2'!A3</f>
        <v>Simulazione di scenari operativi</v>
      </c>
      <c r="C8" s="85">
        <f>'Analisi Likert 2'!B3</f>
        <v>3.9333333333333331</v>
      </c>
      <c r="G8" s="25" t="s">
        <v>81</v>
      </c>
      <c r="H8" s="25" t="s">
        <v>98</v>
      </c>
      <c r="I8" s="25">
        <v>3.8</v>
      </c>
    </row>
    <row r="9" spans="1:14" x14ac:dyDescent="0.25">
      <c r="A9" s="84" t="s">
        <v>81</v>
      </c>
      <c r="B9" s="25" t="str">
        <f>'Analisi Likert 2'!A5</f>
        <v>Ottimizzazione dei percorsi di consegna</v>
      </c>
      <c r="C9" s="85">
        <f>'Analisi Likert 2'!B5</f>
        <v>3.8</v>
      </c>
      <c r="G9" s="27" t="str" cm="1">
        <f t="array" ref="G9:I9">A10:C10</f>
        <v>Q5</v>
      </c>
      <c r="H9" s="27" t="str">
        <v>Simulazione dei processi produttivi</v>
      </c>
      <c r="I9" s="78">
        <v>3.7333333333333334</v>
      </c>
    </row>
    <row r="10" spans="1:14" x14ac:dyDescent="0.25">
      <c r="A10" s="84" t="s">
        <v>83</v>
      </c>
      <c r="B10" s="25" t="str">
        <f>'Analisi Likert 2'!A8</f>
        <v>Simulazione dei processi produttivi</v>
      </c>
      <c r="C10" s="85">
        <f>'Analisi Likert 2'!B8</f>
        <v>3.7333333333333334</v>
      </c>
    </row>
    <row r="11" spans="1:14" x14ac:dyDescent="0.25">
      <c r="A11" s="84" t="s">
        <v>88</v>
      </c>
      <c r="B11" s="25" t="str">
        <f>'Analisi Likert 2'!A15</f>
        <v>Analisi di feedback e reclami</v>
      </c>
      <c r="C11" s="85">
        <f>'Analisi Likert 2'!B15</f>
        <v>3.6666666666666665</v>
      </c>
    </row>
    <row r="12" spans="1:14" x14ac:dyDescent="0.25">
      <c r="A12" s="86" t="s">
        <v>86</v>
      </c>
      <c r="B12" s="87" t="str">
        <f>'Analisi Likert 2'!A12</f>
        <v>Test di scenari con fornitori multipli</v>
      </c>
      <c r="C12" s="88">
        <f>'Analisi Likert 2'!B12</f>
        <v>3.2666666666666666</v>
      </c>
    </row>
    <row r="13" spans="1:14" x14ac:dyDescent="0.25">
      <c r="G13" s="61"/>
      <c r="H13" s="53"/>
      <c r="M13" s="37"/>
    </row>
    <row r="14" spans="1:14" x14ac:dyDescent="0.25">
      <c r="A14" s="37"/>
      <c r="C14" s="37"/>
      <c r="G14" s="61"/>
      <c r="H14" s="70"/>
      <c r="I14" s="37"/>
      <c r="M14" s="77"/>
    </row>
    <row r="15" spans="1:14" s="34" customFormat="1" ht="15.5" x14ac:dyDescent="0.25">
      <c r="A15" s="117"/>
      <c r="B15" s="118"/>
      <c r="C15" s="39"/>
      <c r="D15" s="40"/>
      <c r="E15" s="46"/>
      <c r="F15" s="67"/>
      <c r="G15" s="117"/>
      <c r="H15" s="119"/>
      <c r="I15" s="74"/>
      <c r="J15" s="46"/>
      <c r="K15" s="69"/>
      <c r="L15" s="69"/>
      <c r="M15" s="46"/>
      <c r="N15" s="36"/>
    </row>
    <row r="16" spans="1:14" s="34" customFormat="1" x14ac:dyDescent="0.25">
      <c r="A16" s="48"/>
      <c r="B16" s="35"/>
      <c r="C16" s="56"/>
      <c r="D16" s="40"/>
      <c r="E16" s="47"/>
      <c r="F16" s="68"/>
      <c r="G16" s="64"/>
      <c r="H16" s="33"/>
      <c r="I16" s="73"/>
      <c r="J16" s="47"/>
      <c r="K16" s="69"/>
      <c r="L16" s="69"/>
      <c r="M16" s="47"/>
      <c r="N16" s="36"/>
    </row>
    <row r="17" spans="1:14" s="34" customFormat="1" x14ac:dyDescent="0.25">
      <c r="A17" s="50"/>
      <c r="B17" s="52"/>
      <c r="C17" s="57"/>
      <c r="D17" s="47"/>
      <c r="E17" s="46"/>
      <c r="F17" s="33"/>
      <c r="G17" s="47"/>
      <c r="H17" s="62"/>
      <c r="I17" s="75"/>
      <c r="J17" s="64"/>
      <c r="K17" s="62"/>
      <c r="L17" s="62"/>
      <c r="M17" s="63"/>
      <c r="N17" s="36"/>
    </row>
    <row r="18" spans="1:14" s="34" customFormat="1" x14ac:dyDescent="0.25">
      <c r="A18" s="49"/>
      <c r="B18" s="54"/>
      <c r="C18" s="58"/>
      <c r="D18" s="47"/>
      <c r="E18" s="62"/>
      <c r="F18" s="69"/>
      <c r="G18" s="64"/>
      <c r="H18" s="66"/>
      <c r="I18" s="76"/>
      <c r="J18" s="47"/>
      <c r="K18" s="33"/>
      <c r="L18" s="66"/>
      <c r="M18" s="64"/>
      <c r="N18" s="36"/>
    </row>
    <row r="19" spans="1:14" s="34" customFormat="1" x14ac:dyDescent="0.25">
      <c r="A19" s="51"/>
      <c r="B19" s="55"/>
      <c r="C19" s="59"/>
      <c r="D19" s="33"/>
      <c r="E19" s="65"/>
      <c r="F19" s="69"/>
      <c r="G19" s="46"/>
      <c r="H19" s="65"/>
      <c r="I19" s="72"/>
      <c r="J19" s="46"/>
      <c r="K19" s="69"/>
      <c r="L19" s="66"/>
      <c r="M19" s="47"/>
      <c r="N19" s="36"/>
    </row>
    <row r="20" spans="1:14" s="34" customFormat="1" x14ac:dyDescent="0.25">
      <c r="A20" s="48"/>
      <c r="B20" s="35"/>
      <c r="C20" s="56"/>
      <c r="D20" s="47"/>
      <c r="E20" s="62"/>
      <c r="F20" s="62"/>
      <c r="G20" s="47"/>
      <c r="H20" s="62"/>
      <c r="I20" s="72"/>
      <c r="J20" s="47"/>
      <c r="K20" s="69"/>
      <c r="L20" s="62"/>
      <c r="M20" s="63"/>
      <c r="N20" s="36"/>
    </row>
    <row r="21" spans="1:14" s="34" customFormat="1" x14ac:dyDescent="0.25">
      <c r="A21" s="52"/>
      <c r="B21" s="50"/>
      <c r="C21" s="60"/>
      <c r="D21" s="46"/>
      <c r="E21" s="62"/>
      <c r="F21" s="65"/>
      <c r="G21" s="63"/>
      <c r="H21" s="71"/>
      <c r="I21" s="47"/>
      <c r="J21" s="47"/>
      <c r="K21" s="69"/>
      <c r="L21" s="63"/>
      <c r="M21" s="64"/>
      <c r="N21" s="36"/>
    </row>
    <row r="22" spans="1:14" s="34" customFormat="1" x14ac:dyDescent="0.25">
      <c r="A22" s="48"/>
      <c r="B22" s="54"/>
      <c r="C22" s="56"/>
      <c r="D22" s="47"/>
      <c r="E22" s="66"/>
      <c r="F22" s="46"/>
      <c r="G22" s="63"/>
      <c r="H22" s="62"/>
      <c r="I22" s="63"/>
      <c r="J22" s="63"/>
      <c r="K22" s="69"/>
      <c r="L22" s="47"/>
      <c r="M22" s="47"/>
      <c r="N22" s="36"/>
    </row>
    <row r="23" spans="1:14" s="34" customFormat="1" x14ac:dyDescent="0.25">
      <c r="A23" s="50"/>
      <c r="B23" s="50"/>
      <c r="C23" s="60"/>
      <c r="D23" s="62"/>
      <c r="E23" s="62"/>
      <c r="F23" s="47"/>
      <c r="G23" s="33"/>
      <c r="H23" s="62"/>
      <c r="I23" s="63"/>
      <c r="J23" s="63"/>
      <c r="K23" s="62"/>
      <c r="L23" s="63"/>
      <c r="M23" s="47"/>
      <c r="N23" s="36"/>
    </row>
    <row r="24" spans="1:14" x14ac:dyDescent="0.25">
      <c r="B24" s="53"/>
      <c r="C24" s="38"/>
      <c r="D24" s="61"/>
      <c r="F24" s="41"/>
      <c r="G24" s="61"/>
      <c r="H24" s="70"/>
      <c r="L24" s="38"/>
      <c r="M24" s="38"/>
    </row>
    <row r="25" spans="1:14" x14ac:dyDescent="0.25">
      <c r="C25" s="42"/>
      <c r="F25" s="41"/>
    </row>
    <row r="26" spans="1:14" x14ac:dyDescent="0.25">
      <c r="C26" s="43"/>
      <c r="D26" s="44"/>
      <c r="E26" s="44"/>
      <c r="F26" s="45"/>
    </row>
  </sheetData>
  <autoFilter ref="G4:I9" xr:uid="{743AF741-45F3-4B7A-ABA6-F212F5D103F6}"/>
  <mergeCells count="2">
    <mergeCell ref="A15:B15"/>
    <mergeCell ref="G15:H15"/>
  </mergeCells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Tutte le risposte</vt:lpstr>
      <vt:lpstr>Risposte modulo 1</vt:lpstr>
      <vt:lpstr>Grafici modulo 1</vt:lpstr>
      <vt:lpstr>Risposte likert</vt:lpstr>
      <vt:lpstr>Frequenze Likert</vt:lpstr>
      <vt:lpstr>Analisi Likert</vt:lpstr>
      <vt:lpstr>Analisi Likert 2</vt:lpstr>
      <vt:lpstr>Analisi Likert 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Antonella Cataldo</dc:creator>
  <cp:lastModifiedBy>Cataldo  Antonella</cp:lastModifiedBy>
  <dcterms:created xsi:type="dcterms:W3CDTF">2025-06-04T18:25:23Z</dcterms:created>
  <dcterms:modified xsi:type="dcterms:W3CDTF">2025-07-13T08:44:51Z</dcterms:modified>
</cp:coreProperties>
</file>