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amie/Library/Mobile Documents/com~apple~CloudDocs/Masters:University/Thesis Stuff/"/>
    </mc:Choice>
  </mc:AlternateContent>
  <xr:revisionPtr revIDLastSave="0" documentId="13_ncr:1_{BD701975-D205-8E48-951C-C47E48BDE3B0}" xr6:coauthVersionLast="47" xr6:coauthVersionMax="47" xr10:uidLastSave="{00000000-0000-0000-0000-000000000000}"/>
  <bookViews>
    <workbookView xWindow="33600" yWindow="0" windowWidth="38400" windowHeight="21600" firstSheet="1" activeTab="5" xr2:uid="{B71373EA-CB90-834C-A818-2B8D2C9A2CBB}"/>
  </bookViews>
  <sheets>
    <sheet name="0 - Mode of Operation + Notes" sheetId="11" r:id="rId1"/>
    <sheet name="1 - Input Parameters" sheetId="5" r:id="rId2"/>
    <sheet name="2 - Output Parameters" sheetId="8" r:id="rId3"/>
    <sheet name="3 - NTNU Calculations" sheetId="10" r:id="rId4"/>
    <sheet name="4 - CSM Calculations" sheetId="6" r:id="rId5"/>
    <sheet name="5 - Gehring Calculations" sheetId="9" r:id="rId6"/>
  </sheets>
  <definedNames>
    <definedName name="FC">'3 - NTNU Calculations'!$J$24:$J$30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38" i="6" l="1"/>
  <c r="E33" i="10"/>
  <c r="E30" i="10"/>
  <c r="V34" i="9"/>
  <c r="AB24" i="9"/>
  <c r="AB29" i="9" s="1"/>
  <c r="V26" i="9"/>
  <c r="AB15" i="9"/>
  <c r="AB14" i="9"/>
  <c r="V16" i="9"/>
  <c r="V31" i="9" s="1"/>
  <c r="V15" i="9"/>
  <c r="V30" i="9" s="1"/>
  <c r="AG54" i="9"/>
  <c r="AG53" i="9"/>
  <c r="AG22" i="9"/>
  <c r="V7" i="9"/>
  <c r="V17" i="9" s="1"/>
  <c r="V32" i="9" s="1"/>
  <c r="AB22" i="9"/>
  <c r="AB30" i="9"/>
  <c r="AB18" i="9"/>
  <c r="AB7" i="9"/>
  <c r="AB16" i="9" s="1"/>
  <c r="V28" i="9"/>
  <c r="V23" i="9"/>
  <c r="V35" i="9" s="1"/>
  <c r="V37" i="9"/>
  <c r="V19" i="9"/>
  <c r="V24" i="9" s="1"/>
  <c r="K40" i="6"/>
  <c r="K27" i="6"/>
  <c r="K31" i="6"/>
  <c r="AB28" i="9" s="1"/>
  <c r="K30" i="6"/>
  <c r="K28" i="6"/>
  <c r="K29" i="6" s="1"/>
  <c r="AA9" i="5"/>
  <c r="E14" i="5"/>
  <c r="AG15" i="9" s="1"/>
  <c r="E24" i="5"/>
  <c r="E25" i="5"/>
  <c r="E25" i="10"/>
  <c r="E23" i="5"/>
  <c r="E13" i="5"/>
  <c r="K33" i="6" l="1"/>
  <c r="K35" i="6" s="1"/>
  <c r="K36" i="6" s="1"/>
  <c r="AG18" i="9"/>
  <c r="AB17" i="9" s="1" a="1"/>
  <c r="AB17" i="9" s="1"/>
  <c r="AG19" i="9"/>
  <c r="V36" i="9"/>
  <c r="V18" i="9" a="1"/>
  <c r="V18" i="9" s="1"/>
  <c r="V33" i="9" s="1"/>
  <c r="E11" i="10"/>
  <c r="K22" i="6"/>
  <c r="E7" i="5"/>
  <c r="E8" i="10"/>
  <c r="AB31" i="10" s="1"/>
  <c r="AD31" i="10" s="1"/>
  <c r="E6" i="10"/>
  <c r="W28" i="10" s="1"/>
  <c r="Y28" i="10" s="1"/>
  <c r="K83" i="10"/>
  <c r="K85" i="10"/>
  <c r="L85" i="10"/>
  <c r="M85" i="10"/>
  <c r="N85" i="10"/>
  <c r="O85" i="10"/>
  <c r="K86" i="10"/>
  <c r="L86" i="10"/>
  <c r="M86" i="10"/>
  <c r="N86" i="10"/>
  <c r="O86" i="10"/>
  <c r="K87" i="10"/>
  <c r="L87" i="10"/>
  <c r="M87" i="10"/>
  <c r="N87" i="10"/>
  <c r="O87" i="10"/>
  <c r="K88" i="10"/>
  <c r="L88" i="10"/>
  <c r="M88" i="10"/>
  <c r="N88" i="10"/>
  <c r="O88" i="10"/>
  <c r="K89" i="10"/>
  <c r="L89" i="10"/>
  <c r="M89" i="10"/>
  <c r="N89" i="10"/>
  <c r="O89" i="10"/>
  <c r="K90" i="10"/>
  <c r="L90" i="10"/>
  <c r="M90" i="10"/>
  <c r="N90" i="10"/>
  <c r="O90" i="10"/>
  <c r="K91" i="10"/>
  <c r="L91" i="10"/>
  <c r="M91" i="10"/>
  <c r="N91" i="10"/>
  <c r="O91" i="10"/>
  <c r="K92" i="10"/>
  <c r="L92" i="10"/>
  <c r="M92" i="10"/>
  <c r="N92" i="10"/>
  <c r="O92" i="10"/>
  <c r="K93" i="10"/>
  <c r="L93" i="10"/>
  <c r="M93" i="10"/>
  <c r="N93" i="10"/>
  <c r="O93" i="10"/>
  <c r="K94" i="10"/>
  <c r="L94" i="10"/>
  <c r="M94" i="10"/>
  <c r="N94" i="10"/>
  <c r="O94" i="10"/>
  <c r="K95" i="10"/>
  <c r="L95" i="10"/>
  <c r="M95" i="10"/>
  <c r="N95" i="10"/>
  <c r="O95" i="10"/>
  <c r="K96" i="10"/>
  <c r="L96" i="10"/>
  <c r="M96" i="10"/>
  <c r="N96" i="10"/>
  <c r="O96" i="10"/>
  <c r="K97" i="10"/>
  <c r="L97" i="10"/>
  <c r="M97" i="10"/>
  <c r="N97" i="10"/>
  <c r="O97" i="10"/>
  <c r="K98" i="10"/>
  <c r="L98" i="10"/>
  <c r="M98" i="10"/>
  <c r="N98" i="10"/>
  <c r="O98" i="10"/>
  <c r="K99" i="10"/>
  <c r="L99" i="10"/>
  <c r="M99" i="10"/>
  <c r="N99" i="10"/>
  <c r="O99" i="10"/>
  <c r="K100" i="10"/>
  <c r="L100" i="10"/>
  <c r="M100" i="10"/>
  <c r="N100" i="10"/>
  <c r="O100" i="10"/>
  <c r="K101" i="10"/>
  <c r="L101" i="10"/>
  <c r="M101" i="10"/>
  <c r="N101" i="10"/>
  <c r="O101" i="10"/>
  <c r="K102" i="10"/>
  <c r="L102" i="10"/>
  <c r="M102" i="10"/>
  <c r="N102" i="10"/>
  <c r="O102" i="10"/>
  <c r="K103" i="10"/>
  <c r="L103" i="10"/>
  <c r="M103" i="10"/>
  <c r="N103" i="10"/>
  <c r="O103" i="10"/>
  <c r="K104" i="10"/>
  <c r="L104" i="10"/>
  <c r="M104" i="10"/>
  <c r="N104" i="10"/>
  <c r="O104" i="10"/>
  <c r="K105" i="10"/>
  <c r="L105" i="10"/>
  <c r="M105" i="10"/>
  <c r="N105" i="10"/>
  <c r="O105" i="10"/>
  <c r="K106" i="10"/>
  <c r="L106" i="10"/>
  <c r="M106" i="10"/>
  <c r="N106" i="10"/>
  <c r="O106" i="10"/>
  <c r="K107" i="10"/>
  <c r="L107" i="10"/>
  <c r="M107" i="10"/>
  <c r="N107" i="10"/>
  <c r="O107" i="10"/>
  <c r="K108" i="10"/>
  <c r="L108" i="10"/>
  <c r="M108" i="10"/>
  <c r="N108" i="10"/>
  <c r="O108" i="10"/>
  <c r="K109" i="10"/>
  <c r="L109" i="10"/>
  <c r="M109" i="10"/>
  <c r="N109" i="10"/>
  <c r="O109" i="10"/>
  <c r="K110" i="10"/>
  <c r="L110" i="10"/>
  <c r="M110" i="10"/>
  <c r="N110" i="10"/>
  <c r="O110" i="10"/>
  <c r="K111" i="10"/>
  <c r="L111" i="10"/>
  <c r="M111" i="10"/>
  <c r="N111" i="10"/>
  <c r="O111" i="10"/>
  <c r="K112" i="10"/>
  <c r="L112" i="10"/>
  <c r="M112" i="10"/>
  <c r="N112" i="10"/>
  <c r="O112" i="10"/>
  <c r="K113" i="10"/>
  <c r="L113" i="10"/>
  <c r="M113" i="10"/>
  <c r="N113" i="10"/>
  <c r="O113" i="10"/>
  <c r="K114" i="10"/>
  <c r="L114" i="10"/>
  <c r="M114" i="10"/>
  <c r="N114" i="10"/>
  <c r="O114" i="10"/>
  <c r="K115" i="10"/>
  <c r="L115" i="10"/>
  <c r="M115" i="10"/>
  <c r="N115" i="10"/>
  <c r="O115" i="10"/>
  <c r="K116" i="10"/>
  <c r="L116" i="10"/>
  <c r="M116" i="10"/>
  <c r="N116" i="10"/>
  <c r="O116" i="10"/>
  <c r="K117" i="10"/>
  <c r="L117" i="10"/>
  <c r="M117" i="10"/>
  <c r="N117" i="10"/>
  <c r="O117" i="10"/>
  <c r="K118" i="10"/>
  <c r="L118" i="10"/>
  <c r="M118" i="10"/>
  <c r="N118" i="10"/>
  <c r="O118" i="10"/>
  <c r="K119" i="10"/>
  <c r="L119" i="10"/>
  <c r="M119" i="10"/>
  <c r="N119" i="10"/>
  <c r="O119" i="10"/>
  <c r="K120" i="10"/>
  <c r="L120" i="10"/>
  <c r="M120" i="10"/>
  <c r="N120" i="10"/>
  <c r="O120" i="10"/>
  <c r="K121" i="10"/>
  <c r="L121" i="10"/>
  <c r="M121" i="10"/>
  <c r="N121" i="10"/>
  <c r="O121" i="10"/>
  <c r="K122" i="10"/>
  <c r="L122" i="10"/>
  <c r="M122" i="10"/>
  <c r="N122" i="10"/>
  <c r="O122" i="10"/>
  <c r="K123" i="10"/>
  <c r="L123" i="10"/>
  <c r="M123" i="10"/>
  <c r="N123" i="10"/>
  <c r="O123" i="10"/>
  <c r="K124" i="10"/>
  <c r="L124" i="10"/>
  <c r="M124" i="10"/>
  <c r="N124" i="10"/>
  <c r="O124" i="10"/>
  <c r="K125" i="10"/>
  <c r="L125" i="10"/>
  <c r="M125" i="10"/>
  <c r="N125" i="10"/>
  <c r="O125" i="10"/>
  <c r="K126" i="10"/>
  <c r="L126" i="10"/>
  <c r="M126" i="10"/>
  <c r="N126" i="10"/>
  <c r="O126" i="10"/>
  <c r="K127" i="10"/>
  <c r="L127" i="10"/>
  <c r="M127" i="10"/>
  <c r="N127" i="10"/>
  <c r="O127" i="10"/>
  <c r="K128" i="10"/>
  <c r="L128" i="10"/>
  <c r="M128" i="10"/>
  <c r="N128" i="10"/>
  <c r="O128" i="10"/>
  <c r="K129" i="10"/>
  <c r="L129" i="10"/>
  <c r="M129" i="10"/>
  <c r="N129" i="10"/>
  <c r="O129" i="10"/>
  <c r="K130" i="10"/>
  <c r="L130" i="10"/>
  <c r="M130" i="10"/>
  <c r="N130" i="10"/>
  <c r="O130" i="10"/>
  <c r="K131" i="10"/>
  <c r="L131" i="10"/>
  <c r="M131" i="10"/>
  <c r="N131" i="10"/>
  <c r="O131" i="10"/>
  <c r="K132" i="10"/>
  <c r="L132" i="10"/>
  <c r="M132" i="10"/>
  <c r="N132" i="10"/>
  <c r="O132" i="10"/>
  <c r="K133" i="10"/>
  <c r="L133" i="10"/>
  <c r="M133" i="10"/>
  <c r="N133" i="10"/>
  <c r="O133" i="10"/>
  <c r="K134" i="10"/>
  <c r="L134" i="10"/>
  <c r="M134" i="10"/>
  <c r="N134" i="10"/>
  <c r="O134" i="10"/>
  <c r="K135" i="10"/>
  <c r="L135" i="10"/>
  <c r="M135" i="10"/>
  <c r="N135" i="10"/>
  <c r="O135" i="10"/>
  <c r="K136" i="10"/>
  <c r="L136" i="10"/>
  <c r="M136" i="10"/>
  <c r="N136" i="10"/>
  <c r="O136" i="10"/>
  <c r="K137" i="10"/>
  <c r="L137" i="10"/>
  <c r="M137" i="10"/>
  <c r="N137" i="10"/>
  <c r="O137" i="10"/>
  <c r="K138" i="10"/>
  <c r="L138" i="10"/>
  <c r="M138" i="10"/>
  <c r="N138" i="10"/>
  <c r="O138" i="10"/>
  <c r="K139" i="10"/>
  <c r="L139" i="10"/>
  <c r="M139" i="10"/>
  <c r="N139" i="10"/>
  <c r="O139" i="10"/>
  <c r="K140" i="10"/>
  <c r="L140" i="10"/>
  <c r="M140" i="10"/>
  <c r="N140" i="10"/>
  <c r="O140" i="10"/>
  <c r="K141" i="10"/>
  <c r="L141" i="10"/>
  <c r="M141" i="10"/>
  <c r="N141" i="10"/>
  <c r="O141" i="10"/>
  <c r="K142" i="10"/>
  <c r="L142" i="10"/>
  <c r="M142" i="10"/>
  <c r="N142" i="10"/>
  <c r="O142" i="10"/>
  <c r="K143" i="10"/>
  <c r="L143" i="10"/>
  <c r="M143" i="10"/>
  <c r="N143" i="10"/>
  <c r="O143" i="10"/>
  <c r="K144" i="10"/>
  <c r="L144" i="10"/>
  <c r="M144" i="10"/>
  <c r="N144" i="10"/>
  <c r="O144" i="10"/>
  <c r="K145" i="10"/>
  <c r="L145" i="10"/>
  <c r="M145" i="10"/>
  <c r="N145" i="10"/>
  <c r="O145" i="10"/>
  <c r="L79" i="10"/>
  <c r="K78" i="10"/>
  <c r="L77" i="10"/>
  <c r="E15" i="10"/>
  <c r="M19" i="10"/>
  <c r="M18" i="10"/>
  <c r="M17" i="10"/>
  <c r="M16" i="10"/>
  <c r="M15" i="10"/>
  <c r="M14" i="10"/>
  <c r="M13" i="10"/>
  <c r="M12" i="10"/>
  <c r="M11" i="10"/>
  <c r="M10" i="10"/>
  <c r="M9" i="10"/>
  <c r="E35" i="10"/>
  <c r="E32" i="10"/>
  <c r="E31" i="10"/>
  <c r="E17" i="10"/>
  <c r="E16" i="10"/>
  <c r="E13" i="10"/>
  <c r="E4" i="10"/>
  <c r="R29" i="10" s="1"/>
  <c r="T29" i="10" s="1"/>
  <c r="AA7" i="5"/>
  <c r="AA6" i="5"/>
  <c r="AI31" i="9"/>
  <c r="AI32" i="9" s="1"/>
  <c r="AI30" i="9"/>
  <c r="M7" i="8"/>
  <c r="K7" i="8"/>
  <c r="G6" i="8"/>
  <c r="Q8" i="6"/>
  <c r="Q7" i="6"/>
  <c r="Q6" i="6"/>
  <c r="Q5" i="6"/>
  <c r="G11" i="8"/>
  <c r="K14" i="6"/>
  <c r="AB9" i="9" l="1"/>
  <c r="AB10" i="9" s="1"/>
  <c r="AB11" i="9" s="1"/>
  <c r="V9" i="9"/>
  <c r="V10" i="9" s="1"/>
  <c r="V11" i="9" s="1"/>
  <c r="E18" i="10"/>
  <c r="E22" i="10" s="1"/>
  <c r="L78" i="10"/>
  <c r="K44" i="6"/>
  <c r="R26" i="10"/>
  <c r="S26" i="10" s="1"/>
  <c r="R30" i="10"/>
  <c r="T30" i="10" s="1"/>
  <c r="R31" i="10"/>
  <c r="T31" i="10" s="1"/>
  <c r="R25" i="10"/>
  <c r="R27" i="10"/>
  <c r="S28" i="10" s="1"/>
  <c r="R28" i="10"/>
  <c r="T28" i="10" s="1"/>
  <c r="W29" i="10"/>
  <c r="Y29" i="10" s="1"/>
  <c r="W25" i="10"/>
  <c r="W27" i="10"/>
  <c r="X27" i="10" s="1"/>
  <c r="W30" i="10"/>
  <c r="Y30" i="10" s="1"/>
  <c r="AB26" i="10"/>
  <c r="AB25" i="10"/>
  <c r="AB28" i="10"/>
  <c r="AD28" i="10" s="1"/>
  <c r="W31" i="10"/>
  <c r="Y31" i="10" s="1"/>
  <c r="AB29" i="10"/>
  <c r="AD29" i="10" s="1"/>
  <c r="AB27" i="10"/>
  <c r="AB30" i="10"/>
  <c r="AD30" i="10" s="1"/>
  <c r="W26" i="10"/>
  <c r="L27" i="10"/>
  <c r="N27" i="10" s="1"/>
  <c r="L28" i="10"/>
  <c r="N28" i="10" s="1"/>
  <c r="L29" i="10"/>
  <c r="N29" i="10" s="1"/>
  <c r="L30" i="10"/>
  <c r="N30" i="10" s="1"/>
  <c r="L24" i="10"/>
  <c r="L25" i="10"/>
  <c r="M25" i="10" s="1"/>
  <c r="L26" i="10"/>
  <c r="M29" i="10" s="1"/>
  <c r="G10" i="8"/>
  <c r="G7" i="8"/>
  <c r="T26" i="10" l="1"/>
  <c r="H7" i="8"/>
  <c r="S30" i="10"/>
  <c r="H15" i="8"/>
  <c r="K46" i="6"/>
  <c r="H17" i="8" s="1"/>
  <c r="K45" i="6"/>
  <c r="H16" i="8" s="1"/>
  <c r="S29" i="10"/>
  <c r="S31" i="10"/>
  <c r="S27" i="10"/>
  <c r="T27" i="10"/>
  <c r="K41" i="6"/>
  <c r="G16" i="8" s="1"/>
  <c r="K42" i="6"/>
  <c r="G15" i="8"/>
  <c r="M30" i="10"/>
  <c r="N26" i="10"/>
  <c r="M27" i="10"/>
  <c r="M28" i="10"/>
  <c r="X28" i="10"/>
  <c r="X31" i="10"/>
  <c r="Y27" i="10"/>
  <c r="X29" i="10"/>
  <c r="X30" i="10"/>
  <c r="E7" i="10" s="1"/>
  <c r="Y26" i="10"/>
  <c r="X26" i="10"/>
  <c r="AC31" i="10"/>
  <c r="AC30" i="10"/>
  <c r="E9" i="10" s="1"/>
  <c r="AC29" i="10"/>
  <c r="AC28" i="10"/>
  <c r="AD27" i="10"/>
  <c r="AC27" i="10"/>
  <c r="AC26" i="10"/>
  <c r="AD26" i="10"/>
  <c r="E20" i="10"/>
  <c r="N25" i="10"/>
  <c r="M26" i="10"/>
  <c r="AB13" i="9" l="1"/>
  <c r="K47" i="6"/>
  <c r="H18" i="8" s="1"/>
  <c r="K43" i="6"/>
  <c r="G18" i="8" s="1"/>
  <c r="G17" i="8"/>
  <c r="E28" i="5"/>
  <c r="J7" i="8" s="1"/>
  <c r="E11" i="5"/>
  <c r="V14" i="9" l="1"/>
  <c r="AB20" i="9"/>
  <c r="E12" i="5"/>
  <c r="K4" i="6" s="1"/>
  <c r="E29" i="10"/>
  <c r="E34" i="10" s="1"/>
  <c r="E36" i="10" s="1"/>
  <c r="K18" i="6" l="1"/>
  <c r="K6" i="6"/>
  <c r="K8" i="6" s="1"/>
  <c r="AB25" i="9"/>
  <c r="I6" i="8"/>
  <c r="AB27" i="9"/>
  <c r="AB26" i="9" s="1"/>
  <c r="AB23" i="9" s="1"/>
  <c r="AB31" i="9"/>
  <c r="V29" i="9"/>
  <c r="G12" i="8"/>
  <c r="AB32" i="9" l="1"/>
  <c r="I9" i="8" s="1"/>
  <c r="I12" i="8"/>
  <c r="K9" i="6"/>
  <c r="K7" i="6"/>
  <c r="G13" i="8"/>
  <c r="K10" i="6" l="1"/>
  <c r="K12" i="6" s="1"/>
  <c r="V13" i="9" s="1"/>
  <c r="V21" i="9" s="1"/>
  <c r="E5" i="10"/>
  <c r="E10" i="10" s="1"/>
  <c r="G9" i="8"/>
  <c r="G14" i="8"/>
  <c r="V27" i="9" l="1"/>
  <c r="V38" i="9" s="1"/>
  <c r="K13" i="6"/>
  <c r="E12" i="10"/>
  <c r="E14" i="10" s="1"/>
  <c r="K15" i="6"/>
  <c r="T5" i="5" s="1"/>
  <c r="K19" i="6"/>
  <c r="K20" i="6" l="1"/>
  <c r="K24" i="6" s="1"/>
  <c r="K26" i="6" s="1"/>
  <c r="K17" i="6"/>
  <c r="O45" i="10"/>
  <c r="O49" i="10"/>
  <c r="P45" i="10"/>
  <c r="P49" i="10"/>
  <c r="O46" i="10"/>
  <c r="P46" i="10"/>
  <c r="O47" i="10"/>
  <c r="P48" i="10"/>
  <c r="P47" i="10"/>
  <c r="E23" i="10" s="1" a="1"/>
  <c r="E23" i="10" s="1"/>
  <c r="E24" i="10" s="1"/>
  <c r="E27" i="10" s="1"/>
  <c r="O48" i="10"/>
  <c r="L55" i="10"/>
  <c r="L47" i="10"/>
  <c r="L54" i="10"/>
  <c r="L46" i="10"/>
  <c r="L48" i="10"/>
  <c r="L53" i="10"/>
  <c r="L52" i="10"/>
  <c r="L49" i="10"/>
  <c r="L51" i="10"/>
  <c r="L50" i="10"/>
  <c r="E29" i="5"/>
  <c r="L7" i="8" s="1"/>
  <c r="F8" i="8"/>
  <c r="E28" i="10" l="1"/>
  <c r="E39" i="10"/>
  <c r="O51" i="10" a="1"/>
  <c r="O51" i="10" s="1"/>
  <c r="F6" i="8" l="1"/>
  <c r="E37" i="10"/>
  <c r="F9" i="8" s="1"/>
  <c r="F7" i="8" l="1"/>
  <c r="E41" i="10" l="1"/>
  <c r="E40" i="10"/>
  <c r="F16" i="8" s="1"/>
  <c r="F15" i="8"/>
  <c r="E42" i="10" l="1"/>
  <c r="F18" i="8" s="1"/>
  <c r="F17" i="8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<sst xmlns="http://schemas.openxmlformats.org/spreadsheetml/2006/main" count="1037" uniqueCount="485">
  <si>
    <t>CAI</t>
  </si>
  <si>
    <t>S_20</t>
  </si>
  <si>
    <t>SJ</t>
  </si>
  <si>
    <t>#</t>
  </si>
  <si>
    <t>/</t>
  </si>
  <si>
    <t>%</t>
  </si>
  <si>
    <t>σ_c</t>
  </si>
  <si>
    <t>Unit</t>
  </si>
  <si>
    <t>DRI</t>
  </si>
  <si>
    <t>α</t>
  </si>
  <si>
    <t>Name</t>
  </si>
  <si>
    <t>angle: tunnel axis-weakness plane</t>
  </si>
  <si>
    <t>dip angle of weakness planes</t>
  </si>
  <si>
    <t>joints direction (strike angle)</t>
  </si>
  <si>
    <t>tunnel axis direction</t>
  </si>
  <si>
    <t>Fracture Class</t>
  </si>
  <si>
    <t>Spacing, J_s</t>
  </si>
  <si>
    <t>0+</t>
  </si>
  <si>
    <t>0-I</t>
  </si>
  <si>
    <t>I-</t>
  </si>
  <si>
    <t>I+</t>
  </si>
  <si>
    <t>I-II</t>
  </si>
  <si>
    <t>II-</t>
  </si>
  <si>
    <t>II</t>
  </si>
  <si>
    <t>II-III</t>
  </si>
  <si>
    <t>III</t>
  </si>
  <si>
    <t>III-IV</t>
  </si>
  <si>
    <t>IV</t>
  </si>
  <si>
    <t>Classes w.r.t J_s (low)</t>
  </si>
  <si>
    <t>Classes w.r.t J_s (high)</t>
  </si>
  <si>
    <t>mm</t>
  </si>
  <si>
    <t>-</t>
  </si>
  <si>
    <t>&gt;2400</t>
  </si>
  <si>
    <t>No. cutters</t>
  </si>
  <si>
    <t>Cutter ⌀</t>
  </si>
  <si>
    <t>Value</t>
  </si>
  <si>
    <t>"</t>
  </si>
  <si>
    <t>disc max. thrust</t>
  </si>
  <si>
    <t>kN/cutter</t>
  </si>
  <si>
    <t>max. axial thrust</t>
  </si>
  <si>
    <t xml:space="preserve">kN </t>
  </si>
  <si>
    <t>m</t>
  </si>
  <si>
    <t>M_eqv</t>
  </si>
  <si>
    <t>M_B</t>
  </si>
  <si>
    <t>k_d</t>
  </si>
  <si>
    <t>k_a</t>
  </si>
  <si>
    <t>gross avg. thrust per cutter</t>
  </si>
  <si>
    <t>cutter spacing correction factor</t>
  </si>
  <si>
    <t>Cutter avg. spacing</t>
  </si>
  <si>
    <t>s</t>
  </si>
  <si>
    <t>Cutter diam. correction factor</t>
  </si>
  <si>
    <t>reduced axial thrust</t>
  </si>
  <si>
    <t>to find k_a</t>
  </si>
  <si>
    <t>find k_d</t>
  </si>
  <si>
    <t>AVS</t>
  </si>
  <si>
    <t>Basic Penetration rate</t>
  </si>
  <si>
    <t>i_0</t>
  </si>
  <si>
    <t>M_1</t>
  </si>
  <si>
    <t>b</t>
  </si>
  <si>
    <t>Gross thrust per cutter</t>
  </si>
  <si>
    <t>critical thrust</t>
  </si>
  <si>
    <t>penetration exponent</t>
  </si>
  <si>
    <t>Parameter</t>
  </si>
  <si>
    <t>kN</t>
  </si>
  <si>
    <t>mm/rev</t>
  </si>
  <si>
    <t>k_s,tot</t>
  </si>
  <si>
    <t>n</t>
  </si>
  <si>
    <t>FC</t>
  </si>
  <si>
    <t>JC</t>
  </si>
  <si>
    <t>α &lt; 40</t>
  </si>
  <si>
    <t>40 α &lt; 90</t>
  </si>
  <si>
    <t>I</t>
  </si>
  <si>
    <t>k_DRI</t>
  </si>
  <si>
    <t>Notes</t>
  </si>
  <si>
    <t>k_por</t>
  </si>
  <si>
    <t>k_eqv</t>
  </si>
  <si>
    <t>Thrust</t>
  </si>
  <si>
    <t>kN/disc</t>
  </si>
  <si>
    <t>&lt;1</t>
  </si>
  <si>
    <t>&gt;=1</t>
  </si>
  <si>
    <t>base pen. Rate, i_0</t>
  </si>
  <si>
    <t>Net Pen. Rate</t>
  </si>
  <si>
    <t>ROP_0</t>
  </si>
  <si>
    <t>I_0</t>
  </si>
  <si>
    <t>v_rot</t>
  </si>
  <si>
    <t>H_h</t>
  </si>
  <si>
    <t>h/cutter</t>
  </si>
  <si>
    <t>H_0</t>
  </si>
  <si>
    <t>k_Q</t>
  </si>
  <si>
    <t>k_RPM</t>
  </si>
  <si>
    <t>k_N</t>
  </si>
  <si>
    <t>N_TBM</t>
  </si>
  <si>
    <t>k_ ⌀</t>
  </si>
  <si>
    <t>quartz content</t>
  </si>
  <si>
    <t>q</t>
  </si>
  <si>
    <t>N_0</t>
  </si>
  <si>
    <t>⌀_TBM</t>
  </si>
  <si>
    <t>⌀_cutter</t>
  </si>
  <si>
    <t>Cutter ring life</t>
  </si>
  <si>
    <t>CRL</t>
  </si>
  <si>
    <t>m^3/cutter</t>
  </si>
  <si>
    <t>k values</t>
  </si>
  <si>
    <t>thrust</t>
  </si>
  <si>
    <t>basic cutter ring life</t>
  </si>
  <si>
    <t>tbm correction factor</t>
  </si>
  <si>
    <t>no. disc cutters c.f.</t>
  </si>
  <si>
    <t>no. cutters tbm</t>
  </si>
  <si>
    <t>cutter head rot. Speed c.f.</t>
  </si>
  <si>
    <t>quartz content c.f.</t>
  </si>
  <si>
    <t>or k_D</t>
  </si>
  <si>
    <t>NTNU</t>
  </si>
  <si>
    <t>σ_t</t>
  </si>
  <si>
    <t>p</t>
  </si>
  <si>
    <t>Low value</t>
  </si>
  <si>
    <t>High value</t>
  </si>
  <si>
    <t>Mpa</t>
  </si>
  <si>
    <t>MPa</t>
  </si>
  <si>
    <t>⌀_disk</t>
  </si>
  <si>
    <t>cutter disk diam.</t>
  </si>
  <si>
    <t>penetration</t>
  </si>
  <si>
    <t>interaction angle</t>
  </si>
  <si>
    <t>Θ</t>
  </si>
  <si>
    <t xml:space="preserve">Φ </t>
  </si>
  <si>
    <t>P</t>
  </si>
  <si>
    <t>Ψ</t>
  </si>
  <si>
    <t xml:space="preserve">Brazilian tensile stength </t>
  </si>
  <si>
    <t>Ult. Comp. strength</t>
  </si>
  <si>
    <t>T</t>
  </si>
  <si>
    <t>Cutter radius</t>
  </si>
  <si>
    <t>pen. Per revol.</t>
  </si>
  <si>
    <t>rad</t>
  </si>
  <si>
    <t>C</t>
  </si>
  <si>
    <t xml:space="preserve">constant </t>
  </si>
  <si>
    <t>cutter disk tip width</t>
  </si>
  <si>
    <t>angle: normal-face</t>
  </si>
  <si>
    <t>pressure</t>
  </si>
  <si>
    <t>F_tot,cutter</t>
  </si>
  <si>
    <t>independent value coeff.</t>
  </si>
  <si>
    <t>N</t>
  </si>
  <si>
    <t xml:space="preserve">F_tot,cutter </t>
  </si>
  <si>
    <t>Uniform force, psi = 0</t>
  </si>
  <si>
    <t>F_N</t>
  </si>
  <si>
    <t>Normal force</t>
  </si>
  <si>
    <t>Force to be used</t>
  </si>
  <si>
    <t>total cutter force</t>
  </si>
  <si>
    <t>Rolling force</t>
  </si>
  <si>
    <t>F_R</t>
  </si>
  <si>
    <t>RC</t>
  </si>
  <si>
    <t>RC coeff. (using F)</t>
  </si>
  <si>
    <t>RC coeff. (using phi)</t>
  </si>
  <si>
    <t>Theor. Thrust</t>
  </si>
  <si>
    <t>F_tot, th</t>
  </si>
  <si>
    <t>Theor. Torque</t>
  </si>
  <si>
    <t>M_cutterhead, th</t>
  </si>
  <si>
    <t>v_lim,cutter</t>
  </si>
  <si>
    <t>m/min</t>
  </si>
  <si>
    <t>linear velocity cutter limit</t>
  </si>
  <si>
    <t>rpm</t>
  </si>
  <si>
    <t>kNm</t>
  </si>
  <si>
    <t>rotational speed</t>
  </si>
  <si>
    <t>theoretical power req.</t>
  </si>
  <si>
    <t>P_cutterhead, th</t>
  </si>
  <si>
    <t>Cerchar abrav. Index</t>
  </si>
  <si>
    <t>ΔL_i</t>
  </si>
  <si>
    <t>10^6 ft</t>
  </si>
  <si>
    <t>Cutter Life</t>
  </si>
  <si>
    <t>CL</t>
  </si>
  <si>
    <t>km</t>
  </si>
  <si>
    <t>Cutter avg. path</t>
  </si>
  <si>
    <t>L_av, disc</t>
  </si>
  <si>
    <t>U_c</t>
  </si>
  <si>
    <t>ˉk</t>
  </si>
  <si>
    <t>reduction factor</t>
  </si>
  <si>
    <t>ΔL_c</t>
  </si>
  <si>
    <t>net vol. rock exc.</t>
  </si>
  <si>
    <t>ΔV_c</t>
  </si>
  <si>
    <t>Joint spacing</t>
  </si>
  <si>
    <t>J_s</t>
  </si>
  <si>
    <t>ROP_Js</t>
  </si>
  <si>
    <t>cm</t>
  </si>
  <si>
    <t>°</t>
  </si>
  <si>
    <t>ROP_CSM</t>
  </si>
  <si>
    <t>rate of penetration (CSM)</t>
  </si>
  <si>
    <t>General Input Parameters</t>
  </si>
  <si>
    <t>NTNU Input Parameters</t>
  </si>
  <si>
    <t>CSM Input Parameters</t>
  </si>
  <si>
    <t>CSM Calculated Parameters</t>
  </si>
  <si>
    <t>R_cutter</t>
  </si>
  <si>
    <t>TBM Parameters</t>
  </si>
  <si>
    <t>Cutter Parameters</t>
  </si>
  <si>
    <t>Soil Profile</t>
  </si>
  <si>
    <t>Cutter Max. allowable thrust</t>
  </si>
  <si>
    <t>Must be less than max allowable</t>
  </si>
  <si>
    <t>Gehring Input Parameters</t>
  </si>
  <si>
    <t>p_200</t>
  </si>
  <si>
    <t>a</t>
  </si>
  <si>
    <t>Penetration per rev.</t>
  </si>
  <si>
    <t>Source</t>
  </si>
  <si>
    <t xml:space="preserve">Coefficient, a </t>
  </si>
  <si>
    <t>Exponent, b</t>
  </si>
  <si>
    <t>Farmer</t>
  </si>
  <si>
    <t>Graham</t>
  </si>
  <si>
    <t>Hughes</t>
  </si>
  <si>
    <t>Sanyo</t>
  </si>
  <si>
    <t>Gehring (avg.)</t>
  </si>
  <si>
    <t>Gehring's eqn. parameters. (Modifed from Turtscher &amp; Schneider)</t>
  </si>
  <si>
    <t>Cutter spacing</t>
  </si>
  <si>
    <t>standard value</t>
  </si>
  <si>
    <t>Gehring characteristic values (ALL input values must be within the following ranges)</t>
  </si>
  <si>
    <t>Thrust level</t>
  </si>
  <si>
    <t>Rock Ult. Comp. strength</t>
  </si>
  <si>
    <t>exponent</t>
  </si>
  <si>
    <t xml:space="preserve">coefficient </t>
  </si>
  <si>
    <t>k_1</t>
  </si>
  <si>
    <t>k_2</t>
  </si>
  <si>
    <t>k_3</t>
  </si>
  <si>
    <t>k_4</t>
  </si>
  <si>
    <t>k_5</t>
  </si>
  <si>
    <t>fracture energy c.f.</t>
  </si>
  <si>
    <t>W_f</t>
  </si>
  <si>
    <t>w_f</t>
  </si>
  <si>
    <t>Nm</t>
  </si>
  <si>
    <t>m*10^-6</t>
  </si>
  <si>
    <t>fracture energy</t>
  </si>
  <si>
    <t>specfic fracture energy</t>
  </si>
  <si>
    <t>Average pressing force</t>
  </si>
  <si>
    <t>joint angle with tunnel axis</t>
  </si>
  <si>
    <t>Joint spacing, J_s</t>
  </si>
  <si>
    <t>[cm]</t>
  </si>
  <si>
    <t>0°</t>
  </si>
  <si>
    <t>30°</t>
  </si>
  <si>
    <t>60°</t>
  </si>
  <si>
    <t>90°</t>
  </si>
  <si>
    <t>no analytical eqn</t>
  </si>
  <si>
    <t>correction factor k_2 as a function of α</t>
  </si>
  <si>
    <t>from joint spacing and corection factor table</t>
  </si>
  <si>
    <t>from graph</t>
  </si>
  <si>
    <t>ΔG_i</t>
  </si>
  <si>
    <t>v_s</t>
  </si>
  <si>
    <t>single cutter specific loss</t>
  </si>
  <si>
    <t>L_ disc</t>
  </si>
  <si>
    <t>ˉp</t>
  </si>
  <si>
    <t>g</t>
  </si>
  <si>
    <t>driven meters till consumption</t>
  </si>
  <si>
    <t xml:space="preserve">total cutter weightloss </t>
  </si>
  <si>
    <t>3500g is a reference value for 17"</t>
  </si>
  <si>
    <t>avg. pen. Rate</t>
  </si>
  <si>
    <t>L_i</t>
  </si>
  <si>
    <t>length covered by cutter</t>
  </si>
  <si>
    <t>mg/m</t>
  </si>
  <si>
    <t>v_s, CAI</t>
  </si>
  <si>
    <t>TBM face diameter</t>
  </si>
  <si>
    <t>m^3/cuter</t>
  </si>
  <si>
    <t>ΔG_disc</t>
  </si>
  <si>
    <t>from k_eqv</t>
  </si>
  <si>
    <t>CSM Characteristic values (ALL input values must be within the following ranges)</t>
  </si>
  <si>
    <t>1/10 mm</t>
  </si>
  <si>
    <t>Weakness planes dip angle</t>
  </si>
  <si>
    <t>Tunnel axis direction</t>
  </si>
  <si>
    <t>Joints direction (strike angle)</t>
  </si>
  <si>
    <t>Fracture set 1</t>
  </si>
  <si>
    <t>Fracture set 2</t>
  </si>
  <si>
    <t>Fracture set 3</t>
  </si>
  <si>
    <t>αf,1</t>
  </si>
  <si>
    <t>αs,2</t>
  </si>
  <si>
    <t>αt,3</t>
  </si>
  <si>
    <t>α1</t>
  </si>
  <si>
    <t>αt,1</t>
  </si>
  <si>
    <t>αs,1</t>
  </si>
  <si>
    <t>αf,2</t>
  </si>
  <si>
    <t>αt,2</t>
  </si>
  <si>
    <t>α2</t>
  </si>
  <si>
    <t>αf,3</t>
  </si>
  <si>
    <t>αs,3</t>
  </si>
  <si>
    <t>α3</t>
  </si>
  <si>
    <t>NTNU Calculated Parameters</t>
  </si>
  <si>
    <t>No. fracturing sets</t>
  </si>
  <si>
    <t>k_s,1</t>
  </si>
  <si>
    <t>Fracturing factor, set 1</t>
  </si>
  <si>
    <t>k_s,3</t>
  </si>
  <si>
    <t>Fracturing factor, set 3</t>
  </si>
  <si>
    <t>Fracturing factor, set 2</t>
  </si>
  <si>
    <t>k_s,2</t>
  </si>
  <si>
    <t>Angle: tunnel axis-weakness plane</t>
  </si>
  <si>
    <t>Correction factor: k_s,I (DO NOT EDIT)</t>
  </si>
  <si>
    <t>Total fracturing factor</t>
  </si>
  <si>
    <t>Drilling rate index</t>
  </si>
  <si>
    <t>Axial thrust reduction %</t>
  </si>
  <si>
    <t>Equivalent gross thrust per cutter</t>
  </si>
  <si>
    <t>k+eqv &gt;=1</t>
  </si>
  <si>
    <t>k+eqv &lt;1</t>
  </si>
  <si>
    <t>old equation for reference</t>
  </si>
  <si>
    <t>CLI_1</t>
  </si>
  <si>
    <t>CLI_2</t>
  </si>
  <si>
    <t>S</t>
  </si>
  <si>
    <t>CLI_use</t>
  </si>
  <si>
    <t>Brittleness value</t>
  </si>
  <si>
    <t>Sievers J value</t>
  </si>
  <si>
    <t>for 17"=150m/min</t>
  </si>
  <si>
    <t>i_0, use</t>
  </si>
  <si>
    <t>select which i_o to use</t>
  </si>
  <si>
    <t>cutterhead rotation speed</t>
  </si>
  <si>
    <t>use graph and make eqn</t>
  </si>
  <si>
    <t>Cutter ring avg. life (cutter cons.)</t>
  </si>
  <si>
    <t>net exc. Time</t>
  </si>
  <si>
    <t>gross. Exc time</t>
  </si>
  <si>
    <t>days</t>
  </si>
  <si>
    <t>Tunnel Length</t>
  </si>
  <si>
    <t>L_tunnel</t>
  </si>
  <si>
    <t>hours</t>
  </si>
  <si>
    <t>machine utalization coeff.</t>
  </si>
  <si>
    <t>70&lt;σ_c&lt;200</t>
  </si>
  <si>
    <t>4&lt;σ_t&lt;30</t>
  </si>
  <si>
    <t>from 0 to 1</t>
  </si>
  <si>
    <t>Disk diameter</t>
  </si>
  <si>
    <t>60-70</t>
  </si>
  <si>
    <t>70-80</t>
  </si>
  <si>
    <t>Max allowable thrust</t>
  </si>
  <si>
    <t>CHECK</t>
  </si>
  <si>
    <t>F_N&gt;S</t>
  </si>
  <si>
    <t>T_tq from class notes, slighlty diff eqn</t>
  </si>
  <si>
    <t>T_th from class notes, slighlty diff eqn</t>
  </si>
  <si>
    <t>installed thrust power</t>
  </si>
  <si>
    <t>η</t>
  </si>
  <si>
    <t>efficiency factor</t>
  </si>
  <si>
    <t>P_cutterhead, installed</t>
  </si>
  <si>
    <t>CSM</t>
  </si>
  <si>
    <t>GEHRING</t>
  </si>
  <si>
    <t>NAME</t>
  </si>
  <si>
    <t>MODEL</t>
  </si>
  <si>
    <t>PARAMTER</t>
  </si>
  <si>
    <t>UNIT</t>
  </si>
  <si>
    <t xml:space="preserve">cutter ring time life </t>
  </si>
  <si>
    <t>cutter ring excavation life</t>
  </si>
  <si>
    <t>net excavation time</t>
  </si>
  <si>
    <t>gross excavation time</t>
  </si>
  <si>
    <t>base penetration rate</t>
  </si>
  <si>
    <t>net penetration rate</t>
  </si>
  <si>
    <t>using i_0 use</t>
  </si>
  <si>
    <t>cutter ring distance life</t>
  </si>
  <si>
    <t>cutter drive length till wear</t>
  </si>
  <si>
    <t>No. rotations per lifetime</t>
  </si>
  <si>
    <t>Tunnel length until consump.</t>
  </si>
  <si>
    <t>hr</t>
  </si>
  <si>
    <t>m/hr</t>
  </si>
  <si>
    <t>hr/cutter</t>
  </si>
  <si>
    <t>k_s</t>
  </si>
  <si>
    <t>Cutter life index, AVS, SJ</t>
  </si>
  <si>
    <t>DO NOT NEED AS USING K_ekv method</t>
  </si>
  <si>
    <t>394mm, 15 inch</t>
  </si>
  <si>
    <t>483mm, 19 inch</t>
  </si>
  <si>
    <t>X (TBM_d meters)</t>
  </si>
  <si>
    <t>Avg. no. cutters</t>
  </si>
  <si>
    <t>cutter diamter</t>
  </si>
  <si>
    <t>N_0, 394mm</t>
  </si>
  <si>
    <t>N_0, 483mm</t>
  </si>
  <si>
    <t xml:space="preserve">uses interpolation </t>
  </si>
  <si>
    <t>W</t>
  </si>
  <si>
    <t>P_r</t>
  </si>
  <si>
    <t>nominal average pressure of contact</t>
  </si>
  <si>
    <t>i_0 [mm/rev]</t>
  </si>
  <si>
    <t>H_h [h/cutter]</t>
  </si>
  <si>
    <t>CRL [m^3/cutter]</t>
  </si>
  <si>
    <t>ΔL_i [10^6 ft]</t>
  </si>
  <si>
    <t>ΔL_i [km]</t>
  </si>
  <si>
    <t>CL [km]</t>
  </si>
  <si>
    <t>ΔL_c [m]</t>
  </si>
  <si>
    <t>T_gross [hr]</t>
  </si>
  <si>
    <t>T-net [hr]</t>
  </si>
  <si>
    <t>T_gross [days]</t>
  </si>
  <si>
    <t>Penetration</t>
  </si>
  <si>
    <t>Excavation Time</t>
  </si>
  <si>
    <t>T_net [days]</t>
  </si>
  <si>
    <t>Average number of cutters</t>
  </si>
  <si>
    <t>Porosity %</t>
  </si>
  <si>
    <t>Por</t>
  </si>
  <si>
    <t>uses equation from graph</t>
  </si>
  <si>
    <t>using midpoint between 0.36 and 2 for inequality</t>
  </si>
  <si>
    <t>Output Parameters</t>
  </si>
  <si>
    <t xml:space="preserve">p </t>
  </si>
  <si>
    <t>2.5&lt;p&lt;30, make it equal to value of NTNU for comparison (i_0, use), or PR</t>
  </si>
  <si>
    <t>PR = p from cell T4 in sheet 1</t>
  </si>
  <si>
    <t>from "Table 1 - Allowable Thrust"</t>
  </si>
  <si>
    <t>Table 1 - Allowable Thrust</t>
  </si>
  <si>
    <t>CSM (Js)</t>
  </si>
  <si>
    <t>ROP [m/hr]</t>
  </si>
  <si>
    <t>Yagiz, alpha</t>
  </si>
  <si>
    <t>Yagiz</t>
  </si>
  <si>
    <t>Yagiz, Queens water tunnel</t>
  </si>
  <si>
    <t>DRI factor</t>
  </si>
  <si>
    <t>Cutter Wear</t>
  </si>
  <si>
    <t>Excavation</t>
  </si>
  <si>
    <t>Equivalent Thrust</t>
  </si>
  <si>
    <t>Total Fracture</t>
  </si>
  <si>
    <t>Equivalent fracturing factor</t>
  </si>
  <si>
    <t>Equivalent Fracturing</t>
  </si>
  <si>
    <t>Porosity factor</t>
  </si>
  <si>
    <t>NTNU Extra Calculations</t>
  </si>
  <si>
    <t>Fracture Class for joints and fissures, Bruland - Table 2.1</t>
  </si>
  <si>
    <t>i_0, k_eqv</t>
  </si>
  <si>
    <t>Correction factor: k_s,I (USED FOR CALCS DON’T TOUCH) - Table 2.11</t>
  </si>
  <si>
    <t>using equation. Can use figure 2.6</t>
  </si>
  <si>
    <t>using equation. Can use figure 2.7</t>
  </si>
  <si>
    <t>uses reduced axial thrust</t>
  </si>
  <si>
    <t>NTNU Reference Images</t>
  </si>
  <si>
    <t>Porosity [%]</t>
  </si>
  <si>
    <t>Porosity factor - Figure 2.4</t>
  </si>
  <si>
    <t>uses eqns of k_eqv - does not consider b or M_1</t>
  </si>
  <si>
    <t>Penetration rate -  Figures 2.5, Table 2.12</t>
  </si>
  <si>
    <t>Average number of cutters - Figure 1.6</t>
  </si>
  <si>
    <t>Basic Penetration - Figure 2.5, Table 2.12</t>
  </si>
  <si>
    <t>Notes:</t>
  </si>
  <si>
    <t>1) Check Cell K15 in sheet 4</t>
  </si>
  <si>
    <t>Notes Extra:</t>
  </si>
  <si>
    <t>2)</t>
  </si>
  <si>
    <t>3)</t>
  </si>
  <si>
    <t>4)</t>
  </si>
  <si>
    <t>5)</t>
  </si>
  <si>
    <t>6)</t>
  </si>
  <si>
    <t>7)</t>
  </si>
  <si>
    <t>Cutter life index to be used</t>
  </si>
  <si>
    <t>standard value is 90%</t>
  </si>
  <si>
    <t>drive length to wear (km)</t>
  </si>
  <si>
    <t>drive length to wear (ft)</t>
  </si>
  <si>
    <t>T_net</t>
  </si>
  <si>
    <t>T_gross</t>
  </si>
  <si>
    <t>c</t>
  </si>
  <si>
    <t xml:space="preserve">1) go to cells E19:E22 in sheet 3 to choose i_0 </t>
  </si>
  <si>
    <t>rate of penetration, (use joint spacing)</t>
  </si>
  <si>
    <t>if unspecified use 2.12</t>
  </si>
  <si>
    <t>check if F_N is within range for disk</t>
  </si>
  <si>
    <t>net exc. Time (CSM)</t>
  </si>
  <si>
    <t>gross. Exc time (CSM)</t>
  </si>
  <si>
    <t>net exc. Time (Js)</t>
  </si>
  <si>
    <t>gross. Exc time (Js)</t>
  </si>
  <si>
    <t>choose from CLI_1 or _2, or impose</t>
  </si>
  <si>
    <t>or P'</t>
  </si>
  <si>
    <t>Disk spacing</t>
  </si>
  <si>
    <t>Disk support weight</t>
  </si>
  <si>
    <t>between 0.4 and 0.5</t>
  </si>
  <si>
    <t>Abrasion value steel</t>
  </si>
  <si>
    <t>F_reduced</t>
  </si>
  <si>
    <t>F_cutter, max</t>
  </si>
  <si>
    <t>Cutter life index, approx.Bruland (CAI)</t>
  </si>
  <si>
    <t>v_rot (use)</t>
  </si>
  <si>
    <t xml:space="preserve">uses v_lim -&gt; specified by manufacturer </t>
  </si>
  <si>
    <t>for manual input or use match to above</t>
  </si>
  <si>
    <t>make equal to NTNU alpha</t>
  </si>
  <si>
    <t>F_max</t>
  </si>
  <si>
    <t>uses  T11</t>
  </si>
  <si>
    <t>impose or make equal to above</t>
  </si>
  <si>
    <t>F_N&lt;S</t>
  </si>
  <si>
    <t>Ult. Comp. strength of rock</t>
  </si>
  <si>
    <t>V_c</t>
  </si>
  <si>
    <t>Maximum permissible weight loss of a disk</t>
  </si>
  <si>
    <t>Cutter ring service life by volume</t>
  </si>
  <si>
    <t>m^3</t>
  </si>
  <si>
    <t>Drill head diameter of the TBM</t>
  </si>
  <si>
    <t>Medium cutting track diameter</t>
  </si>
  <si>
    <t>D</t>
  </si>
  <si>
    <t>D_c</t>
  </si>
  <si>
    <t>Number of cutters</t>
  </si>
  <si>
    <t>n_c</t>
  </si>
  <si>
    <t>single cutter specific loss (Gehring)</t>
  </si>
  <si>
    <t>Avg. path covered by cutter</t>
  </si>
  <si>
    <t>Avg. tunnel length to change disc</t>
  </si>
  <si>
    <t>Net volume rock exc. per cutter</t>
  </si>
  <si>
    <t>using eqn 2.47 from tunnelling handbook</t>
  </si>
  <si>
    <t>Gehring Calculated Parameters (Thuro &amp; Käsling)</t>
  </si>
  <si>
    <t>Gehring Calculated Parameters (Handbook)</t>
  </si>
  <si>
    <t>no data to obtain</t>
  </si>
  <si>
    <t>from handbook</t>
  </si>
  <si>
    <t>S_cutters</t>
  </si>
  <si>
    <t>well drillable</t>
  </si>
  <si>
    <t>not well drillable</t>
  </si>
  <si>
    <t>cutter spacing</t>
  </si>
  <si>
    <t xml:space="preserve">drillability </t>
  </si>
  <si>
    <t>Drillibility of rock</t>
  </si>
  <si>
    <t>drill</t>
  </si>
  <si>
    <t xml:space="preserve">choose drillibilty </t>
  </si>
  <si>
    <t>Gehring Extra Calculations</t>
  </si>
  <si>
    <t>joint spacing J_s [cm]</t>
  </si>
  <si>
    <t>joint angle α [°]</t>
  </si>
  <si>
    <t>2) go to cell E26 in sheet 3 to choose v_rot or manual input</t>
  </si>
  <si>
    <t>Macias et al.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</si>
</sst>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4" formatCode="0.000"/>
  </numFmts>
  <fonts count="11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2"/>
      <color rgb="FF9C5700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00"/>
        <bgColor indexed="64"/>
      </patternFill>
    </fill>
    <fill>
      <patternFill patternType="solid">
        <fgColor theme="7"/>
      </patternFill>
    </fill>
    <fill>
      <patternFill patternType="solid">
        <fgColor theme="7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7">
    <xf numFmtId="0" fontId="0" fillId="0" borderId="0"/>
    <xf numFmtId="0" fontId="2" fillId="2" borderId="0" applyNumberFormat="0" applyBorder="0" applyAlignment="0" applyProtection="0"/>
    <xf numFmtId="0" fontId="3" fillId="3" borderId="0" applyNumberFormat="0" applyBorder="0" applyAlignment="0" applyProtection="0"/>
    <xf numFmtId="0" fontId="4" fillId="4" borderId="0" applyNumberFormat="0" applyBorder="0" applyAlignment="0" applyProtection="0"/>
    <xf numFmtId="9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8" fillId="6" borderId="0" applyNumberFormat="0" applyBorder="0" applyAlignment="0" applyProtection="0"/>
  </cellStyleXfs>
  <cellXfs count="235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0" fontId="2" fillId="2" borderId="0" xfId="1" applyBorder="1" applyAlignment="1">
      <alignment horizontal="center"/>
    </xf>
    <xf numFmtId="0" fontId="0" fillId="0" borderId="1" xfId="0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4" xfId="0" applyFont="1" applyBorder="1" applyAlignment="1">
      <alignment horizontal="center" vertical="center"/>
    </xf>
    <xf numFmtId="0" fontId="5" fillId="0" borderId="5" xfId="0" applyFont="1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164" fontId="0" fillId="0" borderId="7" xfId="0" applyNumberFormat="1" applyBorder="1" applyAlignment="1">
      <alignment horizontal="center"/>
    </xf>
    <xf numFmtId="0" fontId="0" fillId="0" borderId="8" xfId="0" applyBorder="1" applyAlignment="1">
      <alignment horizontal="center"/>
    </xf>
    <xf numFmtId="0" fontId="1" fillId="0" borderId="0" xfId="0" applyFont="1"/>
    <xf numFmtId="0" fontId="5" fillId="0" borderId="8" xfId="0" applyFont="1" applyBorder="1" applyAlignment="1">
      <alignment horizontal="center"/>
    </xf>
    <xf numFmtId="0" fontId="0" fillId="0" borderId="2" xfId="0" applyBorder="1" applyAlignment="1">
      <alignment horizontal="center"/>
    </xf>
    <xf numFmtId="164" fontId="0" fillId="0" borderId="2" xfId="0" applyNumberFormat="1" applyBorder="1" applyAlignment="1">
      <alignment horizontal="center"/>
    </xf>
    <xf numFmtId="0" fontId="0" fillId="0" borderId="3" xfId="0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0" fillId="0" borderId="0" xfId="0" applyAlignment="1">
      <alignment horizontal="left" vertical="center"/>
    </xf>
    <xf numFmtId="0" fontId="1" fillId="0" borderId="9" xfId="0" applyFont="1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7" xfId="0" applyFont="1" applyBorder="1" applyAlignment="1">
      <alignment horizontal="left" vertical="center"/>
    </xf>
    <xf numFmtId="0" fontId="1" fillId="0" borderId="8" xfId="0" applyFont="1" applyBorder="1" applyAlignment="1">
      <alignment horizontal="center"/>
    </xf>
    <xf numFmtId="0" fontId="0" fillId="0" borderId="2" xfId="0" applyBorder="1" applyAlignment="1">
      <alignment vertical="center"/>
    </xf>
    <xf numFmtId="0" fontId="0" fillId="0" borderId="0" xfId="0" applyAlignment="1">
      <alignment vertical="center"/>
    </xf>
    <xf numFmtId="0" fontId="4" fillId="4" borderId="5" xfId="3" applyBorder="1" applyAlignment="1">
      <alignment horizontal="center"/>
    </xf>
    <xf numFmtId="0" fontId="0" fillId="0" borderId="0" xfId="0" applyAlignment="1">
      <alignment vertical="center" wrapText="1"/>
    </xf>
    <xf numFmtId="0" fontId="0" fillId="0" borderId="7" xfId="0" applyBorder="1" applyAlignment="1">
      <alignment horizontal="left" vertical="center"/>
    </xf>
    <xf numFmtId="0" fontId="0" fillId="0" borderId="7" xfId="0" applyBorder="1" applyAlignment="1">
      <alignment vertical="center"/>
    </xf>
    <xf numFmtId="0" fontId="2" fillId="2" borderId="7" xfId="1" applyBorder="1" applyAlignment="1">
      <alignment horizontal="center"/>
    </xf>
    <xf numFmtId="0" fontId="0" fillId="0" borderId="2" xfId="0" applyBorder="1" applyAlignment="1">
      <alignment vertical="center" wrapText="1"/>
    </xf>
    <xf numFmtId="0" fontId="2" fillId="2" borderId="2" xfId="1" applyBorder="1" applyAlignment="1">
      <alignment horizontal="center"/>
    </xf>
    <xf numFmtId="0" fontId="0" fillId="0" borderId="7" xfId="0" applyBorder="1"/>
    <xf numFmtId="16" fontId="0" fillId="0" borderId="5" xfId="0" applyNumberFormat="1" applyBorder="1" applyAlignment="1">
      <alignment horizontal="center"/>
    </xf>
    <xf numFmtId="0" fontId="0" fillId="0" borderId="9" xfId="0" applyBorder="1"/>
    <xf numFmtId="0" fontId="0" fillId="0" borderId="10" xfId="0" applyBorder="1"/>
    <xf numFmtId="0" fontId="0" fillId="0" borderId="11" xfId="0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0" fillId="0" borderId="4" xfId="0" applyBorder="1"/>
    <xf numFmtId="0" fontId="0" fillId="0" borderId="4" xfId="0" applyBorder="1" applyAlignment="1">
      <alignment vertical="center"/>
    </xf>
    <xf numFmtId="0" fontId="0" fillId="0" borderId="5" xfId="0" applyBorder="1" applyAlignment="1">
      <alignment horizontal="center" wrapText="1"/>
    </xf>
    <xf numFmtId="0" fontId="0" fillId="0" borderId="6" xfId="0" applyBorder="1"/>
    <xf numFmtId="0" fontId="0" fillId="0" borderId="0" xfId="0" applyAlignment="1">
      <alignment horizontal="left"/>
    </xf>
    <xf numFmtId="0" fontId="1" fillId="0" borderId="6" xfId="0" applyFont="1" applyBorder="1" applyAlignment="1">
      <alignment horizontal="center"/>
    </xf>
    <xf numFmtId="0" fontId="0" fillId="0" borderId="1" xfId="0" applyBorder="1"/>
    <xf numFmtId="0" fontId="0" fillId="0" borderId="1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0" fillId="0" borderId="5" xfId="0" applyBorder="1" applyAlignment="1">
      <alignment horizontal="center" vertical="center" wrapText="1"/>
    </xf>
    <xf numFmtId="0" fontId="0" fillId="0" borderId="4" xfId="0" applyBorder="1" applyAlignment="1">
      <alignment horizontal="left"/>
    </xf>
    <xf numFmtId="0" fontId="4" fillId="4" borderId="0" xfId="3" applyBorder="1" applyAlignment="1">
      <alignment horizontal="center"/>
    </xf>
    <xf numFmtId="0" fontId="3" fillId="3" borderId="5" xfId="2" applyBorder="1" applyAlignment="1">
      <alignment horizontal="center" vertical="center" wrapText="1"/>
    </xf>
    <xf numFmtId="0" fontId="0" fillId="0" borderId="6" xfId="0" applyBorder="1" applyAlignment="1">
      <alignment horizontal="left" vertical="center"/>
    </xf>
    <xf numFmtId="164" fontId="0" fillId="0" borderId="2" xfId="0" applyNumberFormat="1" applyBorder="1" applyAlignment="1">
      <alignment horizontal="center" vertical="center"/>
    </xf>
    <xf numFmtId="164" fontId="0" fillId="0" borderId="7" xfId="0" applyNumberFormat="1" applyBorder="1" applyAlignment="1">
      <alignment horizontal="center" vertical="center"/>
    </xf>
    <xf numFmtId="0" fontId="0" fillId="0" borderId="5" xfId="0" applyBorder="1"/>
    <xf numFmtId="0" fontId="1" fillId="0" borderId="5" xfId="0" applyFont="1" applyBorder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0" fillId="0" borderId="2" xfId="0" applyBorder="1" applyAlignment="1">
      <alignment horizontal="left" vertical="center"/>
    </xf>
    <xf numFmtId="0" fontId="1" fillId="0" borderId="9" xfId="0" applyFont="1" applyBorder="1"/>
    <xf numFmtId="164" fontId="0" fillId="0" borderId="1" xfId="0" applyNumberFormat="1" applyBorder="1" applyAlignment="1">
      <alignment horizontal="center" vertical="center"/>
    </xf>
    <xf numFmtId="164" fontId="0" fillId="0" borderId="3" xfId="0" applyNumberFormat="1" applyBorder="1" applyAlignment="1">
      <alignment horizontal="center" vertical="center"/>
    </xf>
    <xf numFmtId="164" fontId="0" fillId="0" borderId="6" xfId="0" applyNumberFormat="1" applyBorder="1" applyAlignment="1">
      <alignment horizontal="center" vertical="center"/>
    </xf>
    <xf numFmtId="164" fontId="0" fillId="0" borderId="8" xfId="0" applyNumberFormat="1" applyBorder="1" applyAlignment="1">
      <alignment horizontal="center"/>
    </xf>
    <xf numFmtId="164" fontId="0" fillId="0" borderId="4" xfId="0" applyNumberFormat="1" applyBorder="1" applyAlignment="1">
      <alignment horizontal="center" vertical="center"/>
    </xf>
    <xf numFmtId="164" fontId="0" fillId="0" borderId="5" xfId="0" applyNumberFormat="1" applyBorder="1" applyAlignment="1">
      <alignment horizontal="center" vertical="center"/>
    </xf>
    <xf numFmtId="164" fontId="0" fillId="0" borderId="8" xfId="0" applyNumberFormat="1" applyBorder="1" applyAlignment="1">
      <alignment horizontal="center" vertical="center"/>
    </xf>
    <xf numFmtId="0" fontId="0" fillId="0" borderId="1" xfId="0" applyBorder="1" applyAlignment="1">
      <alignment horizontal="left"/>
    </xf>
    <xf numFmtId="0" fontId="0" fillId="0" borderId="6" xfId="0" applyBorder="1" applyAlignment="1">
      <alignment horizontal="left"/>
    </xf>
    <xf numFmtId="164" fontId="4" fillId="4" borderId="0" xfId="3" applyNumberFormat="1" applyBorder="1" applyAlignment="1">
      <alignment horizontal="left" vertical="center"/>
    </xf>
    <xf numFmtId="0" fontId="0" fillId="0" borderId="2" xfId="0" applyBorder="1" applyAlignment="1">
      <alignment horizontal="left" vertical="center" wrapText="1"/>
    </xf>
    <xf numFmtId="164" fontId="4" fillId="4" borderId="2" xfId="3" applyNumberFormat="1" applyBorder="1" applyAlignment="1">
      <alignment horizontal="left" vertical="center"/>
    </xf>
    <xf numFmtId="0" fontId="0" fillId="0" borderId="10" xfId="0" applyBorder="1" applyAlignment="1">
      <alignment horizontal="left" vertical="center"/>
    </xf>
    <xf numFmtId="0" fontId="4" fillId="4" borderId="0" xfId="3" applyBorder="1" applyAlignment="1">
      <alignment horizontal="left" vertical="center"/>
    </xf>
    <xf numFmtId="0" fontId="4" fillId="4" borderId="7" xfId="3" applyBorder="1" applyAlignment="1">
      <alignment horizontal="left" vertical="center"/>
    </xf>
    <xf numFmtId="0" fontId="0" fillId="0" borderId="0" xfId="0" applyAlignment="1">
      <alignment horizontal="center" wrapText="1"/>
    </xf>
    <xf numFmtId="0" fontId="0" fillId="0" borderId="7" xfId="0" applyBorder="1" applyAlignment="1">
      <alignment horizontal="center" wrapText="1"/>
    </xf>
    <xf numFmtId="0" fontId="4" fillId="4" borderId="4" xfId="3" applyBorder="1" applyAlignment="1">
      <alignment horizontal="center"/>
    </xf>
    <xf numFmtId="0" fontId="0" fillId="0" borderId="8" xfId="0" applyBorder="1"/>
    <xf numFmtId="0" fontId="1" fillId="0" borderId="1" xfId="0" applyFont="1" applyBorder="1" applyAlignment="1">
      <alignment horizontal="center" vertical="center"/>
    </xf>
    <xf numFmtId="0" fontId="0" fillId="0" borderId="3" xfId="0" applyBorder="1" applyAlignment="1">
      <alignment horizontal="left"/>
    </xf>
    <xf numFmtId="0" fontId="0" fillId="0" borderId="5" xfId="0" applyBorder="1" applyAlignment="1">
      <alignment horizontal="left"/>
    </xf>
    <xf numFmtId="2" fontId="2" fillId="2" borderId="2" xfId="1" applyNumberFormat="1" applyBorder="1" applyAlignment="1">
      <alignment horizontal="center" vertical="center"/>
    </xf>
    <xf numFmtId="2" fontId="2" fillId="2" borderId="0" xfId="1" applyNumberFormat="1" applyBorder="1" applyAlignment="1">
      <alignment horizontal="center" vertical="center"/>
    </xf>
    <xf numFmtId="2" fontId="2" fillId="2" borderId="0" xfId="1" applyNumberFormat="1" applyBorder="1" applyAlignment="1">
      <alignment horizontal="center"/>
    </xf>
    <xf numFmtId="2" fontId="0" fillId="0" borderId="0" xfId="0" applyNumberFormat="1" applyAlignment="1">
      <alignment horizontal="center" vertical="center"/>
    </xf>
    <xf numFmtId="2" fontId="2" fillId="2" borderId="7" xfId="1" applyNumberFormat="1" applyBorder="1" applyAlignment="1">
      <alignment horizontal="center"/>
    </xf>
    <xf numFmtId="2" fontId="2" fillId="2" borderId="0" xfId="5" applyNumberFormat="1" applyFont="1" applyFill="1" applyBorder="1" applyAlignment="1">
      <alignment horizontal="center"/>
    </xf>
    <xf numFmtId="2" fontId="0" fillId="0" borderId="7" xfId="0" applyNumberFormat="1" applyBorder="1" applyAlignment="1">
      <alignment horizontal="center"/>
    </xf>
    <xf numFmtId="0" fontId="1" fillId="0" borderId="10" xfId="0" applyFont="1" applyBorder="1" applyAlignment="1">
      <alignment horizontal="left" vertical="center"/>
    </xf>
    <xf numFmtId="0" fontId="0" fillId="0" borderId="0" xfId="0" applyAlignment="1">
      <alignment horizontal="left" vertical="center" wrapText="1"/>
    </xf>
    <xf numFmtId="0" fontId="0" fillId="0" borderId="9" xfId="0" applyBorder="1" applyAlignment="1">
      <alignment horizontal="left" vertical="center"/>
    </xf>
    <xf numFmtId="0" fontId="1" fillId="0" borderId="11" xfId="0" applyFont="1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0" fillId="0" borderId="8" xfId="0" applyBorder="1" applyAlignment="1">
      <alignment horizontal="left" vertical="center"/>
    </xf>
    <xf numFmtId="164" fontId="0" fillId="0" borderId="0" xfId="0" applyNumberFormat="1" applyAlignment="1">
      <alignment horizontal="left" vertical="center"/>
    </xf>
    <xf numFmtId="0" fontId="0" fillId="0" borderId="5" xfId="0" applyBorder="1" applyAlignment="1">
      <alignment horizontal="left" vertical="center"/>
    </xf>
    <xf numFmtId="0" fontId="1" fillId="0" borderId="9" xfId="0" applyFont="1" applyBorder="1" applyAlignment="1">
      <alignment horizontal="left" vertical="center"/>
    </xf>
    <xf numFmtId="0" fontId="0" fillId="0" borderId="11" xfId="0" applyBorder="1" applyAlignment="1">
      <alignment horizontal="left" vertical="center"/>
    </xf>
    <xf numFmtId="0" fontId="0" fillId="0" borderId="3" xfId="0" applyBorder="1" applyAlignment="1">
      <alignment horizontal="left" vertical="center" wrapText="1"/>
    </xf>
    <xf numFmtId="0" fontId="4" fillId="4" borderId="2" xfId="3" applyBorder="1" applyAlignment="1">
      <alignment horizontal="left" vertical="center"/>
    </xf>
    <xf numFmtId="0" fontId="4" fillId="4" borderId="3" xfId="3" applyBorder="1" applyAlignment="1">
      <alignment horizontal="left" vertical="center"/>
    </xf>
    <xf numFmtId="0" fontId="4" fillId="4" borderId="5" xfId="3" applyBorder="1" applyAlignment="1">
      <alignment horizontal="left" vertical="center"/>
    </xf>
    <xf numFmtId="0" fontId="4" fillId="4" borderId="8" xfId="3" applyBorder="1" applyAlignment="1">
      <alignment horizontal="left" vertical="center"/>
    </xf>
    <xf numFmtId="0" fontId="1" fillId="0" borderId="3" xfId="0" applyFont="1" applyBorder="1" applyAlignment="1">
      <alignment horizontal="center" vertical="center"/>
    </xf>
    <xf numFmtId="0" fontId="0" fillId="0" borderId="3" xfId="0" applyBorder="1"/>
    <xf numFmtId="164" fontId="4" fillId="4" borderId="0" xfId="3" applyNumberFormat="1" applyBorder="1" applyAlignment="1">
      <alignment horizontal="center"/>
    </xf>
    <xf numFmtId="164" fontId="2" fillId="2" borderId="0" xfId="1" applyNumberFormat="1" applyBorder="1" applyAlignment="1">
      <alignment horizontal="center"/>
    </xf>
    <xf numFmtId="164" fontId="0" fillId="0" borderId="0" xfId="4" applyNumberFormat="1" applyFont="1" applyBorder="1" applyAlignment="1">
      <alignment horizontal="center" vertical="center"/>
    </xf>
    <xf numFmtId="0" fontId="1" fillId="0" borderId="1" xfId="0" applyFont="1" applyBorder="1" applyAlignment="1">
      <alignment vertical="center"/>
    </xf>
    <xf numFmtId="0" fontId="1" fillId="0" borderId="4" xfId="0" applyFont="1" applyBorder="1" applyAlignment="1">
      <alignment vertical="center"/>
    </xf>
    <xf numFmtId="0" fontId="1" fillId="0" borderId="6" xfId="0" applyFont="1" applyBorder="1" applyAlignment="1">
      <alignment vertical="center"/>
    </xf>
    <xf numFmtId="0" fontId="4" fillId="4" borderId="0" xfId="3" applyAlignment="1">
      <alignment horizontal="center"/>
    </xf>
    <xf numFmtId="0" fontId="0" fillId="0" borderId="9" xfId="0" applyBorder="1" applyAlignment="1">
      <alignment vertical="center" wrapText="1"/>
    </xf>
    <xf numFmtId="0" fontId="0" fillId="0" borderId="10" xfId="0" applyBorder="1" applyAlignment="1">
      <alignment horizontal="center" vertical="center"/>
    </xf>
    <xf numFmtId="2" fontId="2" fillId="2" borderId="10" xfId="1" applyNumberFormat="1" applyBorder="1" applyAlignment="1">
      <alignment horizontal="center" vertical="center"/>
    </xf>
    <xf numFmtId="0" fontId="4" fillId="4" borderId="11" xfId="3" applyBorder="1" applyAlignment="1">
      <alignment horizontal="center"/>
    </xf>
    <xf numFmtId="2" fontId="0" fillId="0" borderId="0" xfId="0" applyNumberFormat="1" applyAlignment="1">
      <alignment horizontal="center"/>
    </xf>
    <xf numFmtId="164" fontId="2" fillId="2" borderId="0" xfId="1" applyNumberFormat="1" applyAlignment="1">
      <alignment horizontal="center"/>
    </xf>
    <xf numFmtId="0" fontId="0" fillId="0" borderId="7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" xfId="0" applyBorder="1" applyAlignment="1">
      <alignment horizontal="left"/>
    </xf>
    <xf numFmtId="0" fontId="2" fillId="2" borderId="0" xfId="1" applyBorder="1" applyAlignment="1">
      <alignment horizontal="left"/>
    </xf>
    <xf numFmtId="11" fontId="0" fillId="0" borderId="0" xfId="0" applyNumberFormat="1"/>
    <xf numFmtId="164" fontId="0" fillId="0" borderId="2" xfId="0" applyNumberFormat="1" applyBorder="1" applyAlignment="1">
      <alignment horizontal="left"/>
    </xf>
    <xf numFmtId="164" fontId="0" fillId="0" borderId="0" xfId="0" applyNumberFormat="1" applyAlignment="1">
      <alignment horizontal="left"/>
    </xf>
    <xf numFmtId="164" fontId="0" fillId="0" borderId="7" xfId="0" applyNumberFormat="1" applyBorder="1" applyAlignment="1">
      <alignment horizontal="left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2" fontId="0" fillId="0" borderId="11" xfId="0" applyNumberFormat="1" applyBorder="1"/>
    <xf numFmtId="0" fontId="0" fillId="0" borderId="11" xfId="0" applyBorder="1"/>
    <xf numFmtId="0" fontId="1" fillId="0" borderId="11" xfId="0" applyFont="1" applyBorder="1"/>
    <xf numFmtId="2" fontId="0" fillId="0" borderId="7" xfId="0" applyNumberFormat="1" applyBorder="1" applyAlignment="1">
      <alignment horizontal="left"/>
    </xf>
    <xf numFmtId="11" fontId="0" fillId="0" borderId="0" xfId="0" applyNumberFormat="1" applyAlignment="1">
      <alignment horizontal="left"/>
    </xf>
    <xf numFmtId="0" fontId="2" fillId="2" borderId="2" xfId="1" applyBorder="1" applyAlignment="1">
      <alignment horizontal="left"/>
    </xf>
    <xf numFmtId="0" fontId="4" fillId="4" borderId="5" xfId="3" applyBorder="1" applyAlignment="1">
      <alignment horizontal="left"/>
    </xf>
    <xf numFmtId="0" fontId="0" fillId="0" borderId="2" xfId="0" applyBorder="1"/>
    <xf numFmtId="0" fontId="1" fillId="0" borderId="1" xfId="0" applyFont="1" applyBorder="1"/>
    <xf numFmtId="164" fontId="0" fillId="0" borderId="10" xfId="0" applyNumberFormat="1" applyBorder="1" applyAlignment="1">
      <alignment horizontal="center" vertical="center"/>
    </xf>
    <xf numFmtId="164" fontId="2" fillId="2" borderId="2" xfId="1" applyNumberFormat="1" applyBorder="1" applyAlignment="1">
      <alignment horizontal="center" vertical="center"/>
    </xf>
    <xf numFmtId="164" fontId="2" fillId="2" borderId="0" xfId="1" applyNumberFormat="1" applyBorder="1" applyAlignment="1">
      <alignment horizontal="center" vertical="center"/>
    </xf>
    <xf numFmtId="164" fontId="4" fillId="4" borderId="0" xfId="3" applyNumberFormat="1" applyAlignment="1">
      <alignment horizontal="center" vertical="center"/>
    </xf>
    <xf numFmtId="0" fontId="2" fillId="2" borderId="0" xfId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9" fillId="5" borderId="9" xfId="0" applyFont="1" applyFill="1" applyBorder="1" applyAlignment="1">
      <alignment horizontal="center"/>
    </xf>
    <xf numFmtId="0" fontId="9" fillId="5" borderId="10" xfId="0" applyFont="1" applyFill="1" applyBorder="1" applyAlignment="1">
      <alignment horizontal="center"/>
    </xf>
    <xf numFmtId="0" fontId="9" fillId="5" borderId="11" xfId="0" applyFont="1" applyFill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1" fillId="0" borderId="1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0" fillId="0" borderId="2" xfId="0" applyBorder="1" applyAlignment="1">
      <alignment horizontal="left" vertical="center" wrapText="1"/>
    </xf>
    <xf numFmtId="0" fontId="0" fillId="0" borderId="3" xfId="0" applyBorder="1" applyAlignment="1">
      <alignment horizontal="left" vertical="center" wrapText="1"/>
    </xf>
    <xf numFmtId="0" fontId="0" fillId="0" borderId="7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3" xfId="0" applyBorder="1" applyAlignment="1">
      <alignment horizontal="left"/>
    </xf>
    <xf numFmtId="0" fontId="0" fillId="0" borderId="0" xfId="0" applyAlignment="1">
      <alignment horizontal="left"/>
    </xf>
    <xf numFmtId="0" fontId="0" fillId="0" borderId="5" xfId="0" applyBorder="1" applyAlignment="1">
      <alignment horizontal="left"/>
    </xf>
    <xf numFmtId="0" fontId="1" fillId="0" borderId="0" xfId="0" applyFont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9" fillId="5" borderId="9" xfId="0" applyFont="1" applyFill="1" applyBorder="1" applyAlignment="1">
      <alignment horizontal="center" vertical="center"/>
    </xf>
    <xf numFmtId="0" fontId="9" fillId="5" borderId="10" xfId="0" applyFont="1" applyFill="1" applyBorder="1" applyAlignment="1">
      <alignment horizontal="center" vertical="center"/>
    </xf>
    <xf numFmtId="0" fontId="9" fillId="5" borderId="1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0" borderId="6" xfId="0" applyBorder="1" applyAlignment="1">
      <alignment horizontal="center"/>
    </xf>
    <xf numFmtId="0" fontId="1" fillId="5" borderId="9" xfId="0" applyFont="1" applyFill="1" applyBorder="1" applyAlignment="1">
      <alignment horizontal="center"/>
    </xf>
    <xf numFmtId="0" fontId="1" fillId="5" borderId="10" xfId="0" applyFont="1" applyFill="1" applyBorder="1" applyAlignment="1">
      <alignment horizontal="center"/>
    </xf>
    <xf numFmtId="0" fontId="1" fillId="5" borderId="11" xfId="0" applyFont="1" applyFill="1" applyBorder="1" applyAlignment="1">
      <alignment horizontal="center"/>
    </xf>
    <xf numFmtId="0" fontId="1" fillId="6" borderId="9" xfId="6" applyFont="1" applyBorder="1" applyAlignment="1">
      <alignment horizontal="center"/>
    </xf>
    <xf numFmtId="0" fontId="1" fillId="6" borderId="10" xfId="6" applyFont="1" applyBorder="1" applyAlignment="1">
      <alignment horizontal="center"/>
    </xf>
    <xf numFmtId="0" fontId="1" fillId="6" borderId="11" xfId="6" applyFont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0" fillId="0" borderId="2" xfId="0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1" fillId="6" borderId="9" xfId="6" applyFont="1" applyBorder="1" applyAlignment="1">
      <alignment horizontal="center" vertical="center"/>
    </xf>
    <xf numFmtId="0" fontId="1" fillId="6" borderId="10" xfId="6" applyFont="1" applyBorder="1" applyAlignment="1">
      <alignment horizontal="center" vertical="center"/>
    </xf>
    <xf numFmtId="0" fontId="1" fillId="6" borderId="11" xfId="6" applyFont="1" applyBorder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0" fillId="4" borderId="1" xfId="3" applyFont="1" applyBorder="1" applyAlignment="1">
      <alignment horizontal="left" vertical="center" wrapText="1"/>
    </xf>
    <xf numFmtId="0" fontId="10" fillId="4" borderId="4" xfId="3" applyFont="1" applyBorder="1" applyAlignment="1">
      <alignment horizontal="left" vertical="center" wrapText="1"/>
    </xf>
    <xf numFmtId="0" fontId="10" fillId="4" borderId="6" xfId="3" applyFont="1" applyBorder="1" applyAlignment="1">
      <alignment horizontal="left" vertical="center" wrapText="1"/>
    </xf>
    <xf numFmtId="0" fontId="1" fillId="5" borderId="9" xfId="0" applyFont="1" applyFill="1" applyBorder="1" applyAlignment="1">
      <alignment horizontal="center" vertical="center"/>
    </xf>
    <xf numFmtId="0" fontId="1" fillId="5" borderId="10" xfId="0" applyFont="1" applyFill="1" applyBorder="1" applyAlignment="1">
      <alignment horizontal="center" vertical="center"/>
    </xf>
    <xf numFmtId="0" fontId="1" fillId="5" borderId="1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left" vertical="center"/>
    </xf>
    <xf numFmtId="0" fontId="1" fillId="0" borderId="6" xfId="0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 wrapText="1"/>
    </xf>
    <xf numFmtId="0" fontId="1" fillId="0" borderId="4" xfId="0" applyFont="1" applyBorder="1" applyAlignment="1">
      <alignment horizontal="left" vertical="center" wrapText="1"/>
    </xf>
    <xf numFmtId="0" fontId="1" fillId="0" borderId="6" xfId="0" applyFont="1" applyBorder="1" applyAlignment="1">
      <alignment horizontal="left" vertical="center" wrapText="1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1" fillId="0" borderId="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5" borderId="1" xfId="0" applyFont="1" applyFill="1" applyBorder="1" applyAlignment="1">
      <alignment horizontal="center"/>
    </xf>
    <xf numFmtId="0" fontId="1" fillId="5" borderId="2" xfId="0" applyFont="1" applyFill="1" applyBorder="1" applyAlignment="1">
      <alignment horizontal="center"/>
    </xf>
    <xf numFmtId="0" fontId="1" fillId="5" borderId="3" xfId="0" applyFont="1" applyFill="1" applyBorder="1" applyAlignment="1">
      <alignment horizontal="center"/>
    </xf>
    <xf numFmtId="0" fontId="1" fillId="0" borderId="3" xfId="0" applyFont="1" applyBorder="1" applyAlignment="1">
      <alignment horizontal="center" vertical="center"/>
    </xf>
    <xf numFmtId="0" fontId="1" fillId="0" borderId="0" xfId="6" applyFont="1" applyFill="1" applyBorder="1" applyAlignment="1">
      <alignment horizontal="center"/>
    </xf>
    <xf numFmtId="0" fontId="2" fillId="2" borderId="2" xfId="1" quotePrefix="1" applyBorder="1" applyAlignment="1">
      <alignment horizontal="left"/>
    </xf>
    <xf numFmtId="0" fontId="4" fillId="4" borderId="3" xfId="3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0" xfId="0" applyBorder="1" applyAlignment="1">
      <alignment horizontal="left" vertical="center"/>
    </xf>
    <xf numFmtId="0" fontId="2" fillId="2" borderId="7" xfId="1" applyBorder="1" applyAlignment="1">
      <alignment horizontal="left"/>
    </xf>
    <xf numFmtId="0" fontId="1" fillId="7" borderId="9" xfId="0" applyFont="1" applyFill="1" applyBorder="1" applyAlignment="1">
      <alignment horizontal="center"/>
    </xf>
    <xf numFmtId="0" fontId="1" fillId="7" borderId="10" xfId="0" applyFont="1" applyFill="1" applyBorder="1" applyAlignment="1">
      <alignment horizontal="center"/>
    </xf>
    <xf numFmtId="0" fontId="1" fillId="7" borderId="11" xfId="0" applyFont="1" applyFill="1" applyBorder="1" applyAlignment="1">
      <alignment horizontal="center"/>
    </xf>
  </cellXfs>
  <cellStyles count="7">
    <cellStyle name="Accent4" xfId="6" builtinId="41"/>
    <cellStyle name="Bad" xfId="2" builtinId="27"/>
    <cellStyle name="Comma" xfId="5" builtinId="3"/>
    <cellStyle name="Good" xfId="1" builtinId="26"/>
    <cellStyle name="Neutral" xfId="3" builtinId="28"/>
    <cellStyle name="Normal" xfId="0" builtinId="0"/>
    <cellStyle name="Per cent" xfId="4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MT"/>
        </a:p>
      </c:txPr>
    </c:title>
    <c:autoTitleDeleted val="0"/>
    <c:plotArea>
      <c:layout>
        <c:manualLayout>
          <c:layoutTarget val="inner"/>
          <c:xMode val="edge"/>
          <c:yMode val="edge"/>
          <c:x val="7.3349634866350988E-2"/>
          <c:y val="0.14779218788515278"/>
          <c:w val="0.88315349040122326"/>
          <c:h val="0.68280046316722698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'3 - NTNU Calculations'!$K$34</c:f>
              <c:strCache>
                <c:ptCount val="1"/>
                <c:pt idx="0">
                  <c:v>k_por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3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MT"/>
                </a:p>
              </c:txPr>
            </c:trendlineLbl>
          </c:trendline>
          <c:xVal>
            <c:numRef>
              <c:f>'3 - NTNU Calculations'!$J$35:$J$40</c:f>
              <c:numCache>
                <c:formatCode>General</c:formatCode>
                <c:ptCount val="6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</c:numCache>
            </c:numRef>
          </c:xVal>
          <c:yVal>
            <c:numRef>
              <c:f>'3 - NTNU Calculations'!$K$35:$K$40</c:f>
              <c:numCache>
                <c:formatCode>General</c:formatCode>
                <c:ptCount val="6"/>
                <c:pt idx="0">
                  <c:v>1</c:v>
                </c:pt>
                <c:pt idx="1">
                  <c:v>1.4</c:v>
                </c:pt>
                <c:pt idx="2">
                  <c:v>1.95</c:v>
                </c:pt>
                <c:pt idx="3">
                  <c:v>2.59</c:v>
                </c:pt>
                <c:pt idx="4">
                  <c:v>3.21</c:v>
                </c:pt>
                <c:pt idx="5">
                  <c:v>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B65-A54B-AC64-E1119F9A8D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0977280"/>
        <c:axId val="432820512"/>
      </c:scatterChart>
      <c:valAx>
        <c:axId val="19109772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MT"/>
          </a:p>
        </c:txPr>
        <c:crossAx val="432820512"/>
        <c:crosses val="autoZero"/>
        <c:crossBetween val="midCat"/>
      </c:valAx>
      <c:valAx>
        <c:axId val="432820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MT"/>
          </a:p>
        </c:txPr>
        <c:crossAx val="19109772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M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Average number</a:t>
            </a:r>
            <a:r>
              <a:rPr lang="en-GB" baseline="0"/>
              <a:t> of cutters for a given </a:t>
            </a:r>
            <a:r>
              <a:rPr lang="el-GR" sz="1400" b="0" i="0" u="none" strike="noStrike" baseline="0">
                <a:effectLst/>
              </a:rPr>
              <a:t>Φ</a:t>
            </a:r>
            <a:r>
              <a:rPr lang="en-US" sz="1400" b="0" i="0" u="none" strike="noStrike" baseline="0">
                <a:effectLst/>
              </a:rPr>
              <a:t>_</a:t>
            </a:r>
            <a:r>
              <a:rPr lang="en-GB" baseline="0"/>
              <a:t>TBM 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MT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'3 - NTNU Calculations'!$K$60</c:f>
              <c:strCache>
                <c:ptCount val="1"/>
                <c:pt idx="0">
                  <c:v>N_0, 394mm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3"/>
            <c:dispRSqr val="1"/>
            <c:dispEq val="1"/>
            <c:trendlineLbl>
              <c:layout>
                <c:manualLayout>
                  <c:x val="-0.10870897995016338"/>
                  <c:y val="-7.6594686187735619E-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MT"/>
                </a:p>
              </c:txPr>
            </c:trendlineLbl>
          </c:trendline>
          <c:xVal>
            <c:numRef>
              <c:f>'3 - NTNU Calculations'!$J$61:$J$74</c:f>
              <c:numCache>
                <c:formatCode>General</c:formatCode>
                <c:ptCount val="14"/>
                <c:pt idx="0">
                  <c:v>3</c:v>
                </c:pt>
                <c:pt idx="1">
                  <c:v>3.5</c:v>
                </c:pt>
                <c:pt idx="2">
                  <c:v>4</c:v>
                </c:pt>
                <c:pt idx="3">
                  <c:v>4.5</c:v>
                </c:pt>
                <c:pt idx="4">
                  <c:v>5</c:v>
                </c:pt>
                <c:pt idx="5">
                  <c:v>5.5</c:v>
                </c:pt>
                <c:pt idx="6">
                  <c:v>6</c:v>
                </c:pt>
                <c:pt idx="7">
                  <c:v>6.5</c:v>
                </c:pt>
                <c:pt idx="8">
                  <c:v>7</c:v>
                </c:pt>
                <c:pt idx="9">
                  <c:v>7.5</c:v>
                </c:pt>
                <c:pt idx="10">
                  <c:v>8</c:v>
                </c:pt>
                <c:pt idx="11">
                  <c:v>8.5</c:v>
                </c:pt>
                <c:pt idx="12">
                  <c:v>9</c:v>
                </c:pt>
                <c:pt idx="13">
                  <c:v>9.5</c:v>
                </c:pt>
              </c:numCache>
            </c:numRef>
          </c:xVal>
          <c:yVal>
            <c:numRef>
              <c:f>'3 - NTNU Calculations'!$K$61:$K$74</c:f>
              <c:numCache>
                <c:formatCode>General</c:formatCode>
                <c:ptCount val="14"/>
                <c:pt idx="1">
                  <c:v>27</c:v>
                </c:pt>
                <c:pt idx="2">
                  <c:v>31</c:v>
                </c:pt>
                <c:pt idx="3">
                  <c:v>35</c:v>
                </c:pt>
                <c:pt idx="4">
                  <c:v>39.5</c:v>
                </c:pt>
                <c:pt idx="5">
                  <c:v>43</c:v>
                </c:pt>
                <c:pt idx="6">
                  <c:v>47</c:v>
                </c:pt>
                <c:pt idx="7">
                  <c:v>50</c:v>
                </c:pt>
                <c:pt idx="8">
                  <c:v>53.5</c:v>
                </c:pt>
                <c:pt idx="9">
                  <c:v>56.25</c:v>
                </c:pt>
                <c:pt idx="10">
                  <c:v>59</c:v>
                </c:pt>
                <c:pt idx="11">
                  <c:v>61.8</c:v>
                </c:pt>
                <c:pt idx="12">
                  <c:v>64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E2B-AB4B-BB3A-20E07ABFC903}"/>
            </c:ext>
          </c:extLst>
        </c:ser>
        <c:ser>
          <c:idx val="1"/>
          <c:order val="1"/>
          <c:tx>
            <c:strRef>
              <c:f>'3 - NTNU Calculations'!$L$60</c:f>
              <c:strCache>
                <c:ptCount val="1"/>
                <c:pt idx="0">
                  <c:v>N_0, 483mm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poly"/>
            <c:order val="3"/>
            <c:dispRSqr val="1"/>
            <c:dispEq val="1"/>
            <c:trendlineLbl>
              <c:layout>
                <c:manualLayout>
                  <c:x val="9.2552777883804385E-5"/>
                  <c:y val="0.2648716563590066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MT"/>
                </a:p>
              </c:txPr>
            </c:trendlineLbl>
          </c:trendline>
          <c:xVal>
            <c:numRef>
              <c:f>'3 - NTNU Calculations'!$J$61:$J$74</c:f>
              <c:numCache>
                <c:formatCode>General</c:formatCode>
                <c:ptCount val="14"/>
                <c:pt idx="0">
                  <c:v>3</c:v>
                </c:pt>
                <c:pt idx="1">
                  <c:v>3.5</c:v>
                </c:pt>
                <c:pt idx="2">
                  <c:v>4</c:v>
                </c:pt>
                <c:pt idx="3">
                  <c:v>4.5</c:v>
                </c:pt>
                <c:pt idx="4">
                  <c:v>5</c:v>
                </c:pt>
                <c:pt idx="5">
                  <c:v>5.5</c:v>
                </c:pt>
                <c:pt idx="6">
                  <c:v>6</c:v>
                </c:pt>
                <c:pt idx="7">
                  <c:v>6.5</c:v>
                </c:pt>
                <c:pt idx="8">
                  <c:v>7</c:v>
                </c:pt>
                <c:pt idx="9">
                  <c:v>7.5</c:v>
                </c:pt>
                <c:pt idx="10">
                  <c:v>8</c:v>
                </c:pt>
                <c:pt idx="11">
                  <c:v>8.5</c:v>
                </c:pt>
                <c:pt idx="12">
                  <c:v>9</c:v>
                </c:pt>
                <c:pt idx="13">
                  <c:v>9.5</c:v>
                </c:pt>
              </c:numCache>
            </c:numRef>
          </c:xVal>
          <c:yVal>
            <c:numRef>
              <c:f>'3 - NTNU Calculations'!$L$61:$L$74</c:f>
              <c:numCache>
                <c:formatCode>General</c:formatCode>
                <c:ptCount val="14"/>
                <c:pt idx="1">
                  <c:v>25</c:v>
                </c:pt>
                <c:pt idx="2">
                  <c:v>28</c:v>
                </c:pt>
                <c:pt idx="3">
                  <c:v>32</c:v>
                </c:pt>
                <c:pt idx="4">
                  <c:v>35</c:v>
                </c:pt>
                <c:pt idx="5">
                  <c:v>38</c:v>
                </c:pt>
                <c:pt idx="6">
                  <c:v>41</c:v>
                </c:pt>
                <c:pt idx="7">
                  <c:v>44</c:v>
                </c:pt>
                <c:pt idx="8">
                  <c:v>47</c:v>
                </c:pt>
                <c:pt idx="9">
                  <c:v>49</c:v>
                </c:pt>
                <c:pt idx="10">
                  <c:v>51.5</c:v>
                </c:pt>
                <c:pt idx="11">
                  <c:v>53.5</c:v>
                </c:pt>
                <c:pt idx="12">
                  <c:v>55.5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E2B-AB4B-BB3A-20E07ABFC9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4149520"/>
        <c:axId val="1964270896"/>
      </c:scatterChart>
      <c:valAx>
        <c:axId val="1964149520"/>
        <c:scaling>
          <c:orientation val="minMax"/>
          <c:max val="9.5"/>
          <c:min val="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MT"/>
          </a:p>
        </c:txPr>
        <c:crossAx val="1964270896"/>
        <c:crosses val="autoZero"/>
        <c:crossBetween val="midCat"/>
        <c:majorUnit val="0.5"/>
      </c:valAx>
      <c:valAx>
        <c:axId val="1964270896"/>
        <c:scaling>
          <c:orientation val="minMax"/>
          <c:min val="2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MT"/>
          </a:p>
        </c:txPr>
        <c:crossAx val="1964149520"/>
        <c:crossesAt val="0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M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M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3732192647130281E-2"/>
          <c:y val="1.0323083166290672E-2"/>
          <c:w val="0.96619084704290203"/>
          <c:h val="0.95865118202270605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'3 - NTNU Calculations'!$K$84</c:f>
              <c:strCache>
                <c:ptCount val="1"/>
                <c:pt idx="0">
                  <c:v>i_0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og"/>
            <c:dispRSqr val="0"/>
            <c:dispEq val="0"/>
          </c:trendline>
          <c:xVal>
            <c:numRef>
              <c:f>'3 - NTNU Calculations'!$J$91:$J$145</c:f>
              <c:numCache>
                <c:formatCode>General</c:formatCode>
                <c:ptCount val="55"/>
                <c:pt idx="0">
                  <c:v>0.3</c:v>
                </c:pt>
                <c:pt idx="1">
                  <c:v>0.35</c:v>
                </c:pt>
                <c:pt idx="2">
                  <c:v>0.4</c:v>
                </c:pt>
                <c:pt idx="3">
                  <c:v>0.45</c:v>
                </c:pt>
                <c:pt idx="4">
                  <c:v>0.5</c:v>
                </c:pt>
                <c:pt idx="5">
                  <c:v>0.55000000000000004</c:v>
                </c:pt>
                <c:pt idx="6">
                  <c:v>0.6</c:v>
                </c:pt>
                <c:pt idx="7">
                  <c:v>0.65</c:v>
                </c:pt>
                <c:pt idx="8">
                  <c:v>0.7</c:v>
                </c:pt>
                <c:pt idx="9">
                  <c:v>0.75</c:v>
                </c:pt>
                <c:pt idx="10">
                  <c:v>0.8</c:v>
                </c:pt>
                <c:pt idx="11">
                  <c:v>0.85</c:v>
                </c:pt>
                <c:pt idx="12">
                  <c:v>0.9</c:v>
                </c:pt>
                <c:pt idx="13">
                  <c:v>0.95</c:v>
                </c:pt>
                <c:pt idx="14">
                  <c:v>1</c:v>
                </c:pt>
                <c:pt idx="15">
                  <c:v>1.05</c:v>
                </c:pt>
                <c:pt idx="16">
                  <c:v>1.1000000000000001</c:v>
                </c:pt>
                <c:pt idx="17">
                  <c:v>1.1499999999999999</c:v>
                </c:pt>
                <c:pt idx="18">
                  <c:v>1.2</c:v>
                </c:pt>
                <c:pt idx="19">
                  <c:v>1.25</c:v>
                </c:pt>
                <c:pt idx="20">
                  <c:v>1.3</c:v>
                </c:pt>
                <c:pt idx="21">
                  <c:v>1.35</c:v>
                </c:pt>
                <c:pt idx="22">
                  <c:v>1.4</c:v>
                </c:pt>
                <c:pt idx="23">
                  <c:v>1.45</c:v>
                </c:pt>
                <c:pt idx="24">
                  <c:v>1.5</c:v>
                </c:pt>
                <c:pt idx="25">
                  <c:v>1.55</c:v>
                </c:pt>
                <c:pt idx="26">
                  <c:v>1.6</c:v>
                </c:pt>
                <c:pt idx="27">
                  <c:v>1.65</c:v>
                </c:pt>
                <c:pt idx="28">
                  <c:v>1.7</c:v>
                </c:pt>
                <c:pt idx="29">
                  <c:v>1.75</c:v>
                </c:pt>
                <c:pt idx="30">
                  <c:v>1.8</c:v>
                </c:pt>
                <c:pt idx="31">
                  <c:v>1.85</c:v>
                </c:pt>
                <c:pt idx="32">
                  <c:v>1.9</c:v>
                </c:pt>
                <c:pt idx="33">
                  <c:v>1.95</c:v>
                </c:pt>
                <c:pt idx="34">
                  <c:v>2</c:v>
                </c:pt>
                <c:pt idx="35">
                  <c:v>2.0499999999999998</c:v>
                </c:pt>
                <c:pt idx="36">
                  <c:v>2.1</c:v>
                </c:pt>
                <c:pt idx="37">
                  <c:v>2.15</c:v>
                </c:pt>
                <c:pt idx="38">
                  <c:v>2.2000000000000002</c:v>
                </c:pt>
                <c:pt idx="39">
                  <c:v>2.25</c:v>
                </c:pt>
                <c:pt idx="40">
                  <c:v>2.2999999999999998</c:v>
                </c:pt>
                <c:pt idx="41">
                  <c:v>2.35</c:v>
                </c:pt>
                <c:pt idx="42">
                  <c:v>2.4</c:v>
                </c:pt>
                <c:pt idx="43">
                  <c:v>2.4500000000000002</c:v>
                </c:pt>
                <c:pt idx="44">
                  <c:v>2.5</c:v>
                </c:pt>
                <c:pt idx="45">
                  <c:v>2.5499999999999998</c:v>
                </c:pt>
                <c:pt idx="46">
                  <c:v>2.6</c:v>
                </c:pt>
                <c:pt idx="47">
                  <c:v>2.65</c:v>
                </c:pt>
                <c:pt idx="48">
                  <c:v>2.7</c:v>
                </c:pt>
                <c:pt idx="49">
                  <c:v>2.75</c:v>
                </c:pt>
                <c:pt idx="50">
                  <c:v>2.8</c:v>
                </c:pt>
                <c:pt idx="51">
                  <c:v>2.85</c:v>
                </c:pt>
                <c:pt idx="52">
                  <c:v>2.9</c:v>
                </c:pt>
                <c:pt idx="53">
                  <c:v>2.95</c:v>
                </c:pt>
                <c:pt idx="54">
                  <c:v>3</c:v>
                </c:pt>
              </c:numCache>
            </c:numRef>
          </c:xVal>
          <c:yVal>
            <c:numRef>
              <c:f>'3 - NTNU Calculations'!$K$91:$K$145</c:f>
              <c:numCache>
                <c:formatCode>General</c:formatCode>
                <c:ptCount val="55"/>
                <c:pt idx="0">
                  <c:v>3.745799999999988E-2</c:v>
                </c:pt>
                <c:pt idx="1">
                  <c:v>0.17313699999999976</c:v>
                </c:pt>
                <c:pt idx="2">
                  <c:v>0.30621199999999982</c:v>
                </c:pt>
                <c:pt idx="3">
                  <c:v>0.43668300000000004</c:v>
                </c:pt>
                <c:pt idx="4">
                  <c:v>0.56454999999999977</c:v>
                </c:pt>
                <c:pt idx="5">
                  <c:v>0.6898129999999999</c:v>
                </c:pt>
                <c:pt idx="6">
                  <c:v>0.81247199999999975</c:v>
                </c:pt>
                <c:pt idx="7">
                  <c:v>0.93252699999999999</c:v>
                </c:pt>
                <c:pt idx="8">
                  <c:v>1.0499779999999994</c:v>
                </c:pt>
                <c:pt idx="9">
                  <c:v>1.164825</c:v>
                </c:pt>
                <c:pt idx="10">
                  <c:v>1.2770679999999994</c:v>
                </c:pt>
                <c:pt idx="11">
                  <c:v>1.3867069999999995</c:v>
                </c:pt>
                <c:pt idx="12">
                  <c:v>1.4937419999999997</c:v>
                </c:pt>
                <c:pt idx="13">
                  <c:v>1.5981729999999992</c:v>
                </c:pt>
                <c:pt idx="14">
                  <c:v>3.2241999999999997</c:v>
                </c:pt>
                <c:pt idx="15">
                  <c:v>3.3063000000000002</c:v>
                </c:pt>
                <c:pt idx="16">
                  <c:v>3.3865999999999996</c:v>
                </c:pt>
                <c:pt idx="17">
                  <c:v>3.4650999999999996</c:v>
                </c:pt>
                <c:pt idx="18">
                  <c:v>3.5418000000000003</c:v>
                </c:pt>
                <c:pt idx="19">
                  <c:v>3.6166999999999998</c:v>
                </c:pt>
                <c:pt idx="20">
                  <c:v>3.6898</c:v>
                </c:pt>
                <c:pt idx="21">
                  <c:v>3.7610999999999999</c:v>
                </c:pt>
                <c:pt idx="22">
                  <c:v>3.8305999999999996</c:v>
                </c:pt>
                <c:pt idx="23">
                  <c:v>3.8982999999999999</c:v>
                </c:pt>
                <c:pt idx="24">
                  <c:v>3.9641999999999999</c:v>
                </c:pt>
                <c:pt idx="25">
                  <c:v>4.0282999999999998</c:v>
                </c:pt>
                <c:pt idx="26">
                  <c:v>4.0905999999999993</c:v>
                </c:pt>
                <c:pt idx="27">
                  <c:v>4.1510999999999996</c:v>
                </c:pt>
                <c:pt idx="28">
                  <c:v>4.2097999999999995</c:v>
                </c:pt>
                <c:pt idx="29">
                  <c:v>4.2667000000000002</c:v>
                </c:pt>
                <c:pt idx="30">
                  <c:v>4.3217999999999996</c:v>
                </c:pt>
                <c:pt idx="31">
                  <c:v>4.3750999999999998</c:v>
                </c:pt>
                <c:pt idx="32">
                  <c:v>4.4265999999999996</c:v>
                </c:pt>
                <c:pt idx="33">
                  <c:v>4.4763000000000002</c:v>
                </c:pt>
                <c:pt idx="34">
                  <c:v>4.5241999999999996</c:v>
                </c:pt>
                <c:pt idx="35">
                  <c:v>4.5702999999999996</c:v>
                </c:pt>
                <c:pt idx="36">
                  <c:v>4.6146000000000003</c:v>
                </c:pt>
                <c:pt idx="37">
                  <c:v>4.6571000000000007</c:v>
                </c:pt>
                <c:pt idx="38">
                  <c:v>4.6978</c:v>
                </c:pt>
                <c:pt idx="39">
                  <c:v>4.7366999999999999</c:v>
                </c:pt>
                <c:pt idx="40">
                  <c:v>4.7737999999999996</c:v>
                </c:pt>
                <c:pt idx="41">
                  <c:v>4.8090999999999999</c:v>
                </c:pt>
                <c:pt idx="42">
                  <c:v>4.8426</c:v>
                </c:pt>
                <c:pt idx="43">
                  <c:v>4.8742999999999999</c:v>
                </c:pt>
                <c:pt idx="44">
                  <c:v>4.9041999999999994</c:v>
                </c:pt>
                <c:pt idx="45">
                  <c:v>4.9322999999999997</c:v>
                </c:pt>
                <c:pt idx="46">
                  <c:v>4.9585999999999997</c:v>
                </c:pt>
                <c:pt idx="47">
                  <c:v>4.9830999999999994</c:v>
                </c:pt>
                <c:pt idx="48">
                  <c:v>5.0057999999999998</c:v>
                </c:pt>
                <c:pt idx="49">
                  <c:v>5.0266999999999999</c:v>
                </c:pt>
                <c:pt idx="50">
                  <c:v>5.0457999999999998</c:v>
                </c:pt>
                <c:pt idx="51">
                  <c:v>5.0630999999999995</c:v>
                </c:pt>
                <c:pt idx="52">
                  <c:v>5.0785999999999989</c:v>
                </c:pt>
                <c:pt idx="53">
                  <c:v>5.0922999999999998</c:v>
                </c:pt>
                <c:pt idx="54">
                  <c:v>5.1041999999999996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F16-2046-BA9D-AAC7675D3CB8}"/>
            </c:ext>
          </c:extLst>
        </c:ser>
        <c:ser>
          <c:idx val="1"/>
          <c:order val="1"/>
          <c:tx>
            <c:strRef>
              <c:f>'3 - NTNU Calculations'!$L$84</c:f>
              <c:strCache>
                <c:ptCount val="1"/>
                <c:pt idx="0">
                  <c:v>i_0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'3 - NTNU Calculations'!$J$91:$J$145</c:f>
              <c:numCache>
                <c:formatCode>General</c:formatCode>
                <c:ptCount val="55"/>
                <c:pt idx="0">
                  <c:v>0.3</c:v>
                </c:pt>
                <c:pt idx="1">
                  <c:v>0.35</c:v>
                </c:pt>
                <c:pt idx="2">
                  <c:v>0.4</c:v>
                </c:pt>
                <c:pt idx="3">
                  <c:v>0.45</c:v>
                </c:pt>
                <c:pt idx="4">
                  <c:v>0.5</c:v>
                </c:pt>
                <c:pt idx="5">
                  <c:v>0.55000000000000004</c:v>
                </c:pt>
                <c:pt idx="6">
                  <c:v>0.6</c:v>
                </c:pt>
                <c:pt idx="7">
                  <c:v>0.65</c:v>
                </c:pt>
                <c:pt idx="8">
                  <c:v>0.7</c:v>
                </c:pt>
                <c:pt idx="9">
                  <c:v>0.75</c:v>
                </c:pt>
                <c:pt idx="10">
                  <c:v>0.8</c:v>
                </c:pt>
                <c:pt idx="11">
                  <c:v>0.85</c:v>
                </c:pt>
                <c:pt idx="12">
                  <c:v>0.9</c:v>
                </c:pt>
                <c:pt idx="13">
                  <c:v>0.95</c:v>
                </c:pt>
                <c:pt idx="14">
                  <c:v>1</c:v>
                </c:pt>
                <c:pt idx="15">
                  <c:v>1.05</c:v>
                </c:pt>
                <c:pt idx="16">
                  <c:v>1.1000000000000001</c:v>
                </c:pt>
                <c:pt idx="17">
                  <c:v>1.1499999999999999</c:v>
                </c:pt>
                <c:pt idx="18">
                  <c:v>1.2</c:v>
                </c:pt>
                <c:pt idx="19">
                  <c:v>1.25</c:v>
                </c:pt>
                <c:pt idx="20">
                  <c:v>1.3</c:v>
                </c:pt>
                <c:pt idx="21">
                  <c:v>1.35</c:v>
                </c:pt>
                <c:pt idx="22">
                  <c:v>1.4</c:v>
                </c:pt>
                <c:pt idx="23">
                  <c:v>1.45</c:v>
                </c:pt>
                <c:pt idx="24">
                  <c:v>1.5</c:v>
                </c:pt>
                <c:pt idx="25">
                  <c:v>1.55</c:v>
                </c:pt>
                <c:pt idx="26">
                  <c:v>1.6</c:v>
                </c:pt>
                <c:pt idx="27">
                  <c:v>1.65</c:v>
                </c:pt>
                <c:pt idx="28">
                  <c:v>1.7</c:v>
                </c:pt>
                <c:pt idx="29">
                  <c:v>1.75</c:v>
                </c:pt>
                <c:pt idx="30">
                  <c:v>1.8</c:v>
                </c:pt>
                <c:pt idx="31">
                  <c:v>1.85</c:v>
                </c:pt>
                <c:pt idx="32">
                  <c:v>1.9</c:v>
                </c:pt>
                <c:pt idx="33">
                  <c:v>1.95</c:v>
                </c:pt>
                <c:pt idx="34">
                  <c:v>2</c:v>
                </c:pt>
                <c:pt idx="35">
                  <c:v>2.0499999999999998</c:v>
                </c:pt>
                <c:pt idx="36">
                  <c:v>2.1</c:v>
                </c:pt>
                <c:pt idx="37">
                  <c:v>2.15</c:v>
                </c:pt>
                <c:pt idx="38">
                  <c:v>2.2000000000000002</c:v>
                </c:pt>
                <c:pt idx="39">
                  <c:v>2.25</c:v>
                </c:pt>
                <c:pt idx="40">
                  <c:v>2.2999999999999998</c:v>
                </c:pt>
                <c:pt idx="41">
                  <c:v>2.35</c:v>
                </c:pt>
                <c:pt idx="42">
                  <c:v>2.4</c:v>
                </c:pt>
                <c:pt idx="43">
                  <c:v>2.4500000000000002</c:v>
                </c:pt>
                <c:pt idx="44">
                  <c:v>2.5</c:v>
                </c:pt>
                <c:pt idx="45">
                  <c:v>2.5499999999999998</c:v>
                </c:pt>
                <c:pt idx="46">
                  <c:v>2.6</c:v>
                </c:pt>
                <c:pt idx="47">
                  <c:v>2.65</c:v>
                </c:pt>
                <c:pt idx="48">
                  <c:v>2.7</c:v>
                </c:pt>
                <c:pt idx="49">
                  <c:v>2.75</c:v>
                </c:pt>
                <c:pt idx="50">
                  <c:v>2.8</c:v>
                </c:pt>
                <c:pt idx="51">
                  <c:v>2.85</c:v>
                </c:pt>
                <c:pt idx="52">
                  <c:v>2.9</c:v>
                </c:pt>
                <c:pt idx="53">
                  <c:v>2.95</c:v>
                </c:pt>
                <c:pt idx="54">
                  <c:v>3</c:v>
                </c:pt>
              </c:numCache>
            </c:numRef>
          </c:xVal>
          <c:yVal>
            <c:numRef>
              <c:f>'3 - NTNU Calculations'!$L$91:$L$145</c:f>
              <c:numCache>
                <c:formatCode>General</c:formatCode>
                <c:ptCount val="55"/>
                <c:pt idx="0">
                  <c:v>0.17832899999999996</c:v>
                </c:pt>
                <c:pt idx="1">
                  <c:v>0.38864475000000009</c:v>
                </c:pt>
                <c:pt idx="2">
                  <c:v>0.59321600000000019</c:v>
                </c:pt>
                <c:pt idx="3">
                  <c:v>0.79204275000000002</c:v>
                </c:pt>
                <c:pt idx="4">
                  <c:v>0.98512500000000025</c:v>
                </c:pt>
                <c:pt idx="5">
                  <c:v>1.1724627500000004</c:v>
                </c:pt>
                <c:pt idx="6">
                  <c:v>1.3540560000000001</c:v>
                </c:pt>
                <c:pt idx="7">
                  <c:v>1.5299047500000003</c:v>
                </c:pt>
                <c:pt idx="8">
                  <c:v>1.7000089999999999</c:v>
                </c:pt>
                <c:pt idx="9">
                  <c:v>1.8643687500000004</c:v>
                </c:pt>
                <c:pt idx="10">
                  <c:v>2.0229840000000001</c:v>
                </c:pt>
                <c:pt idx="11">
                  <c:v>2.1758547500000001</c:v>
                </c:pt>
                <c:pt idx="12">
                  <c:v>2.3229810000000004</c:v>
                </c:pt>
                <c:pt idx="13">
                  <c:v>2.4643627500000003</c:v>
                </c:pt>
                <c:pt idx="14">
                  <c:v>2.6</c:v>
                </c:pt>
                <c:pt idx="15">
                  <c:v>2.7015367500000003</c:v>
                </c:pt>
                <c:pt idx="16">
                  <c:v>2.8008070000000003</c:v>
                </c:pt>
                <c:pt idx="17">
                  <c:v>2.8978107500000001</c:v>
                </c:pt>
                <c:pt idx="18">
                  <c:v>2.9925480000000002</c:v>
                </c:pt>
                <c:pt idx="19">
                  <c:v>3.0850187500000006</c:v>
                </c:pt>
                <c:pt idx="20">
                  <c:v>3.1752229999999999</c:v>
                </c:pt>
                <c:pt idx="21">
                  <c:v>3.2631607499999999</c:v>
                </c:pt>
                <c:pt idx="22">
                  <c:v>3.3488320000000007</c:v>
                </c:pt>
                <c:pt idx="23">
                  <c:v>3.4322367499999999</c:v>
                </c:pt>
                <c:pt idx="24">
                  <c:v>3.5133749999999999</c:v>
                </c:pt>
                <c:pt idx="25">
                  <c:v>3.5922467500000002</c:v>
                </c:pt>
                <c:pt idx="26">
                  <c:v>3.6688519999999998</c:v>
                </c:pt>
                <c:pt idx="27">
                  <c:v>3.7431907500000001</c:v>
                </c:pt>
                <c:pt idx="28">
                  <c:v>3.8152630000000003</c:v>
                </c:pt>
                <c:pt idx="29">
                  <c:v>3.8850687499999998</c:v>
                </c:pt>
                <c:pt idx="30">
                  <c:v>3.9526080000000006</c:v>
                </c:pt>
                <c:pt idx="31">
                  <c:v>4.0178807499999998</c:v>
                </c:pt>
                <c:pt idx="32">
                  <c:v>4.0808869999999997</c:v>
                </c:pt>
                <c:pt idx="33">
                  <c:v>4.1416267500000004</c:v>
                </c:pt>
                <c:pt idx="34">
                  <c:v>4.2000999999999999</c:v>
                </c:pt>
                <c:pt idx="35">
                  <c:v>4.2563067500000002</c:v>
                </c:pt>
                <c:pt idx="36">
                  <c:v>4.3102470000000004</c:v>
                </c:pt>
                <c:pt idx="37">
                  <c:v>4.3619207500000003</c:v>
                </c:pt>
                <c:pt idx="38">
                  <c:v>4.4113280000000001</c:v>
                </c:pt>
                <c:pt idx="39">
                  <c:v>4.4584687500000006</c:v>
                </c:pt>
                <c:pt idx="40">
                  <c:v>4.5033430000000001</c:v>
                </c:pt>
                <c:pt idx="41">
                  <c:v>4.5459507500000003</c:v>
                </c:pt>
                <c:pt idx="42">
                  <c:v>4.5862920000000003</c:v>
                </c:pt>
                <c:pt idx="43">
                  <c:v>4.624366750000001</c:v>
                </c:pt>
                <c:pt idx="44">
                  <c:v>4.6601750000000006</c:v>
                </c:pt>
                <c:pt idx="45">
                  <c:v>4.6937167499999992</c:v>
                </c:pt>
                <c:pt idx="46">
                  <c:v>4.7249919999999994</c:v>
                </c:pt>
                <c:pt idx="47">
                  <c:v>4.7540007500000003</c:v>
                </c:pt>
                <c:pt idx="48">
                  <c:v>4.7807430000000002</c:v>
                </c:pt>
                <c:pt idx="49">
                  <c:v>4.8052187500000008</c:v>
                </c:pt>
                <c:pt idx="50">
                  <c:v>4.8274280000000012</c:v>
                </c:pt>
                <c:pt idx="51">
                  <c:v>4.8473707500000005</c:v>
                </c:pt>
                <c:pt idx="52">
                  <c:v>4.8650469999999997</c:v>
                </c:pt>
                <c:pt idx="53">
                  <c:v>4.8804567500000013</c:v>
                </c:pt>
                <c:pt idx="54">
                  <c:v>4.8935999999999993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F16-2046-BA9D-AAC7675D3CB8}"/>
            </c:ext>
          </c:extLst>
        </c:ser>
        <c:ser>
          <c:idx val="2"/>
          <c:order val="2"/>
          <c:tx>
            <c:strRef>
              <c:f>'3 - NTNU Calculations'!$M$84</c:f>
              <c:strCache>
                <c:ptCount val="1"/>
                <c:pt idx="0">
                  <c:v>i_0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'3 - NTNU Calculations'!$J$91:$J$145</c:f>
              <c:numCache>
                <c:formatCode>General</c:formatCode>
                <c:ptCount val="55"/>
                <c:pt idx="0">
                  <c:v>0.3</c:v>
                </c:pt>
                <c:pt idx="1">
                  <c:v>0.35</c:v>
                </c:pt>
                <c:pt idx="2">
                  <c:v>0.4</c:v>
                </c:pt>
                <c:pt idx="3">
                  <c:v>0.45</c:v>
                </c:pt>
                <c:pt idx="4">
                  <c:v>0.5</c:v>
                </c:pt>
                <c:pt idx="5">
                  <c:v>0.55000000000000004</c:v>
                </c:pt>
                <c:pt idx="6">
                  <c:v>0.6</c:v>
                </c:pt>
                <c:pt idx="7">
                  <c:v>0.65</c:v>
                </c:pt>
                <c:pt idx="8">
                  <c:v>0.7</c:v>
                </c:pt>
                <c:pt idx="9">
                  <c:v>0.75</c:v>
                </c:pt>
                <c:pt idx="10">
                  <c:v>0.8</c:v>
                </c:pt>
                <c:pt idx="11">
                  <c:v>0.85</c:v>
                </c:pt>
                <c:pt idx="12">
                  <c:v>0.9</c:v>
                </c:pt>
                <c:pt idx="13">
                  <c:v>0.95</c:v>
                </c:pt>
                <c:pt idx="14">
                  <c:v>1</c:v>
                </c:pt>
                <c:pt idx="15">
                  <c:v>1.05</c:v>
                </c:pt>
                <c:pt idx="16">
                  <c:v>1.1000000000000001</c:v>
                </c:pt>
                <c:pt idx="17">
                  <c:v>1.1499999999999999</c:v>
                </c:pt>
                <c:pt idx="18">
                  <c:v>1.2</c:v>
                </c:pt>
                <c:pt idx="19">
                  <c:v>1.25</c:v>
                </c:pt>
                <c:pt idx="20">
                  <c:v>1.3</c:v>
                </c:pt>
                <c:pt idx="21">
                  <c:v>1.35</c:v>
                </c:pt>
                <c:pt idx="22">
                  <c:v>1.4</c:v>
                </c:pt>
                <c:pt idx="23">
                  <c:v>1.45</c:v>
                </c:pt>
                <c:pt idx="24">
                  <c:v>1.5</c:v>
                </c:pt>
                <c:pt idx="25">
                  <c:v>1.55</c:v>
                </c:pt>
                <c:pt idx="26">
                  <c:v>1.6</c:v>
                </c:pt>
                <c:pt idx="27">
                  <c:v>1.65</c:v>
                </c:pt>
                <c:pt idx="28">
                  <c:v>1.7</c:v>
                </c:pt>
                <c:pt idx="29">
                  <c:v>1.75</c:v>
                </c:pt>
                <c:pt idx="30">
                  <c:v>1.8</c:v>
                </c:pt>
                <c:pt idx="31">
                  <c:v>1.85</c:v>
                </c:pt>
                <c:pt idx="32">
                  <c:v>1.9</c:v>
                </c:pt>
                <c:pt idx="33">
                  <c:v>1.95</c:v>
                </c:pt>
                <c:pt idx="34">
                  <c:v>2</c:v>
                </c:pt>
                <c:pt idx="35">
                  <c:v>2.0499999999999998</c:v>
                </c:pt>
                <c:pt idx="36">
                  <c:v>2.1</c:v>
                </c:pt>
                <c:pt idx="37">
                  <c:v>2.15</c:v>
                </c:pt>
                <c:pt idx="38">
                  <c:v>2.2000000000000002</c:v>
                </c:pt>
                <c:pt idx="39">
                  <c:v>2.25</c:v>
                </c:pt>
                <c:pt idx="40">
                  <c:v>2.2999999999999998</c:v>
                </c:pt>
                <c:pt idx="41">
                  <c:v>2.35</c:v>
                </c:pt>
                <c:pt idx="42">
                  <c:v>2.4</c:v>
                </c:pt>
                <c:pt idx="43">
                  <c:v>2.4500000000000002</c:v>
                </c:pt>
                <c:pt idx="44">
                  <c:v>2.5</c:v>
                </c:pt>
                <c:pt idx="45">
                  <c:v>2.5499999999999998</c:v>
                </c:pt>
                <c:pt idx="46">
                  <c:v>2.6</c:v>
                </c:pt>
                <c:pt idx="47">
                  <c:v>2.65</c:v>
                </c:pt>
                <c:pt idx="48">
                  <c:v>2.7</c:v>
                </c:pt>
                <c:pt idx="49">
                  <c:v>2.75</c:v>
                </c:pt>
                <c:pt idx="50">
                  <c:v>2.8</c:v>
                </c:pt>
                <c:pt idx="51">
                  <c:v>2.85</c:v>
                </c:pt>
                <c:pt idx="52">
                  <c:v>2.9</c:v>
                </c:pt>
                <c:pt idx="53">
                  <c:v>2.95</c:v>
                </c:pt>
                <c:pt idx="54">
                  <c:v>3</c:v>
                </c:pt>
              </c:numCache>
            </c:numRef>
          </c:xVal>
          <c:yVal>
            <c:numRef>
              <c:f>'3 - NTNU Calculations'!$M$91:$M$145</c:f>
              <c:numCache>
                <c:formatCode>General</c:formatCode>
                <c:ptCount val="55"/>
                <c:pt idx="0">
                  <c:v>0.62752499999999989</c:v>
                </c:pt>
                <c:pt idx="1">
                  <c:v>0.93901874999999979</c:v>
                </c:pt>
                <c:pt idx="2">
                  <c:v>1.2390999999999996</c:v>
                </c:pt>
                <c:pt idx="3">
                  <c:v>1.5277687499999999</c:v>
                </c:pt>
                <c:pt idx="4">
                  <c:v>1.8050249999999997</c:v>
                </c:pt>
                <c:pt idx="5">
                  <c:v>2.0708687499999994</c:v>
                </c:pt>
                <c:pt idx="6">
                  <c:v>2.3252999999999999</c:v>
                </c:pt>
                <c:pt idx="7">
                  <c:v>2.56831875</c:v>
                </c:pt>
                <c:pt idx="8">
                  <c:v>2.7999249999999996</c:v>
                </c:pt>
                <c:pt idx="9">
                  <c:v>3.0201187499999995</c:v>
                </c:pt>
                <c:pt idx="10">
                  <c:v>3.228899999999999</c:v>
                </c:pt>
                <c:pt idx="11">
                  <c:v>3.4262687499999998</c:v>
                </c:pt>
                <c:pt idx="12">
                  <c:v>3.6122249999999991</c:v>
                </c:pt>
                <c:pt idx="13">
                  <c:v>3.7867687499999998</c:v>
                </c:pt>
                <c:pt idx="14">
                  <c:v>3.9492000000000003</c:v>
                </c:pt>
                <c:pt idx="15">
                  <c:v>4.0500480000000003</c:v>
                </c:pt>
                <c:pt idx="16">
                  <c:v>4.1489519999999995</c:v>
                </c:pt>
                <c:pt idx="17">
                  <c:v>4.2459120000000006</c:v>
                </c:pt>
                <c:pt idx="18">
                  <c:v>4.3409279999999999</c:v>
                </c:pt>
                <c:pt idx="19">
                  <c:v>4.4340000000000002</c:v>
                </c:pt>
                <c:pt idx="20">
                  <c:v>4.5251280000000005</c:v>
                </c:pt>
                <c:pt idx="21">
                  <c:v>4.614312</c:v>
                </c:pt>
                <c:pt idx="22">
                  <c:v>4.7015520000000004</c:v>
                </c:pt>
                <c:pt idx="23">
                  <c:v>4.7868480000000009</c:v>
                </c:pt>
                <c:pt idx="24">
                  <c:v>4.8702000000000005</c:v>
                </c:pt>
                <c:pt idx="25">
                  <c:v>4.9516080000000002</c:v>
                </c:pt>
                <c:pt idx="26">
                  <c:v>5.031072</c:v>
                </c:pt>
                <c:pt idx="27">
                  <c:v>5.1085919999999998</c:v>
                </c:pt>
                <c:pt idx="28">
                  <c:v>5.1841680000000006</c:v>
                </c:pt>
                <c:pt idx="29">
                  <c:v>5.2578000000000005</c:v>
                </c:pt>
                <c:pt idx="30">
                  <c:v>5.3294879999999996</c:v>
                </c:pt>
                <c:pt idx="31">
                  <c:v>5.3992320000000005</c:v>
                </c:pt>
                <c:pt idx="32">
                  <c:v>5.4670319999999997</c:v>
                </c:pt>
                <c:pt idx="33">
                  <c:v>5.5328880000000007</c:v>
                </c:pt>
                <c:pt idx="34">
                  <c:v>5.5968</c:v>
                </c:pt>
                <c:pt idx="35">
                  <c:v>5.6587680000000002</c:v>
                </c:pt>
                <c:pt idx="36">
                  <c:v>5.7187920000000005</c:v>
                </c:pt>
                <c:pt idx="37">
                  <c:v>5.776872</c:v>
                </c:pt>
                <c:pt idx="38">
                  <c:v>5.8330080000000004</c:v>
                </c:pt>
                <c:pt idx="39">
                  <c:v>5.8872</c:v>
                </c:pt>
                <c:pt idx="40">
                  <c:v>5.9394480000000005</c:v>
                </c:pt>
                <c:pt idx="41">
                  <c:v>5.9897520000000002</c:v>
                </c:pt>
                <c:pt idx="42">
                  <c:v>6.0381119999999999</c:v>
                </c:pt>
                <c:pt idx="43">
                  <c:v>6.0845279999999997</c:v>
                </c:pt>
                <c:pt idx="44">
                  <c:v>6.1290000000000004</c:v>
                </c:pt>
                <c:pt idx="45">
                  <c:v>6.1715280000000003</c:v>
                </c:pt>
                <c:pt idx="46">
                  <c:v>6.2121120000000003</c:v>
                </c:pt>
                <c:pt idx="47">
                  <c:v>6.2507519999999994</c:v>
                </c:pt>
                <c:pt idx="48">
                  <c:v>6.2874480000000004</c:v>
                </c:pt>
                <c:pt idx="49">
                  <c:v>6.3222000000000005</c:v>
                </c:pt>
                <c:pt idx="50">
                  <c:v>6.3550080000000007</c:v>
                </c:pt>
                <c:pt idx="51">
                  <c:v>6.385872</c:v>
                </c:pt>
                <c:pt idx="52">
                  <c:v>6.4147920000000012</c:v>
                </c:pt>
                <c:pt idx="53">
                  <c:v>6.4417680000000006</c:v>
                </c:pt>
                <c:pt idx="54">
                  <c:v>6.4668000000000001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F16-2046-BA9D-AAC7675D3CB8}"/>
            </c:ext>
          </c:extLst>
        </c:ser>
        <c:ser>
          <c:idx val="3"/>
          <c:order val="3"/>
          <c:tx>
            <c:strRef>
              <c:f>'3 - NTNU Calculations'!$N$84</c:f>
              <c:strCache>
                <c:ptCount val="1"/>
                <c:pt idx="0">
                  <c:v>i_0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'3 - NTNU Calculations'!$J$91:$J$145</c:f>
              <c:numCache>
                <c:formatCode>General</c:formatCode>
                <c:ptCount val="55"/>
                <c:pt idx="0">
                  <c:v>0.3</c:v>
                </c:pt>
                <c:pt idx="1">
                  <c:v>0.35</c:v>
                </c:pt>
                <c:pt idx="2">
                  <c:v>0.4</c:v>
                </c:pt>
                <c:pt idx="3">
                  <c:v>0.45</c:v>
                </c:pt>
                <c:pt idx="4">
                  <c:v>0.5</c:v>
                </c:pt>
                <c:pt idx="5">
                  <c:v>0.55000000000000004</c:v>
                </c:pt>
                <c:pt idx="6">
                  <c:v>0.6</c:v>
                </c:pt>
                <c:pt idx="7">
                  <c:v>0.65</c:v>
                </c:pt>
                <c:pt idx="8">
                  <c:v>0.7</c:v>
                </c:pt>
                <c:pt idx="9">
                  <c:v>0.75</c:v>
                </c:pt>
                <c:pt idx="10">
                  <c:v>0.8</c:v>
                </c:pt>
                <c:pt idx="11">
                  <c:v>0.85</c:v>
                </c:pt>
                <c:pt idx="12">
                  <c:v>0.9</c:v>
                </c:pt>
                <c:pt idx="13">
                  <c:v>0.95</c:v>
                </c:pt>
                <c:pt idx="14">
                  <c:v>1</c:v>
                </c:pt>
                <c:pt idx="15">
                  <c:v>1.05</c:v>
                </c:pt>
                <c:pt idx="16">
                  <c:v>1.1000000000000001</c:v>
                </c:pt>
                <c:pt idx="17">
                  <c:v>1.1499999999999999</c:v>
                </c:pt>
                <c:pt idx="18">
                  <c:v>1.2</c:v>
                </c:pt>
                <c:pt idx="19">
                  <c:v>1.25</c:v>
                </c:pt>
                <c:pt idx="20">
                  <c:v>1.3</c:v>
                </c:pt>
                <c:pt idx="21">
                  <c:v>1.35</c:v>
                </c:pt>
                <c:pt idx="22">
                  <c:v>1.4</c:v>
                </c:pt>
                <c:pt idx="23">
                  <c:v>1.45</c:v>
                </c:pt>
                <c:pt idx="24">
                  <c:v>1.5</c:v>
                </c:pt>
                <c:pt idx="25">
                  <c:v>1.55</c:v>
                </c:pt>
                <c:pt idx="26">
                  <c:v>1.6</c:v>
                </c:pt>
                <c:pt idx="27">
                  <c:v>1.65</c:v>
                </c:pt>
                <c:pt idx="28">
                  <c:v>1.7</c:v>
                </c:pt>
                <c:pt idx="29">
                  <c:v>1.75</c:v>
                </c:pt>
                <c:pt idx="30">
                  <c:v>1.8</c:v>
                </c:pt>
                <c:pt idx="31">
                  <c:v>1.85</c:v>
                </c:pt>
                <c:pt idx="32">
                  <c:v>1.9</c:v>
                </c:pt>
                <c:pt idx="33">
                  <c:v>1.95</c:v>
                </c:pt>
                <c:pt idx="34">
                  <c:v>2</c:v>
                </c:pt>
                <c:pt idx="35">
                  <c:v>2.0499999999999998</c:v>
                </c:pt>
                <c:pt idx="36">
                  <c:v>2.1</c:v>
                </c:pt>
                <c:pt idx="37">
                  <c:v>2.15</c:v>
                </c:pt>
                <c:pt idx="38">
                  <c:v>2.2000000000000002</c:v>
                </c:pt>
                <c:pt idx="39">
                  <c:v>2.25</c:v>
                </c:pt>
                <c:pt idx="40">
                  <c:v>2.2999999999999998</c:v>
                </c:pt>
                <c:pt idx="41">
                  <c:v>2.35</c:v>
                </c:pt>
                <c:pt idx="42">
                  <c:v>2.4</c:v>
                </c:pt>
                <c:pt idx="43">
                  <c:v>2.4500000000000002</c:v>
                </c:pt>
                <c:pt idx="44">
                  <c:v>2.5</c:v>
                </c:pt>
                <c:pt idx="45">
                  <c:v>2.5499999999999998</c:v>
                </c:pt>
                <c:pt idx="46">
                  <c:v>2.6</c:v>
                </c:pt>
                <c:pt idx="47">
                  <c:v>2.65</c:v>
                </c:pt>
                <c:pt idx="48">
                  <c:v>2.7</c:v>
                </c:pt>
                <c:pt idx="49">
                  <c:v>2.75</c:v>
                </c:pt>
                <c:pt idx="50">
                  <c:v>2.8</c:v>
                </c:pt>
                <c:pt idx="51">
                  <c:v>2.85</c:v>
                </c:pt>
                <c:pt idx="52">
                  <c:v>2.9</c:v>
                </c:pt>
                <c:pt idx="53">
                  <c:v>2.95</c:v>
                </c:pt>
                <c:pt idx="54">
                  <c:v>3</c:v>
                </c:pt>
              </c:numCache>
            </c:numRef>
          </c:xVal>
          <c:yVal>
            <c:numRef>
              <c:f>'3 - NTNU Calculations'!$N$91:$N$145</c:f>
              <c:numCache>
                <c:formatCode>General</c:formatCode>
                <c:ptCount val="55"/>
                <c:pt idx="0">
                  <c:v>1.2081929999999992</c:v>
                </c:pt>
                <c:pt idx="1">
                  <c:v>1.7041682499999991</c:v>
                </c:pt>
                <c:pt idx="2">
                  <c:v>2.1724320000000001</c:v>
                </c:pt>
                <c:pt idx="3">
                  <c:v>2.6129842499999998</c:v>
                </c:pt>
                <c:pt idx="4">
                  <c:v>3.0258249999999998</c:v>
                </c:pt>
                <c:pt idx="5">
                  <c:v>3.4109542500000001</c:v>
                </c:pt>
                <c:pt idx="6">
                  <c:v>3.7683719999999989</c:v>
                </c:pt>
                <c:pt idx="7">
                  <c:v>4.0980782500000004</c:v>
                </c:pt>
                <c:pt idx="8">
                  <c:v>4.400072999999999</c:v>
                </c:pt>
                <c:pt idx="9">
                  <c:v>4.6743562500000007</c:v>
                </c:pt>
                <c:pt idx="10">
                  <c:v>4.920928</c:v>
                </c:pt>
                <c:pt idx="11">
                  <c:v>5.1397882500000005</c:v>
                </c:pt>
                <c:pt idx="12">
                  <c:v>5.3309370000000005</c:v>
                </c:pt>
                <c:pt idx="13">
                  <c:v>5.4943742499999999</c:v>
                </c:pt>
                <c:pt idx="14">
                  <c:v>5.6</c:v>
                </c:pt>
                <c:pt idx="15">
                  <c:v>5.7077367500000005</c:v>
                </c:pt>
                <c:pt idx="16">
                  <c:v>5.8136070000000002</c:v>
                </c:pt>
                <c:pt idx="17">
                  <c:v>5.9176107499999997</c:v>
                </c:pt>
                <c:pt idx="18">
                  <c:v>6.0197479999999999</c:v>
                </c:pt>
                <c:pt idx="19">
                  <c:v>6.1200187499999998</c:v>
                </c:pt>
                <c:pt idx="20">
                  <c:v>6.2184229999999996</c:v>
                </c:pt>
                <c:pt idx="21">
                  <c:v>6.31496075</c:v>
                </c:pt>
                <c:pt idx="22">
                  <c:v>6.4096320000000002</c:v>
                </c:pt>
                <c:pt idx="23">
                  <c:v>6.5024367500000002</c:v>
                </c:pt>
                <c:pt idx="24">
                  <c:v>6.593375</c:v>
                </c:pt>
                <c:pt idx="25">
                  <c:v>6.6824467499999995</c:v>
                </c:pt>
                <c:pt idx="26">
                  <c:v>6.7696519999999998</c:v>
                </c:pt>
                <c:pt idx="27">
                  <c:v>6.8549907499999998</c:v>
                </c:pt>
                <c:pt idx="28">
                  <c:v>6.9384629999999996</c:v>
                </c:pt>
                <c:pt idx="29">
                  <c:v>7.0200687499999992</c:v>
                </c:pt>
                <c:pt idx="30">
                  <c:v>7.0998080000000003</c:v>
                </c:pt>
                <c:pt idx="31">
                  <c:v>7.1776807500000004</c:v>
                </c:pt>
                <c:pt idx="32">
                  <c:v>7.2536870000000002</c:v>
                </c:pt>
                <c:pt idx="33">
                  <c:v>7.3278267499999998</c:v>
                </c:pt>
                <c:pt idx="34">
                  <c:v>7.4001000000000001</c:v>
                </c:pt>
                <c:pt idx="35">
                  <c:v>7.4705067500000002</c:v>
                </c:pt>
                <c:pt idx="36">
                  <c:v>7.5390470000000001</c:v>
                </c:pt>
                <c:pt idx="37">
                  <c:v>7.6057207499999997</c:v>
                </c:pt>
                <c:pt idx="38">
                  <c:v>7.670528</c:v>
                </c:pt>
                <c:pt idx="39">
                  <c:v>7.7334687500000001</c:v>
                </c:pt>
                <c:pt idx="40">
                  <c:v>7.7945429999999991</c:v>
                </c:pt>
                <c:pt idx="41">
                  <c:v>7.8537507499999997</c:v>
                </c:pt>
                <c:pt idx="42">
                  <c:v>7.911092</c:v>
                </c:pt>
                <c:pt idx="43">
                  <c:v>7.9665667499999993</c:v>
                </c:pt>
                <c:pt idx="44">
                  <c:v>8.0201750000000001</c:v>
                </c:pt>
                <c:pt idx="45">
                  <c:v>8.0719167499999998</c:v>
                </c:pt>
                <c:pt idx="46">
                  <c:v>8.1217919999999992</c:v>
                </c:pt>
                <c:pt idx="47">
                  <c:v>8.1698007500000003</c:v>
                </c:pt>
                <c:pt idx="48">
                  <c:v>8.2159429999999993</c:v>
                </c:pt>
                <c:pt idx="49">
                  <c:v>8.2602187499999999</c:v>
                </c:pt>
                <c:pt idx="50">
                  <c:v>8.3026280000000003</c:v>
                </c:pt>
                <c:pt idx="51">
                  <c:v>8.3431707499999987</c:v>
                </c:pt>
                <c:pt idx="52">
                  <c:v>8.3818470000000005</c:v>
                </c:pt>
                <c:pt idx="53">
                  <c:v>8.4186567500000002</c:v>
                </c:pt>
                <c:pt idx="54">
                  <c:v>8.4535999999999998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7F16-2046-BA9D-AAC7675D3CB8}"/>
            </c:ext>
          </c:extLst>
        </c:ser>
        <c:ser>
          <c:idx val="4"/>
          <c:order val="4"/>
          <c:tx>
            <c:strRef>
              <c:f>'3 - NTNU Calculations'!$O$84</c:f>
              <c:strCache>
                <c:ptCount val="1"/>
                <c:pt idx="0">
                  <c:v>i_0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5"/>
                </a:solidFill>
                <a:prstDash val="sysDot"/>
              </a:ln>
              <a:effectLst/>
            </c:spPr>
            <c:trendlineType val="log"/>
            <c:dispRSqr val="0"/>
            <c:dispEq val="0"/>
          </c:trendline>
          <c:xVal>
            <c:numRef>
              <c:f>'3 - NTNU Calculations'!$J$91:$J$145</c:f>
              <c:numCache>
                <c:formatCode>General</c:formatCode>
                <c:ptCount val="55"/>
                <c:pt idx="0">
                  <c:v>0.3</c:v>
                </c:pt>
                <c:pt idx="1">
                  <c:v>0.35</c:v>
                </c:pt>
                <c:pt idx="2">
                  <c:v>0.4</c:v>
                </c:pt>
                <c:pt idx="3">
                  <c:v>0.45</c:v>
                </c:pt>
                <c:pt idx="4">
                  <c:v>0.5</c:v>
                </c:pt>
                <c:pt idx="5">
                  <c:v>0.55000000000000004</c:v>
                </c:pt>
                <c:pt idx="6">
                  <c:v>0.6</c:v>
                </c:pt>
                <c:pt idx="7">
                  <c:v>0.65</c:v>
                </c:pt>
                <c:pt idx="8">
                  <c:v>0.7</c:v>
                </c:pt>
                <c:pt idx="9">
                  <c:v>0.75</c:v>
                </c:pt>
                <c:pt idx="10">
                  <c:v>0.8</c:v>
                </c:pt>
                <c:pt idx="11">
                  <c:v>0.85</c:v>
                </c:pt>
                <c:pt idx="12">
                  <c:v>0.9</c:v>
                </c:pt>
                <c:pt idx="13">
                  <c:v>0.95</c:v>
                </c:pt>
                <c:pt idx="14">
                  <c:v>1</c:v>
                </c:pt>
                <c:pt idx="15">
                  <c:v>1.05</c:v>
                </c:pt>
                <c:pt idx="16">
                  <c:v>1.1000000000000001</c:v>
                </c:pt>
                <c:pt idx="17">
                  <c:v>1.1499999999999999</c:v>
                </c:pt>
                <c:pt idx="18">
                  <c:v>1.2</c:v>
                </c:pt>
                <c:pt idx="19">
                  <c:v>1.25</c:v>
                </c:pt>
                <c:pt idx="20">
                  <c:v>1.3</c:v>
                </c:pt>
                <c:pt idx="21">
                  <c:v>1.35</c:v>
                </c:pt>
                <c:pt idx="22">
                  <c:v>1.4</c:v>
                </c:pt>
                <c:pt idx="23">
                  <c:v>1.45</c:v>
                </c:pt>
                <c:pt idx="24">
                  <c:v>1.5</c:v>
                </c:pt>
                <c:pt idx="25">
                  <c:v>1.55</c:v>
                </c:pt>
                <c:pt idx="26">
                  <c:v>1.6</c:v>
                </c:pt>
                <c:pt idx="27">
                  <c:v>1.65</c:v>
                </c:pt>
                <c:pt idx="28">
                  <c:v>1.7</c:v>
                </c:pt>
                <c:pt idx="29">
                  <c:v>1.75</c:v>
                </c:pt>
                <c:pt idx="30">
                  <c:v>1.8</c:v>
                </c:pt>
                <c:pt idx="31">
                  <c:v>1.85</c:v>
                </c:pt>
                <c:pt idx="32">
                  <c:v>1.9</c:v>
                </c:pt>
                <c:pt idx="33">
                  <c:v>1.95</c:v>
                </c:pt>
                <c:pt idx="34">
                  <c:v>2</c:v>
                </c:pt>
                <c:pt idx="35">
                  <c:v>2.0499999999999998</c:v>
                </c:pt>
                <c:pt idx="36">
                  <c:v>2.1</c:v>
                </c:pt>
                <c:pt idx="37">
                  <c:v>2.15</c:v>
                </c:pt>
                <c:pt idx="38">
                  <c:v>2.2000000000000002</c:v>
                </c:pt>
                <c:pt idx="39">
                  <c:v>2.25</c:v>
                </c:pt>
                <c:pt idx="40">
                  <c:v>2.2999999999999998</c:v>
                </c:pt>
                <c:pt idx="41">
                  <c:v>2.35</c:v>
                </c:pt>
                <c:pt idx="42">
                  <c:v>2.4</c:v>
                </c:pt>
                <c:pt idx="43">
                  <c:v>2.4500000000000002</c:v>
                </c:pt>
                <c:pt idx="44">
                  <c:v>2.5</c:v>
                </c:pt>
                <c:pt idx="45">
                  <c:v>2.5499999999999998</c:v>
                </c:pt>
                <c:pt idx="46">
                  <c:v>2.6</c:v>
                </c:pt>
                <c:pt idx="47">
                  <c:v>2.65</c:v>
                </c:pt>
                <c:pt idx="48">
                  <c:v>2.7</c:v>
                </c:pt>
                <c:pt idx="49">
                  <c:v>2.75</c:v>
                </c:pt>
                <c:pt idx="50">
                  <c:v>2.8</c:v>
                </c:pt>
                <c:pt idx="51">
                  <c:v>2.85</c:v>
                </c:pt>
                <c:pt idx="52">
                  <c:v>2.9</c:v>
                </c:pt>
                <c:pt idx="53">
                  <c:v>2.95</c:v>
                </c:pt>
                <c:pt idx="54">
                  <c:v>3</c:v>
                </c:pt>
              </c:numCache>
            </c:numRef>
          </c:xVal>
          <c:yVal>
            <c:numRef>
              <c:f>'3 - NTNU Calculations'!$O$91:$O$145</c:f>
              <c:numCache>
                <c:formatCode>General</c:formatCode>
                <c:ptCount val="55"/>
                <c:pt idx="0">
                  <c:v>2.1840109999999999</c:v>
                </c:pt>
                <c:pt idx="1">
                  <c:v>2.8683177499999992</c:v>
                </c:pt>
                <c:pt idx="2">
                  <c:v>3.5112639999999988</c:v>
                </c:pt>
                <c:pt idx="3">
                  <c:v>4.1128497500000005</c:v>
                </c:pt>
                <c:pt idx="4">
                  <c:v>4.673074999999999</c:v>
                </c:pt>
                <c:pt idx="5">
                  <c:v>5.1919397499999995</c:v>
                </c:pt>
                <c:pt idx="6">
                  <c:v>5.6694440000000004</c:v>
                </c:pt>
                <c:pt idx="7">
                  <c:v>6.1055877499999998</c:v>
                </c:pt>
                <c:pt idx="8">
                  <c:v>6.5003709999999995</c:v>
                </c:pt>
                <c:pt idx="9">
                  <c:v>6.8537937499999995</c:v>
                </c:pt>
                <c:pt idx="10">
                  <c:v>7.165855999999998</c:v>
                </c:pt>
                <c:pt idx="11">
                  <c:v>7.4365577500000004</c:v>
                </c:pt>
                <c:pt idx="12">
                  <c:v>7.6658990000000014</c:v>
                </c:pt>
                <c:pt idx="13">
                  <c:v>7.853879749999999</c:v>
                </c:pt>
                <c:pt idx="14">
                  <c:v>8</c:v>
                </c:pt>
                <c:pt idx="15">
                  <c:v>8.1065500000000004</c:v>
                </c:pt>
                <c:pt idx="16">
                  <c:v>8.2111999999999998</c:v>
                </c:pt>
                <c:pt idx="17">
                  <c:v>8.3139500000000002</c:v>
                </c:pt>
                <c:pt idx="18">
                  <c:v>8.4147999999999996</c:v>
                </c:pt>
                <c:pt idx="19">
                  <c:v>8.5137499999999999</c:v>
                </c:pt>
                <c:pt idx="20">
                  <c:v>8.6108000000000011</c:v>
                </c:pt>
                <c:pt idx="21">
                  <c:v>8.7059499999999996</c:v>
                </c:pt>
                <c:pt idx="22">
                  <c:v>8.799199999999999</c:v>
                </c:pt>
                <c:pt idx="23">
                  <c:v>8.8905499999999993</c:v>
                </c:pt>
                <c:pt idx="24">
                  <c:v>8.98</c:v>
                </c:pt>
                <c:pt idx="25">
                  <c:v>9.0675500000000007</c:v>
                </c:pt>
                <c:pt idx="26">
                  <c:v>9.1532</c:v>
                </c:pt>
                <c:pt idx="27">
                  <c:v>9.2369500000000002</c:v>
                </c:pt>
                <c:pt idx="28">
                  <c:v>9.3187999999999995</c:v>
                </c:pt>
                <c:pt idx="29">
                  <c:v>9.3987499999999997</c:v>
                </c:pt>
                <c:pt idx="30">
                  <c:v>9.4768000000000008</c:v>
                </c:pt>
                <c:pt idx="31">
                  <c:v>9.5529499999999992</c:v>
                </c:pt>
                <c:pt idx="32">
                  <c:v>9.6271999999999984</c:v>
                </c:pt>
                <c:pt idx="33">
                  <c:v>9.6995499999999986</c:v>
                </c:pt>
                <c:pt idx="34">
                  <c:v>9.77</c:v>
                </c:pt>
                <c:pt idx="35">
                  <c:v>9.8385499999999997</c:v>
                </c:pt>
                <c:pt idx="36">
                  <c:v>9.9052000000000007</c:v>
                </c:pt>
                <c:pt idx="37">
                  <c:v>9.9699500000000008</c:v>
                </c:pt>
                <c:pt idx="38">
                  <c:v>10.032800000000002</c:v>
                </c:pt>
                <c:pt idx="39">
                  <c:v>10.09375</c:v>
                </c:pt>
                <c:pt idx="40">
                  <c:v>10.152799999999999</c:v>
                </c:pt>
                <c:pt idx="41">
                  <c:v>10.209949999999999</c:v>
                </c:pt>
                <c:pt idx="42">
                  <c:v>10.2652</c:v>
                </c:pt>
                <c:pt idx="43">
                  <c:v>10.31855</c:v>
                </c:pt>
                <c:pt idx="44">
                  <c:v>10.370000000000001</c:v>
                </c:pt>
                <c:pt idx="45">
                  <c:v>10.419550000000001</c:v>
                </c:pt>
                <c:pt idx="46">
                  <c:v>10.4672</c:v>
                </c:pt>
                <c:pt idx="47">
                  <c:v>10.51295</c:v>
                </c:pt>
                <c:pt idx="48">
                  <c:v>10.556799999999999</c:v>
                </c:pt>
                <c:pt idx="49">
                  <c:v>10.598750000000001</c:v>
                </c:pt>
                <c:pt idx="50">
                  <c:v>10.6388</c:v>
                </c:pt>
                <c:pt idx="51">
                  <c:v>10.676949999999998</c:v>
                </c:pt>
                <c:pt idx="52">
                  <c:v>10.713200000000001</c:v>
                </c:pt>
                <c:pt idx="53">
                  <c:v>10.74755</c:v>
                </c:pt>
                <c:pt idx="54">
                  <c:v>10.780000000000001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7F16-2046-BA9D-AAC7675D3C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58439215"/>
        <c:axId val="1986270911"/>
      </c:scatterChart>
      <c:valAx>
        <c:axId val="205843921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MT"/>
          </a:p>
        </c:txPr>
        <c:crossAx val="1986270911"/>
        <c:crosses val="autoZero"/>
        <c:crossBetween val="midCat"/>
      </c:valAx>
      <c:valAx>
        <c:axId val="19862709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MT"/>
          </a:p>
        </c:txPr>
        <c:crossAx val="2058439215"/>
        <c:crosses val="autoZero"/>
        <c:crossBetween val="midCat"/>
        <c:majorUnit val="1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M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K_5 correction factor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M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'5 - Gehring Calculations'!$AG$8</c:f>
              <c:strCache>
                <c:ptCount val="1"/>
                <c:pt idx="0">
                  <c:v>well drillable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7776481835564053"/>
                  <c:y val="-0.1464491938507686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MT"/>
                </a:p>
              </c:txPr>
            </c:trendlineLbl>
          </c:trendline>
          <c:xVal>
            <c:numRef>
              <c:f>'5 - Gehring Calculations'!$AF$9:$AF$13</c:f>
              <c:numCache>
                <c:formatCode>General</c:formatCode>
                <c:ptCount val="5"/>
                <c:pt idx="0">
                  <c:v>65</c:v>
                </c:pt>
                <c:pt idx="1">
                  <c:v>70</c:v>
                </c:pt>
                <c:pt idx="2">
                  <c:v>75</c:v>
                </c:pt>
                <c:pt idx="3">
                  <c:v>80</c:v>
                </c:pt>
                <c:pt idx="4">
                  <c:v>85</c:v>
                </c:pt>
              </c:numCache>
            </c:numRef>
          </c:xVal>
          <c:yVal>
            <c:numRef>
              <c:f>'5 - Gehring Calculations'!$AG$9:$AG$13</c:f>
              <c:numCache>
                <c:formatCode>General</c:formatCode>
                <c:ptCount val="5"/>
                <c:pt idx="0">
                  <c:v>1.35</c:v>
                </c:pt>
                <c:pt idx="1">
                  <c:v>1.2</c:v>
                </c:pt>
                <c:pt idx="2">
                  <c:v>1.1499999999999999</c:v>
                </c:pt>
                <c:pt idx="3">
                  <c:v>1</c:v>
                </c:pt>
                <c:pt idx="4">
                  <c:v>0.95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89A-CC4F-81FD-7376EA0D8724}"/>
            </c:ext>
          </c:extLst>
        </c:ser>
        <c:ser>
          <c:idx val="1"/>
          <c:order val="1"/>
          <c:tx>
            <c:strRef>
              <c:f>'5 - Gehring Calculations'!$AH$8</c:f>
              <c:strCache>
                <c:ptCount val="1"/>
                <c:pt idx="0">
                  <c:v>not well drillable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7665391969407265"/>
                  <c:y val="-0.4594460369873120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MT"/>
                </a:p>
              </c:txPr>
            </c:trendlineLbl>
          </c:trendline>
          <c:xVal>
            <c:numRef>
              <c:f>'5 - Gehring Calculations'!$AF$9:$AF$13</c:f>
              <c:numCache>
                <c:formatCode>General</c:formatCode>
                <c:ptCount val="5"/>
                <c:pt idx="0">
                  <c:v>65</c:v>
                </c:pt>
                <c:pt idx="1">
                  <c:v>70</c:v>
                </c:pt>
                <c:pt idx="2">
                  <c:v>75</c:v>
                </c:pt>
                <c:pt idx="3">
                  <c:v>80</c:v>
                </c:pt>
                <c:pt idx="4">
                  <c:v>85</c:v>
                </c:pt>
              </c:numCache>
            </c:numRef>
          </c:xVal>
          <c:yVal>
            <c:numRef>
              <c:f>'5 - Gehring Calculations'!$AH$9:$AH$13</c:f>
              <c:numCache>
                <c:formatCode>General</c:formatCode>
                <c:ptCount val="5"/>
                <c:pt idx="0">
                  <c:v>1.55</c:v>
                </c:pt>
                <c:pt idx="1">
                  <c:v>1.35</c:v>
                </c:pt>
                <c:pt idx="2">
                  <c:v>1.19</c:v>
                </c:pt>
                <c:pt idx="3">
                  <c:v>1</c:v>
                </c:pt>
                <c:pt idx="4">
                  <c:v>0.85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89A-CC4F-81FD-7376EA0D87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7936896"/>
        <c:axId val="460769152"/>
      </c:scatterChart>
      <c:valAx>
        <c:axId val="487936896"/>
        <c:scaling>
          <c:orientation val="minMax"/>
          <c:max val="85"/>
          <c:min val="6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MT"/>
          </a:p>
        </c:txPr>
        <c:crossAx val="460769152"/>
        <c:crosses val="autoZero"/>
        <c:crossBetween val="midCat"/>
      </c:valAx>
      <c:valAx>
        <c:axId val="460769152"/>
        <c:scaling>
          <c:orientation val="minMax"/>
          <c:min val="0.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MT"/>
          </a:p>
        </c:txPr>
        <c:crossAx val="4879368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M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M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13" Type="http://schemas.openxmlformats.org/officeDocument/2006/relationships/image" Target="../media/image12.png"/><Relationship Id="rId18" Type="http://schemas.openxmlformats.org/officeDocument/2006/relationships/chart" Target="../charts/chart2.xml"/><Relationship Id="rId3" Type="http://schemas.openxmlformats.org/officeDocument/2006/relationships/image" Target="../media/image2.png"/><Relationship Id="rId21" Type="http://schemas.openxmlformats.org/officeDocument/2006/relationships/image" Target="../media/image18.jpeg"/><Relationship Id="rId7" Type="http://schemas.openxmlformats.org/officeDocument/2006/relationships/image" Target="../media/image6.png"/><Relationship Id="rId12" Type="http://schemas.openxmlformats.org/officeDocument/2006/relationships/image" Target="../media/image11.png"/><Relationship Id="rId17" Type="http://schemas.openxmlformats.org/officeDocument/2006/relationships/image" Target="../media/image16.png"/><Relationship Id="rId2" Type="http://schemas.openxmlformats.org/officeDocument/2006/relationships/image" Target="../media/image1.png"/><Relationship Id="rId16" Type="http://schemas.openxmlformats.org/officeDocument/2006/relationships/image" Target="../media/image15.png"/><Relationship Id="rId20" Type="http://schemas.openxmlformats.org/officeDocument/2006/relationships/image" Target="../media/image17.png"/><Relationship Id="rId1" Type="http://schemas.openxmlformats.org/officeDocument/2006/relationships/chart" Target="../charts/chart1.xml"/><Relationship Id="rId6" Type="http://schemas.openxmlformats.org/officeDocument/2006/relationships/image" Target="../media/image5.png"/><Relationship Id="rId11" Type="http://schemas.openxmlformats.org/officeDocument/2006/relationships/image" Target="../media/image10.png"/><Relationship Id="rId5" Type="http://schemas.openxmlformats.org/officeDocument/2006/relationships/image" Target="../media/image4.png"/><Relationship Id="rId15" Type="http://schemas.openxmlformats.org/officeDocument/2006/relationships/image" Target="../media/image14.png"/><Relationship Id="rId10" Type="http://schemas.openxmlformats.org/officeDocument/2006/relationships/image" Target="../media/image9.png"/><Relationship Id="rId19" Type="http://schemas.openxmlformats.org/officeDocument/2006/relationships/chart" Target="../charts/chart3.xml"/><Relationship Id="rId4" Type="http://schemas.openxmlformats.org/officeDocument/2006/relationships/image" Target="../media/image3.png"/><Relationship Id="rId9" Type="http://schemas.openxmlformats.org/officeDocument/2006/relationships/image" Target="../media/image8.png"/><Relationship Id="rId14" Type="http://schemas.openxmlformats.org/officeDocument/2006/relationships/image" Target="../media/image13.png"/><Relationship Id="rId22" Type="http://schemas.openxmlformats.org/officeDocument/2006/relationships/image" Target="../media/image19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image" Target="../media/image2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133735</xdr:colOff>
      <xdr:row>32</xdr:row>
      <xdr:rowOff>3366</xdr:rowOff>
    </xdr:from>
    <xdr:to>
      <xdr:col>13</xdr:col>
      <xdr:colOff>364213</xdr:colOff>
      <xdr:row>40</xdr:row>
      <xdr:rowOff>25255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DA35658-E368-9F46-BCDD-865475B20A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31</xdr:col>
      <xdr:colOff>793753</xdr:colOff>
      <xdr:row>3</xdr:row>
      <xdr:rowOff>196273</xdr:rowOff>
    </xdr:from>
    <xdr:to>
      <xdr:col>39</xdr:col>
      <xdr:colOff>81354</xdr:colOff>
      <xdr:row>295</xdr:row>
      <xdr:rowOff>124985</xdr:rowOff>
    </xdr:to>
    <xdr:grpSp>
      <xdr:nvGrpSpPr>
        <xdr:cNvPr id="20" name="Group 19">
          <a:extLst>
            <a:ext uri="{FF2B5EF4-FFF2-40B4-BE49-F238E27FC236}">
              <a16:creationId xmlns:a16="http://schemas.microsoft.com/office/drawing/2014/main" id="{8F612599-B0B3-4EC0-E90D-7EE4E40F3AE0}"/>
            </a:ext>
          </a:extLst>
        </xdr:cNvPr>
        <xdr:cNvGrpSpPr/>
      </xdr:nvGrpSpPr>
      <xdr:grpSpPr>
        <a:xfrm>
          <a:off x="34426856" y="820325"/>
          <a:ext cx="5856567" cy="60724488"/>
          <a:chOff x="40359471" y="10225138"/>
          <a:chExt cx="5906171" cy="61555413"/>
        </a:xfrm>
      </xdr:grpSpPr>
      <xdr:pic>
        <xdr:nvPicPr>
          <xdr:cNvPr id="4" name="Picture 3">
            <a:extLst>
              <a:ext uri="{FF2B5EF4-FFF2-40B4-BE49-F238E27FC236}">
                <a16:creationId xmlns:a16="http://schemas.microsoft.com/office/drawing/2014/main" id="{22E89725-E4B5-C020-BF8A-50C8CE61818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40419990" y="48900809"/>
            <a:ext cx="5783204" cy="7426417"/>
          </a:xfrm>
          <a:prstGeom prst="rect">
            <a:avLst/>
          </a:prstGeom>
        </xdr:spPr>
      </xdr:pic>
      <xdr:pic>
        <xdr:nvPicPr>
          <xdr:cNvPr id="6" name="Picture 5">
            <a:extLst>
              <a:ext uri="{FF2B5EF4-FFF2-40B4-BE49-F238E27FC236}">
                <a16:creationId xmlns:a16="http://schemas.microsoft.com/office/drawing/2014/main" id="{04DDBD32-B9FE-C64D-991B-5C67C21FA89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40359471" y="38100553"/>
            <a:ext cx="5777957" cy="3568361"/>
          </a:xfrm>
          <a:prstGeom prst="rect">
            <a:avLst/>
          </a:prstGeom>
        </xdr:spPr>
      </xdr:pic>
      <xdr:pic>
        <xdr:nvPicPr>
          <xdr:cNvPr id="9" name="Picture 8">
            <a:extLst>
              <a:ext uri="{FF2B5EF4-FFF2-40B4-BE49-F238E27FC236}">
                <a16:creationId xmlns:a16="http://schemas.microsoft.com/office/drawing/2014/main" id="{B31BBD82-30CF-EB4F-949C-EE14B9A97AA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40398098" y="30714925"/>
            <a:ext cx="5765493" cy="7202353"/>
          </a:xfrm>
          <a:prstGeom prst="rect">
            <a:avLst/>
          </a:prstGeom>
        </xdr:spPr>
      </xdr:pic>
      <xdr:pic>
        <xdr:nvPicPr>
          <xdr:cNvPr id="10" name="Picture 9">
            <a:extLst>
              <a:ext uri="{FF2B5EF4-FFF2-40B4-BE49-F238E27FC236}">
                <a16:creationId xmlns:a16="http://schemas.microsoft.com/office/drawing/2014/main" id="{99386D5D-CEC6-C349-A00D-CA00CBBFBE0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40469418" y="56560784"/>
            <a:ext cx="5730130" cy="7539450"/>
          </a:xfrm>
          <a:prstGeom prst="rect">
            <a:avLst/>
          </a:prstGeom>
        </xdr:spPr>
      </xdr:pic>
      <xdr:pic>
        <xdr:nvPicPr>
          <xdr:cNvPr id="11" name="Picture 10">
            <a:extLst>
              <a:ext uri="{FF2B5EF4-FFF2-40B4-BE49-F238E27FC236}">
                <a16:creationId xmlns:a16="http://schemas.microsoft.com/office/drawing/2014/main" id="{9F3E7FFD-473A-8E47-8AB0-F130BC04FF7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/>
          <a:stretch>
            <a:fillRect/>
          </a:stretch>
        </xdr:blipFill>
        <xdr:spPr>
          <a:xfrm>
            <a:off x="40427365" y="64216565"/>
            <a:ext cx="5838277" cy="3301547"/>
          </a:xfrm>
          <a:prstGeom prst="rect">
            <a:avLst/>
          </a:prstGeom>
        </xdr:spPr>
      </xdr:pic>
      <xdr:pic>
        <xdr:nvPicPr>
          <xdr:cNvPr id="12" name="Picture 11">
            <a:extLst>
              <a:ext uri="{FF2B5EF4-FFF2-40B4-BE49-F238E27FC236}">
                <a16:creationId xmlns:a16="http://schemas.microsoft.com/office/drawing/2014/main" id="{C152576A-F3D6-0846-A20C-91CFF585A64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/>
          <a:stretch>
            <a:fillRect/>
          </a:stretch>
        </xdr:blipFill>
        <xdr:spPr>
          <a:xfrm>
            <a:off x="40456534" y="67704901"/>
            <a:ext cx="5778689" cy="4075650"/>
          </a:xfrm>
          <a:prstGeom prst="rect">
            <a:avLst/>
          </a:prstGeom>
        </xdr:spPr>
      </xdr:pic>
      <xdr:pic>
        <xdr:nvPicPr>
          <xdr:cNvPr id="14" name="Picture 13">
            <a:extLst>
              <a:ext uri="{FF2B5EF4-FFF2-40B4-BE49-F238E27FC236}">
                <a16:creationId xmlns:a16="http://schemas.microsoft.com/office/drawing/2014/main" id="{A3CD91EC-181B-5352-5656-02EEE3AD500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/>
          <a:stretch>
            <a:fillRect/>
          </a:stretch>
        </xdr:blipFill>
        <xdr:spPr>
          <a:xfrm>
            <a:off x="40375603" y="23175417"/>
            <a:ext cx="5798175" cy="3284457"/>
          </a:xfrm>
          <a:prstGeom prst="rect">
            <a:avLst/>
          </a:prstGeom>
        </xdr:spPr>
      </xdr:pic>
      <xdr:pic>
        <xdr:nvPicPr>
          <xdr:cNvPr id="15" name="Picture 14">
            <a:extLst>
              <a:ext uri="{FF2B5EF4-FFF2-40B4-BE49-F238E27FC236}">
                <a16:creationId xmlns:a16="http://schemas.microsoft.com/office/drawing/2014/main" id="{4E9F0E88-BB86-FBBF-DBC9-7435C7524CE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/>
          <a:stretch>
            <a:fillRect/>
          </a:stretch>
        </xdr:blipFill>
        <xdr:spPr>
          <a:xfrm>
            <a:off x="40398097" y="26729997"/>
            <a:ext cx="5765478" cy="3641309"/>
          </a:xfrm>
          <a:prstGeom prst="rect">
            <a:avLst/>
          </a:prstGeom>
        </xdr:spPr>
      </xdr:pic>
      <xdr:pic>
        <xdr:nvPicPr>
          <xdr:cNvPr id="16" name="Picture 15">
            <a:extLst>
              <a:ext uri="{FF2B5EF4-FFF2-40B4-BE49-F238E27FC236}">
                <a16:creationId xmlns:a16="http://schemas.microsoft.com/office/drawing/2014/main" id="{AB58AB9A-5910-C44C-A217-CD4582DB8C8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/>
          <a:stretch>
            <a:fillRect/>
          </a:stretch>
        </xdr:blipFill>
        <xdr:spPr>
          <a:xfrm>
            <a:off x="40366800" y="41861249"/>
            <a:ext cx="5816583" cy="6787138"/>
          </a:xfrm>
          <a:prstGeom prst="rect">
            <a:avLst/>
          </a:prstGeom>
        </xdr:spPr>
      </xdr:pic>
      <xdr:pic>
        <xdr:nvPicPr>
          <xdr:cNvPr id="18" name="Picture 17">
            <a:extLst>
              <a:ext uri="{FF2B5EF4-FFF2-40B4-BE49-F238E27FC236}">
                <a16:creationId xmlns:a16="http://schemas.microsoft.com/office/drawing/2014/main" id="{316BC8BE-B312-7346-3049-83514E53B4F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/>
          <a:stretch>
            <a:fillRect/>
          </a:stretch>
        </xdr:blipFill>
        <xdr:spPr>
          <a:xfrm>
            <a:off x="40385443" y="10225138"/>
            <a:ext cx="5786528" cy="8031427"/>
          </a:xfrm>
          <a:prstGeom prst="rect">
            <a:avLst/>
          </a:prstGeom>
        </xdr:spPr>
      </xdr:pic>
      <xdr:pic>
        <xdr:nvPicPr>
          <xdr:cNvPr id="19" name="Picture 18">
            <a:extLst>
              <a:ext uri="{FF2B5EF4-FFF2-40B4-BE49-F238E27FC236}">
                <a16:creationId xmlns:a16="http://schemas.microsoft.com/office/drawing/2014/main" id="{F33C8F59-5F0F-372C-52BA-B39C093C11E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"/>
          <a:stretch>
            <a:fillRect/>
          </a:stretch>
        </xdr:blipFill>
        <xdr:spPr>
          <a:xfrm>
            <a:off x="40374186" y="18592657"/>
            <a:ext cx="5841935" cy="4303143"/>
          </a:xfrm>
          <a:prstGeom prst="rect">
            <a:avLst/>
          </a:prstGeom>
        </xdr:spPr>
      </xdr:pic>
    </xdr:grpSp>
    <xdr:clientData/>
  </xdr:twoCellAnchor>
  <xdr:twoCellAnchor editAs="oneCell">
    <xdr:from>
      <xdr:col>39</xdr:col>
      <xdr:colOff>812801</xdr:colOff>
      <xdr:row>185</xdr:row>
      <xdr:rowOff>84667</xdr:rowOff>
    </xdr:from>
    <xdr:to>
      <xdr:col>44</xdr:col>
      <xdr:colOff>4577</xdr:colOff>
      <xdr:row>189</xdr:row>
      <xdr:rowOff>170998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E68799E6-2A51-F749-855C-A8263ED2DA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40978668" y="38980534"/>
          <a:ext cx="3340442" cy="899131"/>
        </a:xfrm>
        <a:prstGeom prst="rect">
          <a:avLst/>
        </a:prstGeom>
      </xdr:spPr>
    </xdr:pic>
    <xdr:clientData/>
  </xdr:twoCellAnchor>
  <xdr:twoCellAnchor editAs="oneCell">
    <xdr:from>
      <xdr:col>39</xdr:col>
      <xdr:colOff>804333</xdr:colOff>
      <xdr:row>151</xdr:row>
      <xdr:rowOff>97367</xdr:rowOff>
    </xdr:from>
    <xdr:to>
      <xdr:col>49</xdr:col>
      <xdr:colOff>784160</xdr:colOff>
      <xdr:row>172</xdr:row>
      <xdr:rowOff>176697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2DE031FC-304E-3B47-B231-F80249282E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0970200" y="32084434"/>
          <a:ext cx="8277160" cy="4346530"/>
        </a:xfrm>
        <a:prstGeom prst="rect">
          <a:avLst/>
        </a:prstGeom>
      </xdr:spPr>
    </xdr:pic>
    <xdr:clientData/>
  </xdr:twoCellAnchor>
  <xdr:twoCellAnchor editAs="oneCell">
    <xdr:from>
      <xdr:col>40</xdr:col>
      <xdr:colOff>118533</xdr:colOff>
      <xdr:row>196</xdr:row>
      <xdr:rowOff>80433</xdr:rowOff>
    </xdr:from>
    <xdr:to>
      <xdr:col>43</xdr:col>
      <xdr:colOff>16361</xdr:colOff>
      <xdr:row>199</xdr:row>
      <xdr:rowOff>114014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41EC962E-0A6E-7147-9507-BA461FD798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41139533" y="40237833"/>
          <a:ext cx="2382410" cy="643181"/>
        </a:xfrm>
        <a:prstGeom prst="rect">
          <a:avLst/>
        </a:prstGeom>
      </xdr:spPr>
    </xdr:pic>
    <xdr:clientData/>
  </xdr:twoCellAnchor>
  <xdr:twoCellAnchor>
    <xdr:from>
      <xdr:col>39</xdr:col>
      <xdr:colOff>778933</xdr:colOff>
      <xdr:row>97</xdr:row>
      <xdr:rowOff>26275</xdr:rowOff>
    </xdr:from>
    <xdr:to>
      <xdr:col>49</xdr:col>
      <xdr:colOff>404014</xdr:colOff>
      <xdr:row>132</xdr:row>
      <xdr:rowOff>136709</xdr:rowOff>
    </xdr:to>
    <xdr:grpSp>
      <xdr:nvGrpSpPr>
        <xdr:cNvPr id="26" name="Group 25">
          <a:extLst>
            <a:ext uri="{FF2B5EF4-FFF2-40B4-BE49-F238E27FC236}">
              <a16:creationId xmlns:a16="http://schemas.microsoft.com/office/drawing/2014/main" id="{5F43AAA4-EE59-E755-FD58-DD13A8F19ED9}"/>
            </a:ext>
          </a:extLst>
        </xdr:cNvPr>
        <xdr:cNvGrpSpPr/>
      </xdr:nvGrpSpPr>
      <xdr:grpSpPr>
        <a:xfrm>
          <a:off x="40981002" y="20258689"/>
          <a:ext cx="7836288" cy="7391037"/>
          <a:chOff x="47063623" y="30222319"/>
          <a:chExt cx="5823654" cy="5310400"/>
        </a:xfrm>
      </xdr:grpSpPr>
      <xdr:pic>
        <xdr:nvPicPr>
          <xdr:cNvPr id="24" name="Picture 23">
            <a:extLst>
              <a:ext uri="{FF2B5EF4-FFF2-40B4-BE49-F238E27FC236}">
                <a16:creationId xmlns:a16="http://schemas.microsoft.com/office/drawing/2014/main" id="{56D73A93-ED77-AB40-8DD8-79FDA238AE9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6"/>
          <a:stretch>
            <a:fillRect/>
          </a:stretch>
        </xdr:blipFill>
        <xdr:spPr>
          <a:xfrm>
            <a:off x="47063623" y="30222319"/>
            <a:ext cx="5800586" cy="2770401"/>
          </a:xfrm>
          <a:prstGeom prst="rect">
            <a:avLst/>
          </a:prstGeom>
        </xdr:spPr>
      </xdr:pic>
      <xdr:pic>
        <xdr:nvPicPr>
          <xdr:cNvPr id="25" name="Picture 24">
            <a:extLst>
              <a:ext uri="{FF2B5EF4-FFF2-40B4-BE49-F238E27FC236}">
                <a16:creationId xmlns:a16="http://schemas.microsoft.com/office/drawing/2014/main" id="{763FE48B-ABCB-E14C-AA9B-8DFB1885FAE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"/>
          <a:stretch>
            <a:fillRect/>
          </a:stretch>
        </xdr:blipFill>
        <xdr:spPr>
          <a:xfrm>
            <a:off x="47075719" y="33043886"/>
            <a:ext cx="5811558" cy="2488833"/>
          </a:xfrm>
          <a:prstGeom prst="rect">
            <a:avLst/>
          </a:prstGeom>
        </xdr:spPr>
      </xdr:pic>
    </xdr:grpSp>
    <xdr:clientData/>
  </xdr:twoCellAnchor>
  <xdr:twoCellAnchor>
    <xdr:from>
      <xdr:col>12</xdr:col>
      <xdr:colOff>406400</xdr:colOff>
      <xdr:row>57</xdr:row>
      <xdr:rowOff>0</xdr:rowOff>
    </xdr:from>
    <xdr:to>
      <xdr:col>18</xdr:col>
      <xdr:colOff>604155</xdr:colOff>
      <xdr:row>72</xdr:row>
      <xdr:rowOff>103035</xdr:rowOff>
    </xdr:to>
    <xdr:graphicFrame macro="">
      <xdr:nvGraphicFramePr>
        <xdr:cNvPr id="27" name="Chart 26">
          <a:extLst>
            <a:ext uri="{FF2B5EF4-FFF2-40B4-BE49-F238E27FC236}">
              <a16:creationId xmlns:a16="http://schemas.microsoft.com/office/drawing/2014/main" id="{CA29B8AC-2E13-9D4B-9DA0-CDBE564C1D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oneCellAnchor>
    <xdr:from>
      <xdr:col>10</xdr:col>
      <xdr:colOff>0</xdr:colOff>
      <xdr:row>115</xdr:row>
      <xdr:rowOff>0</xdr:rowOff>
    </xdr:from>
    <xdr:ext cx="304800" cy="304799"/>
    <xdr:sp macro="" textlink="">
      <xdr:nvSpPr>
        <xdr:cNvPr id="28" name="AutoShape 2" descr="1 Critical thrust as a function of the equivalent fracturing factor.  ">
          <a:extLst>
            <a:ext uri="{FF2B5EF4-FFF2-40B4-BE49-F238E27FC236}">
              <a16:creationId xmlns:a16="http://schemas.microsoft.com/office/drawing/2014/main" id="{4AA7E7A7-2393-BB43-A0F5-62BEE4B045AA}"/>
            </a:ext>
          </a:extLst>
        </xdr:cNvPr>
        <xdr:cNvSpPr>
          <a:spLocks noChangeAspect="1" noChangeArrowheads="1"/>
        </xdr:cNvSpPr>
      </xdr:nvSpPr>
      <xdr:spPr bwMode="auto">
        <a:xfrm>
          <a:off x="28473400" y="21082000"/>
          <a:ext cx="304800" cy="3047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15</xdr:col>
      <xdr:colOff>467578</xdr:colOff>
      <xdr:row>80</xdr:row>
      <xdr:rowOff>193368</xdr:rowOff>
    </xdr:from>
    <xdr:to>
      <xdr:col>25</xdr:col>
      <xdr:colOff>57901</xdr:colOff>
      <xdr:row>143</xdr:row>
      <xdr:rowOff>152400</xdr:rowOff>
    </xdr:to>
    <xdr:graphicFrame macro="">
      <xdr:nvGraphicFramePr>
        <xdr:cNvPr id="29" name="Chart 28">
          <a:extLst>
            <a:ext uri="{FF2B5EF4-FFF2-40B4-BE49-F238E27FC236}">
              <a16:creationId xmlns:a16="http://schemas.microsoft.com/office/drawing/2014/main" id="{51B2A207-1B06-9C4A-916E-E8021D2662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 editAs="oneCell">
    <xdr:from>
      <xdr:col>50</xdr:col>
      <xdr:colOff>43792</xdr:colOff>
      <xdr:row>97</xdr:row>
      <xdr:rowOff>43794</xdr:rowOff>
    </xdr:from>
    <xdr:to>
      <xdr:col>59</xdr:col>
      <xdr:colOff>206618</xdr:colOff>
      <xdr:row>118</xdr:row>
      <xdr:rowOff>5622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19BBDFE1-1242-C244-B016-4915255B20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49427815" y="21166668"/>
          <a:ext cx="7651447" cy="4247930"/>
        </a:xfrm>
        <a:prstGeom prst="rect">
          <a:avLst/>
        </a:prstGeom>
      </xdr:spPr>
    </xdr:pic>
    <xdr:clientData/>
  </xdr:twoCellAnchor>
  <xdr:twoCellAnchor editAs="oneCell">
    <xdr:from>
      <xdr:col>41</xdr:col>
      <xdr:colOff>42759</xdr:colOff>
      <xdr:row>23</xdr:row>
      <xdr:rowOff>828</xdr:rowOff>
    </xdr:from>
    <xdr:to>
      <xdr:col>46</xdr:col>
      <xdr:colOff>41639</xdr:colOff>
      <xdr:row>42</xdr:row>
      <xdr:rowOff>173493</xdr:rowOff>
    </xdr:to>
    <xdr:pic>
      <xdr:nvPicPr>
        <xdr:cNvPr id="31" name="Picture 30" descr="SciELO - Brasil - Determination of Drilling Rate Index Based on Rock  Strength Using Regression Analysis Determination of Drilling Rate Index  Based on Rock Strength Using Regression Analysis">
          <a:extLst>
            <a:ext uri="{FF2B5EF4-FFF2-40B4-BE49-F238E27FC236}">
              <a16:creationId xmlns:a16="http://schemas.microsoft.com/office/drawing/2014/main" id="{53C8B5FC-503B-4849-8D3D-E5CB6AE509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619644" y="4789353"/>
          <a:ext cx="4162815" cy="412840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41</xdr:col>
      <xdr:colOff>20820</xdr:colOff>
      <xdr:row>3</xdr:row>
      <xdr:rowOff>187377</xdr:rowOff>
    </xdr:from>
    <xdr:to>
      <xdr:col>46</xdr:col>
      <xdr:colOff>578</xdr:colOff>
      <xdr:row>20</xdr:row>
      <xdr:rowOff>29698</xdr:rowOff>
    </xdr:to>
    <xdr:pic>
      <xdr:nvPicPr>
        <xdr:cNvPr id="32" name="Picture 31" descr="Tunnel Boring Machine related tests">
          <a:extLst>
            <a:ext uri="{FF2B5EF4-FFF2-40B4-BE49-F238E27FC236}">
              <a16:creationId xmlns:a16="http://schemas.microsoft.com/office/drawing/2014/main" id="{E2390D9F-147E-1A49-87B8-1CE6158E06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597705" y="811967"/>
          <a:ext cx="4122295" cy="36067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44</xdr:col>
      <xdr:colOff>47414</xdr:colOff>
      <xdr:row>5</xdr:row>
      <xdr:rowOff>188596</xdr:rowOff>
    </xdr:from>
    <xdr:ext cx="3277418" cy="2591650"/>
    <xdr:pic>
      <xdr:nvPicPr>
        <xdr:cNvPr id="2" name="Picture 1">
          <a:extLst>
            <a:ext uri="{FF2B5EF4-FFF2-40B4-BE49-F238E27FC236}">
              <a16:creationId xmlns:a16="http://schemas.microsoft.com/office/drawing/2014/main" id="{CD992700-F49F-AE47-B26C-124AB9A5F4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285814" y="1204596"/>
          <a:ext cx="3277418" cy="2591650"/>
        </a:xfrm>
        <a:prstGeom prst="rect">
          <a:avLst/>
        </a:prstGeom>
      </xdr:spPr>
    </xdr:pic>
    <xdr:clientData/>
  </xdr:oneCellAnchor>
  <xdr:twoCellAnchor>
    <xdr:from>
      <xdr:col>35</xdr:col>
      <xdr:colOff>6680</xdr:colOff>
      <xdr:row>6</xdr:row>
      <xdr:rowOff>331</xdr:rowOff>
    </xdr:from>
    <xdr:to>
      <xdr:col>42</xdr:col>
      <xdr:colOff>583354</xdr:colOff>
      <xdr:row>21</xdr:row>
      <xdr:rowOff>41488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D63D60C-50ED-6B74-95DC-F0E143095FE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2D74B5-594D-8542-9825-6A01212124FF}">
  <dimension ref="A1"/>
  <sheetViews>
    <sheetView workbookViewId="0">
      <selection activeCell="F8" sqref="D8:F10"/>
    </sheetView>
  </sheetViews>
  <sheetFormatPr baseColWidth="10" defaultRowHeight="16" x14ac:dyDescent="0.2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292EB2-23A6-0242-87AF-F5EB8FAB62F1}">
  <dimension ref="B2:AC37"/>
  <sheetViews>
    <sheetView topLeftCell="V1" zoomScale="119" workbookViewId="0">
      <selection activeCell="AA22" sqref="AA22"/>
    </sheetView>
  </sheetViews>
  <sheetFormatPr baseColWidth="10" defaultRowHeight="16" x14ac:dyDescent="0.2"/>
  <cols>
    <col min="3" max="3" width="32.6640625" bestFit="1" customWidth="1"/>
    <col min="4" max="4" width="12.5" bestFit="1" customWidth="1"/>
    <col min="5" max="5" width="13.5" bestFit="1" customWidth="1"/>
    <col min="6" max="6" width="9" bestFit="1" customWidth="1"/>
    <col min="7" max="7" width="31.5" bestFit="1" customWidth="1"/>
    <col min="10" max="10" width="12.5" bestFit="1" customWidth="1"/>
    <col min="11" max="11" width="25.5" bestFit="1" customWidth="1"/>
    <col min="18" max="18" width="21.83203125" bestFit="1" customWidth="1"/>
    <col min="22" max="22" width="63.5" bestFit="1" customWidth="1"/>
    <col min="25" max="25" width="37.5" bestFit="1" customWidth="1"/>
    <col min="26" max="26" width="10.1640625" bestFit="1" customWidth="1"/>
    <col min="27" max="27" width="15" bestFit="1" customWidth="1"/>
    <col min="28" max="28" width="9" bestFit="1" customWidth="1"/>
    <col min="29" max="29" width="38.33203125" bestFit="1" customWidth="1"/>
  </cols>
  <sheetData>
    <row r="2" spans="2:29" ht="31" x14ac:dyDescent="0.35">
      <c r="B2" s="168" t="s">
        <v>183</v>
      </c>
      <c r="C2" s="169"/>
      <c r="D2" s="169"/>
      <c r="E2" s="169"/>
      <c r="F2" s="169"/>
      <c r="G2" s="170"/>
      <c r="J2" s="168" t="s">
        <v>184</v>
      </c>
      <c r="K2" s="169"/>
      <c r="L2" s="169"/>
      <c r="M2" s="169"/>
      <c r="N2" s="169"/>
      <c r="O2" s="170"/>
      <c r="R2" s="168" t="s">
        <v>185</v>
      </c>
      <c r="S2" s="169"/>
      <c r="T2" s="169"/>
      <c r="U2" s="169"/>
      <c r="V2" s="170"/>
      <c r="Y2" s="168" t="s">
        <v>193</v>
      </c>
      <c r="Z2" s="169"/>
      <c r="AA2" s="169"/>
      <c r="AB2" s="169"/>
      <c r="AC2" s="170"/>
    </row>
    <row r="3" spans="2:29" x14ac:dyDescent="0.2">
      <c r="B3" s="29"/>
      <c r="C3" s="43" t="s">
        <v>10</v>
      </c>
      <c r="D3" s="7" t="s">
        <v>62</v>
      </c>
      <c r="E3" s="7" t="s">
        <v>35</v>
      </c>
      <c r="F3" s="7" t="s">
        <v>7</v>
      </c>
      <c r="G3" s="8" t="s">
        <v>73</v>
      </c>
      <c r="J3" s="29"/>
      <c r="K3" s="7" t="s">
        <v>10</v>
      </c>
      <c r="L3" s="23" t="s">
        <v>62</v>
      </c>
      <c r="M3" s="7" t="s">
        <v>35</v>
      </c>
      <c r="N3" s="7" t="s">
        <v>7</v>
      </c>
      <c r="O3" s="44" t="s">
        <v>73</v>
      </c>
      <c r="R3" s="6" t="s">
        <v>10</v>
      </c>
      <c r="S3" s="23" t="s">
        <v>62</v>
      </c>
      <c r="T3" s="7" t="s">
        <v>35</v>
      </c>
      <c r="U3" s="7" t="s">
        <v>7</v>
      </c>
      <c r="V3" s="44" t="s">
        <v>73</v>
      </c>
      <c r="Y3" s="6" t="s">
        <v>10</v>
      </c>
      <c r="Z3" s="23" t="s">
        <v>62</v>
      </c>
      <c r="AA3" s="7" t="s">
        <v>35</v>
      </c>
      <c r="AB3" s="7" t="s">
        <v>7</v>
      </c>
      <c r="AC3" s="44" t="s">
        <v>73</v>
      </c>
    </row>
    <row r="4" spans="2:29" ht="17" x14ac:dyDescent="0.2">
      <c r="B4" s="173" t="s">
        <v>188</v>
      </c>
      <c r="C4" s="45" t="s">
        <v>251</v>
      </c>
      <c r="D4" s="10" t="s">
        <v>96</v>
      </c>
      <c r="E4" s="103">
        <v>4</v>
      </c>
      <c r="F4" s="10" t="s">
        <v>41</v>
      </c>
      <c r="G4" s="37"/>
      <c r="J4" s="165" t="s">
        <v>260</v>
      </c>
      <c r="K4" s="52" t="s">
        <v>257</v>
      </c>
      <c r="L4" s="35" t="s">
        <v>263</v>
      </c>
      <c r="M4" s="53">
        <v>75</v>
      </c>
      <c r="N4" s="10" t="s">
        <v>180</v>
      </c>
      <c r="O4" s="37"/>
      <c r="R4" s="60" t="s">
        <v>129</v>
      </c>
      <c r="S4" s="1" t="s">
        <v>379</v>
      </c>
      <c r="T4" s="19">
        <v>18</v>
      </c>
      <c r="U4" s="1" t="s">
        <v>30</v>
      </c>
      <c r="V4" s="28" t="s">
        <v>380</v>
      </c>
      <c r="W4" s="1"/>
      <c r="Y4" s="88" t="s">
        <v>452</v>
      </c>
      <c r="Z4" s="142" t="s">
        <v>6</v>
      </c>
      <c r="AA4" s="156">
        <v>175</v>
      </c>
      <c r="AB4" s="142" t="s">
        <v>116</v>
      </c>
      <c r="AC4" s="101"/>
    </row>
    <row r="5" spans="2:29" ht="16" customHeight="1" x14ac:dyDescent="0.2">
      <c r="B5" s="174"/>
      <c r="C5" s="46" t="s">
        <v>39</v>
      </c>
      <c r="D5" s="2" t="s">
        <v>448</v>
      </c>
      <c r="E5" s="104">
        <v>7440</v>
      </c>
      <c r="F5" s="2" t="s">
        <v>40</v>
      </c>
      <c r="G5" s="28"/>
      <c r="J5" s="166"/>
      <c r="K5" s="48" t="s">
        <v>259</v>
      </c>
      <c r="L5" s="1" t="s">
        <v>268</v>
      </c>
      <c r="M5" s="19">
        <v>5</v>
      </c>
      <c r="N5" s="2" t="s">
        <v>180</v>
      </c>
      <c r="O5" s="28"/>
      <c r="R5" s="70" t="s">
        <v>318</v>
      </c>
      <c r="S5" s="1" t="s">
        <v>319</v>
      </c>
      <c r="T5" s="133" t="str">
        <f>'4 - CSM Calculations'!K15</f>
        <v>PASS</v>
      </c>
      <c r="U5" s="1" t="s">
        <v>4</v>
      </c>
      <c r="V5" s="28" t="s">
        <v>430</v>
      </c>
      <c r="Y5" s="70" t="s">
        <v>206</v>
      </c>
      <c r="Z5" s="64" t="s">
        <v>49</v>
      </c>
      <c r="AA5" s="143">
        <v>80</v>
      </c>
      <c r="AB5" s="64" t="s">
        <v>30</v>
      </c>
      <c r="AC5" s="102" t="s">
        <v>207</v>
      </c>
    </row>
    <row r="6" spans="2:29" ht="16" customHeight="1" x14ac:dyDescent="0.2">
      <c r="B6" s="174"/>
      <c r="C6" s="46" t="s">
        <v>287</v>
      </c>
      <c r="D6" s="1" t="s">
        <v>426</v>
      </c>
      <c r="E6" s="105">
        <v>0.05</v>
      </c>
      <c r="F6" s="1" t="s">
        <v>5</v>
      </c>
      <c r="G6" s="28"/>
      <c r="J6" s="166"/>
      <c r="K6" s="48" t="s">
        <v>258</v>
      </c>
      <c r="L6" s="1" t="s">
        <v>267</v>
      </c>
      <c r="M6" s="19">
        <v>15</v>
      </c>
      <c r="N6" s="2" t="s">
        <v>180</v>
      </c>
      <c r="O6" s="28"/>
      <c r="R6" s="60" t="s">
        <v>126</v>
      </c>
      <c r="S6" s="1" t="s">
        <v>6</v>
      </c>
      <c r="T6" s="19">
        <v>90</v>
      </c>
      <c r="U6" s="1" t="s">
        <v>116</v>
      </c>
      <c r="V6" s="28" t="s">
        <v>311</v>
      </c>
      <c r="Y6" s="70" t="s">
        <v>212</v>
      </c>
      <c r="Z6" s="64" t="s">
        <v>195</v>
      </c>
      <c r="AA6" s="64">
        <f>'5 - Gehring Calculations'!AG43</f>
        <v>799</v>
      </c>
      <c r="AB6" s="64" t="s">
        <v>4</v>
      </c>
      <c r="AC6" s="102"/>
    </row>
    <row r="7" spans="2:29" ht="16" customHeight="1" x14ac:dyDescent="0.2">
      <c r="B7" s="174"/>
      <c r="C7" s="46" t="s">
        <v>51</v>
      </c>
      <c r="D7" s="2" t="s">
        <v>441</v>
      </c>
      <c r="E7" s="106">
        <f>E5*(1-E6)</f>
        <v>7068</v>
      </c>
      <c r="F7" s="2" t="s">
        <v>40</v>
      </c>
      <c r="G7" s="28"/>
      <c r="J7" s="167"/>
      <c r="K7" s="54" t="s">
        <v>15</v>
      </c>
      <c r="L7" s="30" t="s">
        <v>67</v>
      </c>
      <c r="M7" s="51" t="s">
        <v>26</v>
      </c>
      <c r="N7" s="30"/>
      <c r="O7" s="99"/>
      <c r="R7" s="60" t="s">
        <v>125</v>
      </c>
      <c r="S7" s="1" t="s">
        <v>111</v>
      </c>
      <c r="T7" s="19">
        <v>9</v>
      </c>
      <c r="U7" s="1" t="s">
        <v>116</v>
      </c>
      <c r="V7" s="28" t="s">
        <v>312</v>
      </c>
      <c r="Y7" s="70" t="s">
        <v>211</v>
      </c>
      <c r="Z7" s="64" t="s">
        <v>58</v>
      </c>
      <c r="AA7" s="64">
        <f>'5 - Gehring Calculations'!AH43</f>
        <v>0.99</v>
      </c>
      <c r="AB7" s="64" t="s">
        <v>4</v>
      </c>
      <c r="AC7" s="102"/>
    </row>
    <row r="8" spans="2:29" ht="17" x14ac:dyDescent="0.2">
      <c r="B8" s="175"/>
      <c r="C8" s="50" t="s">
        <v>307</v>
      </c>
      <c r="D8" s="30" t="s">
        <v>308</v>
      </c>
      <c r="E8" s="107">
        <v>5000</v>
      </c>
      <c r="F8" s="30" t="s">
        <v>41</v>
      </c>
      <c r="G8" s="32"/>
      <c r="J8" s="165" t="s">
        <v>261</v>
      </c>
      <c r="K8" s="52" t="s">
        <v>12</v>
      </c>
      <c r="L8" s="35" t="s">
        <v>269</v>
      </c>
      <c r="M8" s="53"/>
      <c r="N8" s="10" t="s">
        <v>180</v>
      </c>
      <c r="O8" s="37"/>
      <c r="R8" s="61"/>
      <c r="S8" s="1"/>
      <c r="T8" s="2"/>
      <c r="U8" s="2"/>
      <c r="V8" s="62"/>
      <c r="Y8" s="70" t="s">
        <v>225</v>
      </c>
      <c r="Z8" s="64" t="s">
        <v>141</v>
      </c>
      <c r="AA8" s="143">
        <v>200</v>
      </c>
      <c r="AB8" s="64" t="s">
        <v>38</v>
      </c>
      <c r="AC8" s="102"/>
    </row>
    <row r="9" spans="2:29" ht="17" x14ac:dyDescent="0.2">
      <c r="B9" s="173" t="s">
        <v>189</v>
      </c>
      <c r="C9" s="45" t="s">
        <v>33</v>
      </c>
      <c r="D9" s="10" t="s">
        <v>91</v>
      </c>
      <c r="E9" s="103">
        <v>31</v>
      </c>
      <c r="F9" s="10" t="s">
        <v>3</v>
      </c>
      <c r="G9" s="11"/>
      <c r="J9" s="166"/>
      <c r="K9" s="48" t="s">
        <v>13</v>
      </c>
      <c r="L9" s="1" t="s">
        <v>264</v>
      </c>
      <c r="M9" s="19"/>
      <c r="N9" s="2" t="s">
        <v>180</v>
      </c>
      <c r="O9" s="28"/>
      <c r="R9" s="60" t="s">
        <v>137</v>
      </c>
      <c r="S9" s="1" t="s">
        <v>124</v>
      </c>
      <c r="T9" s="19">
        <v>0</v>
      </c>
      <c r="U9" s="1"/>
      <c r="V9" s="28" t="s">
        <v>313</v>
      </c>
      <c r="Y9" s="89" t="s">
        <v>226</v>
      </c>
      <c r="Z9" s="49" t="s">
        <v>9</v>
      </c>
      <c r="AA9" s="154">
        <f>T11</f>
        <v>9.6560000000000006</v>
      </c>
      <c r="AB9" s="140" t="s">
        <v>180</v>
      </c>
      <c r="AC9" s="141" t="s">
        <v>449</v>
      </c>
    </row>
    <row r="10" spans="2:29" ht="16" customHeight="1" x14ac:dyDescent="0.2">
      <c r="B10" s="174"/>
      <c r="C10" s="46" t="s">
        <v>34</v>
      </c>
      <c r="D10" s="2" t="s">
        <v>97</v>
      </c>
      <c r="E10" s="104">
        <v>17</v>
      </c>
      <c r="F10" s="2" t="s">
        <v>36</v>
      </c>
      <c r="G10" s="13"/>
      <c r="J10" s="166"/>
      <c r="K10" s="48" t="s">
        <v>14</v>
      </c>
      <c r="L10" s="1" t="s">
        <v>270</v>
      </c>
      <c r="M10" s="19"/>
      <c r="N10" s="2" t="s">
        <v>180</v>
      </c>
      <c r="O10" s="28"/>
      <c r="R10" s="63" t="s">
        <v>134</v>
      </c>
      <c r="S10" s="30" t="s">
        <v>121</v>
      </c>
      <c r="T10" s="51"/>
      <c r="U10" s="30"/>
      <c r="V10" s="32"/>
      <c r="Y10" s="88" t="s">
        <v>477</v>
      </c>
      <c r="Z10" s="142" t="s">
        <v>478</v>
      </c>
      <c r="AA10" s="227" t="s">
        <v>473</v>
      </c>
      <c r="AB10" s="142" t="s">
        <v>4</v>
      </c>
      <c r="AC10" s="228" t="s">
        <v>479</v>
      </c>
    </row>
    <row r="11" spans="2:29" ht="16" customHeight="1" x14ac:dyDescent="0.2">
      <c r="B11" s="174"/>
      <c r="C11" s="46" t="s">
        <v>34</v>
      </c>
      <c r="D11" s="2" t="s">
        <v>97</v>
      </c>
      <c r="E11" s="106">
        <f>CONVERT(E10,"in","mm")</f>
        <v>431.8</v>
      </c>
      <c r="F11" s="2" t="s">
        <v>30</v>
      </c>
      <c r="G11" s="13" t="s">
        <v>53</v>
      </c>
      <c r="J11" s="167"/>
      <c r="K11" s="54" t="s">
        <v>15</v>
      </c>
      <c r="L11" s="30" t="s">
        <v>67</v>
      </c>
      <c r="M11" s="51"/>
      <c r="N11" s="30"/>
      <c r="O11" s="99"/>
      <c r="R11" s="134" t="s">
        <v>11</v>
      </c>
      <c r="S11" s="135" t="s">
        <v>9</v>
      </c>
      <c r="T11" s="136">
        <v>9.6560000000000006</v>
      </c>
      <c r="U11" s="135" t="s">
        <v>180</v>
      </c>
      <c r="V11" s="137" t="s">
        <v>447</v>
      </c>
      <c r="Y11" s="68" t="s">
        <v>218</v>
      </c>
      <c r="Z11" s="229" t="s">
        <v>214</v>
      </c>
      <c r="AA11" s="143">
        <v>1</v>
      </c>
      <c r="AB11" s="229" t="s">
        <v>4</v>
      </c>
      <c r="AC11" s="117" t="s">
        <v>235</v>
      </c>
    </row>
    <row r="12" spans="2:29" ht="16" customHeight="1" x14ac:dyDescent="0.2">
      <c r="B12" s="174"/>
      <c r="C12" s="46" t="s">
        <v>128</v>
      </c>
      <c r="D12" s="2" t="s">
        <v>187</v>
      </c>
      <c r="E12" s="106">
        <f>E11/2</f>
        <v>215.9</v>
      </c>
      <c r="F12" s="2" t="s">
        <v>30</v>
      </c>
      <c r="G12" s="13"/>
      <c r="J12" s="165" t="s">
        <v>262</v>
      </c>
      <c r="K12" s="52" t="s">
        <v>12</v>
      </c>
      <c r="L12" s="35" t="s">
        <v>272</v>
      </c>
      <c r="M12" s="53"/>
      <c r="N12" s="10" t="s">
        <v>180</v>
      </c>
      <c r="O12" s="37"/>
      <c r="R12" s="56" t="s">
        <v>411</v>
      </c>
      <c r="S12" s="171" t="s">
        <v>412</v>
      </c>
      <c r="T12" s="171"/>
      <c r="U12" s="171"/>
      <c r="V12" s="172"/>
      <c r="Y12" s="68" t="s">
        <v>218</v>
      </c>
      <c r="Z12" s="229" t="s">
        <v>215</v>
      </c>
      <c r="AA12" s="143">
        <v>1</v>
      </c>
      <c r="AB12" s="229" t="s">
        <v>4</v>
      </c>
      <c r="AC12" s="117" t="s">
        <v>233</v>
      </c>
    </row>
    <row r="13" spans="2:29" ht="17" x14ac:dyDescent="0.2">
      <c r="B13" s="174"/>
      <c r="C13" s="46" t="s">
        <v>37</v>
      </c>
      <c r="D13" s="1" t="s">
        <v>442</v>
      </c>
      <c r="E13" s="106">
        <f>E5/E9</f>
        <v>240</v>
      </c>
      <c r="F13" s="2" t="s">
        <v>38</v>
      </c>
      <c r="G13" s="28"/>
      <c r="J13" s="166"/>
      <c r="K13" s="48" t="s">
        <v>13</v>
      </c>
      <c r="L13" s="1" t="s">
        <v>273</v>
      </c>
      <c r="M13" s="19"/>
      <c r="N13" s="2" t="s">
        <v>180</v>
      </c>
      <c r="O13" s="28"/>
      <c r="Y13" s="70" t="s">
        <v>454</v>
      </c>
      <c r="Z13" s="230" t="s">
        <v>237</v>
      </c>
      <c r="AA13" s="143">
        <v>3500</v>
      </c>
      <c r="AB13" s="229" t="s">
        <v>242</v>
      </c>
      <c r="AC13" s="157" t="s">
        <v>245</v>
      </c>
    </row>
    <row r="14" spans="2:29" ht="17" x14ac:dyDescent="0.2">
      <c r="B14" s="174"/>
      <c r="C14" s="46" t="s">
        <v>48</v>
      </c>
      <c r="D14" s="2" t="s">
        <v>49</v>
      </c>
      <c r="E14" s="106">
        <f>(E4*1000/2)/E9</f>
        <v>64.516129032258064</v>
      </c>
      <c r="F14" s="2" t="s">
        <v>30</v>
      </c>
      <c r="G14" s="13" t="s">
        <v>52</v>
      </c>
      <c r="J14" s="166"/>
      <c r="K14" s="48" t="s">
        <v>14</v>
      </c>
      <c r="L14" s="1" t="s">
        <v>265</v>
      </c>
      <c r="M14" s="19"/>
      <c r="N14" s="2" t="s">
        <v>180</v>
      </c>
      <c r="O14" s="55"/>
      <c r="Y14" s="89" t="s">
        <v>458</v>
      </c>
      <c r="Z14" s="140" t="s">
        <v>459</v>
      </c>
      <c r="AA14" s="231">
        <v>4</v>
      </c>
      <c r="AB14" s="140" t="s">
        <v>41</v>
      </c>
      <c r="AC14" s="141"/>
    </row>
    <row r="15" spans="2:29" ht="16" customHeight="1" x14ac:dyDescent="0.2">
      <c r="B15" s="174"/>
      <c r="C15" s="46" t="s">
        <v>133</v>
      </c>
      <c r="D15" s="2" t="s">
        <v>127</v>
      </c>
      <c r="E15" s="105">
        <v>25</v>
      </c>
      <c r="F15" s="1" t="s">
        <v>30</v>
      </c>
      <c r="G15" s="28"/>
      <c r="J15" s="167"/>
      <c r="K15" s="54" t="s">
        <v>15</v>
      </c>
      <c r="L15" s="30" t="s">
        <v>67</v>
      </c>
      <c r="M15" s="51"/>
      <c r="N15" s="30"/>
      <c r="O15" s="99"/>
    </row>
    <row r="16" spans="2:29" ht="16" customHeight="1" x14ac:dyDescent="0.2">
      <c r="B16" s="174"/>
      <c r="C16" s="46" t="s">
        <v>191</v>
      </c>
      <c r="D16" s="1" t="s">
        <v>442</v>
      </c>
      <c r="E16" s="105"/>
      <c r="F16" s="2" t="s">
        <v>40</v>
      </c>
      <c r="G16" s="13"/>
      <c r="J16" s="66"/>
      <c r="K16" s="158" t="s">
        <v>276</v>
      </c>
      <c r="L16" s="35" t="s">
        <v>66</v>
      </c>
      <c r="M16" s="53">
        <v>1</v>
      </c>
      <c r="N16" s="35" t="s">
        <v>4</v>
      </c>
      <c r="O16" s="37"/>
      <c r="Y16" s="64"/>
      <c r="Z16" s="64"/>
      <c r="AA16" s="64"/>
      <c r="AB16" s="64"/>
      <c r="AC16" s="64"/>
    </row>
    <row r="17" spans="2:15" ht="16" customHeight="1" x14ac:dyDescent="0.2">
      <c r="B17" s="175"/>
      <c r="C17" s="50" t="s">
        <v>156</v>
      </c>
      <c r="D17" s="30" t="s">
        <v>154</v>
      </c>
      <c r="E17" s="107">
        <v>150</v>
      </c>
      <c r="F17" s="30" t="s">
        <v>155</v>
      </c>
      <c r="G17" s="16" t="s">
        <v>298</v>
      </c>
      <c r="J17" s="159" t="s">
        <v>411</v>
      </c>
      <c r="K17" s="176" t="s">
        <v>427</v>
      </c>
      <c r="L17" s="176"/>
      <c r="M17" s="176"/>
      <c r="N17" s="176"/>
      <c r="O17" s="177"/>
    </row>
    <row r="18" spans="2:15" x14ac:dyDescent="0.2">
      <c r="B18" s="165" t="s">
        <v>190</v>
      </c>
      <c r="C18" s="45" t="s">
        <v>162</v>
      </c>
      <c r="D18" s="10" t="s">
        <v>0</v>
      </c>
      <c r="E18" s="103">
        <v>4.0999999999999996</v>
      </c>
      <c r="F18" s="10" t="s">
        <v>4</v>
      </c>
      <c r="G18" s="11"/>
      <c r="J18" s="63"/>
      <c r="K18" s="178" t="s">
        <v>483</v>
      </c>
      <c r="L18" s="178"/>
      <c r="M18" s="178"/>
      <c r="N18" s="178"/>
      <c r="O18" s="179"/>
    </row>
    <row r="19" spans="2:15" x14ac:dyDescent="0.2">
      <c r="B19" s="166"/>
      <c r="C19" s="46" t="s">
        <v>296</v>
      </c>
      <c r="D19" s="1" t="s">
        <v>1</v>
      </c>
      <c r="E19" s="105">
        <v>27.16</v>
      </c>
      <c r="F19" s="1" t="s">
        <v>5</v>
      </c>
      <c r="G19" s="13"/>
    </row>
    <row r="20" spans="2:15" x14ac:dyDescent="0.2">
      <c r="B20" s="166"/>
      <c r="C20" s="46" t="s">
        <v>297</v>
      </c>
      <c r="D20" s="1" t="s">
        <v>2</v>
      </c>
      <c r="E20" s="105">
        <v>1.74</v>
      </c>
      <c r="F20" s="1" t="s">
        <v>256</v>
      </c>
      <c r="G20" s="28"/>
    </row>
    <row r="21" spans="2:15" x14ac:dyDescent="0.2">
      <c r="B21" s="166"/>
      <c r="C21" s="46" t="s">
        <v>440</v>
      </c>
      <c r="D21" s="1" t="s">
        <v>54</v>
      </c>
      <c r="E21" s="105"/>
      <c r="F21" s="1" t="s">
        <v>4</v>
      </c>
      <c r="G21" s="28"/>
    </row>
    <row r="22" spans="2:15" x14ac:dyDescent="0.2">
      <c r="B22" s="166"/>
      <c r="C22" s="46" t="s">
        <v>93</v>
      </c>
      <c r="D22" s="1" t="s">
        <v>94</v>
      </c>
      <c r="E22" s="104">
        <v>45</v>
      </c>
      <c r="F22" s="1" t="s">
        <v>5</v>
      </c>
      <c r="G22" s="13"/>
    </row>
    <row r="23" spans="2:15" x14ac:dyDescent="0.2">
      <c r="B23" s="166"/>
      <c r="C23" s="46" t="s">
        <v>347</v>
      </c>
      <c r="D23" s="1" t="s">
        <v>292</v>
      </c>
      <c r="E23" s="138" t="e">
        <f>13.84*((E20/(E21))^0.3847)</f>
        <v>#DIV/0!</v>
      </c>
      <c r="F23" s="1" t="s">
        <v>4</v>
      </c>
      <c r="G23" s="28"/>
    </row>
    <row r="24" spans="2:15" x14ac:dyDescent="0.2">
      <c r="B24" s="166"/>
      <c r="C24" s="46" t="s">
        <v>443</v>
      </c>
      <c r="D24" s="1" t="s">
        <v>293</v>
      </c>
      <c r="E24" s="138">
        <f>(2.681*(E18^2))+(-34.319*E18)+(111.09)</f>
        <v>15.44971000000001</v>
      </c>
      <c r="F24" s="1" t="s">
        <v>4</v>
      </c>
      <c r="G24" s="28"/>
    </row>
    <row r="25" spans="2:15" x14ac:dyDescent="0.2">
      <c r="B25" s="166"/>
      <c r="C25" s="46" t="s">
        <v>420</v>
      </c>
      <c r="D25" s="1" t="s">
        <v>295</v>
      </c>
      <c r="E25" s="105">
        <f>E24</f>
        <v>15.44971000000001</v>
      </c>
      <c r="F25" s="1" t="s">
        <v>4</v>
      </c>
      <c r="G25" s="47" t="s">
        <v>435</v>
      </c>
    </row>
    <row r="26" spans="2:15" x14ac:dyDescent="0.2">
      <c r="B26" s="166"/>
      <c r="C26" s="46" t="s">
        <v>374</v>
      </c>
      <c r="D26" s="1" t="s">
        <v>375</v>
      </c>
      <c r="E26" s="108">
        <v>1</v>
      </c>
      <c r="F26" s="1" t="s">
        <v>5</v>
      </c>
      <c r="G26" s="28"/>
    </row>
    <row r="27" spans="2:15" x14ac:dyDescent="0.2">
      <c r="B27" s="166"/>
      <c r="C27" s="46" t="s">
        <v>176</v>
      </c>
      <c r="D27" s="2" t="s">
        <v>177</v>
      </c>
      <c r="E27" s="104">
        <v>140</v>
      </c>
      <c r="F27" s="2" t="s">
        <v>179</v>
      </c>
      <c r="G27" s="28"/>
    </row>
    <row r="28" spans="2:15" x14ac:dyDescent="0.2">
      <c r="B28" s="166"/>
      <c r="C28" t="s">
        <v>126</v>
      </c>
      <c r="D28" s="1" t="s">
        <v>6</v>
      </c>
      <c r="E28" s="138">
        <f>'1 - Input Parameters'!T6</f>
        <v>90</v>
      </c>
      <c r="F28" s="1" t="s">
        <v>116</v>
      </c>
      <c r="G28" s="28"/>
    </row>
    <row r="29" spans="2:15" x14ac:dyDescent="0.2">
      <c r="B29" s="167"/>
      <c r="C29" s="49"/>
      <c r="D29" s="30" t="s">
        <v>346</v>
      </c>
      <c r="E29" s="109">
        <f>'3 - NTNU Calculations'!E10</f>
        <v>1.8694672079692491</v>
      </c>
      <c r="F29" s="30"/>
      <c r="G29" s="32"/>
    </row>
    <row r="30" spans="2:15" ht="16" customHeight="1" x14ac:dyDescent="0.2">
      <c r="B30" s="1"/>
    </row>
    <row r="31" spans="2:15" x14ac:dyDescent="0.2">
      <c r="J31" s="3"/>
      <c r="K31" s="1"/>
      <c r="L31" s="1"/>
      <c r="M31" s="1"/>
      <c r="N31" s="1"/>
    </row>
    <row r="33" spans="2:14" x14ac:dyDescent="0.2">
      <c r="C33" s="39"/>
      <c r="D33" s="1"/>
      <c r="E33" s="1"/>
      <c r="F33" s="1"/>
      <c r="G33" s="1"/>
    </row>
    <row r="34" spans="2:14" x14ac:dyDescent="0.2">
      <c r="B34" s="1"/>
      <c r="C34" s="39"/>
      <c r="D34" s="1"/>
      <c r="E34" s="1"/>
      <c r="F34" s="1"/>
      <c r="G34" s="1"/>
    </row>
    <row r="36" spans="2:14" x14ac:dyDescent="0.2">
      <c r="J36" s="1"/>
      <c r="K36" s="1"/>
      <c r="L36" s="1"/>
      <c r="M36" s="1"/>
      <c r="N36" s="1"/>
    </row>
    <row r="37" spans="2:14" x14ac:dyDescent="0.2">
      <c r="J37" s="1"/>
    </row>
  </sheetData>
  <mergeCells count="13">
    <mergeCell ref="B18:B29"/>
    <mergeCell ref="Y2:AC2"/>
    <mergeCell ref="S12:V12"/>
    <mergeCell ref="J12:J15"/>
    <mergeCell ref="J2:O2"/>
    <mergeCell ref="J4:J7"/>
    <mergeCell ref="J8:J11"/>
    <mergeCell ref="B2:G2"/>
    <mergeCell ref="B4:B8"/>
    <mergeCell ref="B9:B17"/>
    <mergeCell ref="R2:V2"/>
    <mergeCell ref="K17:O17"/>
    <mergeCell ref="K18:O18"/>
  </mergeCells>
  <dataValidations disablePrompts="1" count="1">
    <dataValidation type="list" allowBlank="1" showInputMessage="1" showErrorMessage="1" sqref="M7 M11 M15" xr:uid="{4A8970C9-D84C-BA44-A231-5D88A551CEA6}">
      <formula1>FC</formula1>
    </dataValidation>
  </dataValidations>
  <pageMargins left="0.7" right="0.7" top="0.75" bottom="0.75" header="0.3" footer="0.3"/>
  <pageSetup paperSize="9" orientation="portrait" horizontalDpi="0" verticalDpi="0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 xr:uid="{A3169B24-65DE-D14C-9266-3820B3A995C8}">
          <x14:formula1>
            <xm:f>'5 - Gehring Calculations'!$AF$21:$AG$21</xm:f>
          </x14:formula1>
          <xm:sqref>AA10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A885EB-7BCC-8E41-AFF4-90417238C1E7}">
  <dimension ref="C3:N29"/>
  <sheetViews>
    <sheetView zoomScale="111" workbookViewId="0">
      <selection activeCell="G7" sqref="G7"/>
    </sheetView>
  </sheetViews>
  <sheetFormatPr baseColWidth="10" defaultRowHeight="16" x14ac:dyDescent="0.2"/>
  <cols>
    <col min="3" max="3" width="14.5" bestFit="1" customWidth="1"/>
    <col min="4" max="4" width="25.1640625" bestFit="1" customWidth="1"/>
    <col min="5" max="5" width="15.5" bestFit="1" customWidth="1"/>
    <col min="6" max="6" width="12.5" customWidth="1"/>
    <col min="7" max="8" width="9.6640625" bestFit="1" customWidth="1"/>
    <col min="9" max="9" width="9.1640625" bestFit="1" customWidth="1"/>
    <col min="10" max="10" width="11.6640625" bestFit="1" customWidth="1"/>
    <col min="11" max="11" width="6.33203125" bestFit="1" customWidth="1"/>
    <col min="12" max="12" width="7" bestFit="1" customWidth="1"/>
    <col min="13" max="13" width="11" bestFit="1" customWidth="1"/>
    <col min="14" max="14" width="10.5" bestFit="1" customWidth="1"/>
  </cols>
  <sheetData>
    <row r="3" spans="3:14" ht="31" x14ac:dyDescent="0.2">
      <c r="C3" s="186" t="s">
        <v>378</v>
      </c>
      <c r="D3" s="187"/>
      <c r="E3" s="187"/>
      <c r="F3" s="187"/>
      <c r="G3" s="187"/>
      <c r="H3" s="187"/>
      <c r="I3" s="187"/>
      <c r="J3" s="187"/>
      <c r="K3" s="187"/>
      <c r="L3" s="187"/>
      <c r="M3" s="187"/>
      <c r="N3" s="188"/>
    </row>
    <row r="4" spans="3:14" x14ac:dyDescent="0.2">
      <c r="C4" s="189"/>
      <c r="D4" s="184" t="s">
        <v>328</v>
      </c>
      <c r="E4" s="184" t="s">
        <v>330</v>
      </c>
      <c r="F4" s="166" t="s">
        <v>329</v>
      </c>
      <c r="G4" s="184"/>
      <c r="H4" s="184"/>
      <c r="I4" s="184"/>
      <c r="J4" s="184"/>
      <c r="K4" s="184"/>
      <c r="L4" s="184"/>
      <c r="M4" s="185"/>
      <c r="N4" s="76"/>
    </row>
    <row r="5" spans="3:14" ht="51" x14ac:dyDescent="0.2">
      <c r="C5" s="190"/>
      <c r="D5" s="184"/>
      <c r="E5" s="184"/>
      <c r="F5" s="25" t="s">
        <v>110</v>
      </c>
      <c r="G5" s="3" t="s">
        <v>326</v>
      </c>
      <c r="H5" s="3" t="s">
        <v>384</v>
      </c>
      <c r="I5" s="3" t="s">
        <v>327</v>
      </c>
      <c r="J5" s="4" t="s">
        <v>388</v>
      </c>
      <c r="K5" s="4" t="s">
        <v>387</v>
      </c>
      <c r="L5" s="4" t="s">
        <v>484</v>
      </c>
      <c r="M5" s="5" t="s">
        <v>386</v>
      </c>
      <c r="N5" s="77" t="s">
        <v>331</v>
      </c>
    </row>
    <row r="6" spans="3:14" x14ac:dyDescent="0.2">
      <c r="C6" s="165" t="s">
        <v>370</v>
      </c>
      <c r="D6" s="45" t="s">
        <v>336</v>
      </c>
      <c r="E6" s="79" t="s">
        <v>360</v>
      </c>
      <c r="F6" s="81">
        <f>'3 - NTNU Calculations'!E24</f>
        <v>5.7421567953210211</v>
      </c>
      <c r="G6" s="74">
        <f>'1 - Input Parameters'!T4</f>
        <v>18</v>
      </c>
      <c r="H6" s="74" t="s">
        <v>4</v>
      </c>
      <c r="I6" s="36">
        <f>'5 - Gehring Calculations'!AB20</f>
        <v>6.1159824002878409</v>
      </c>
      <c r="J6" s="74" t="s">
        <v>4</v>
      </c>
      <c r="K6" s="74" t="s">
        <v>4</v>
      </c>
      <c r="L6" s="74" t="s">
        <v>4</v>
      </c>
      <c r="M6" s="82" t="s">
        <v>4</v>
      </c>
      <c r="N6" s="11" t="s">
        <v>64</v>
      </c>
    </row>
    <row r="7" spans="3:14" x14ac:dyDescent="0.2">
      <c r="C7" s="167"/>
      <c r="D7" s="50" t="s">
        <v>337</v>
      </c>
      <c r="E7" s="49" t="s">
        <v>385</v>
      </c>
      <c r="F7" s="83">
        <f>'3 - NTNU Calculations'!E28</f>
        <v>2.0671764463155675</v>
      </c>
      <c r="G7" s="75">
        <f>'4 - CSM Calculations'!K27</f>
        <v>6.48</v>
      </c>
      <c r="H7" s="75">
        <f>'4 - CSM Calculations'!K38</f>
        <v>3.7078275027009071</v>
      </c>
      <c r="I7" s="31"/>
      <c r="J7" s="31">
        <f>1.413+(0.0042*'1 - Input Parameters'!E28)</f>
        <v>1.7909999999999999</v>
      </c>
      <c r="K7" s="31">
        <f>2.31-(0.26*'1 - Input Parameters'!E27/100)</f>
        <v>1.9460000000000002</v>
      </c>
      <c r="L7" s="31">
        <f>(0.52*('1 - Input Parameters'!E29^2))-(0.71*'1 - Input Parameters'!E29)+2.76</f>
        <v>3.2500302560114496</v>
      </c>
      <c r="M7" s="84">
        <f>1.5-(0.0003*('1 - Input Parameters'!T11^2))+(0.0273*'1 - Input Parameters'!T11)</f>
        <v>1.7356372992</v>
      </c>
      <c r="N7" s="16" t="s">
        <v>344</v>
      </c>
    </row>
    <row r="8" spans="3:14" x14ac:dyDescent="0.2">
      <c r="C8" s="166" t="s">
        <v>165</v>
      </c>
      <c r="D8" s="46" t="s">
        <v>332</v>
      </c>
      <c r="E8" s="39" t="s">
        <v>361</v>
      </c>
      <c r="F8" s="85">
        <f>'3 - NTNU Calculations'!E36</f>
        <v>6.2662680429919124</v>
      </c>
      <c r="G8" s="78"/>
      <c r="H8" s="78" t="s">
        <v>4</v>
      </c>
      <c r="I8" s="18"/>
      <c r="J8" s="78" t="s">
        <v>4</v>
      </c>
      <c r="K8" s="78" t="s">
        <v>4</v>
      </c>
      <c r="L8" s="78" t="s">
        <v>4</v>
      </c>
      <c r="M8" s="86" t="s">
        <v>4</v>
      </c>
      <c r="N8" s="13" t="s">
        <v>86</v>
      </c>
    </row>
    <row r="9" spans="3:14" x14ac:dyDescent="0.2">
      <c r="C9" s="166"/>
      <c r="D9" s="39" t="s">
        <v>333</v>
      </c>
      <c r="E9" s="39" t="s">
        <v>362</v>
      </c>
      <c r="F9" s="85">
        <f>'3 - NTNU Calculations'!E37</f>
        <v>162.77825184849644</v>
      </c>
      <c r="G9" s="78">
        <f>'4 - CSM Calculations'!K36</f>
        <v>325.14994864061549</v>
      </c>
      <c r="H9" s="78" t="s">
        <v>4</v>
      </c>
      <c r="I9" s="18">
        <f>'5 - Gehring Calculations'!AB32</f>
        <v>32.506251505192751</v>
      </c>
      <c r="J9" s="78" t="s">
        <v>4</v>
      </c>
      <c r="K9" s="78" t="s">
        <v>4</v>
      </c>
      <c r="L9" s="78" t="s">
        <v>4</v>
      </c>
      <c r="M9" s="86" t="s">
        <v>4</v>
      </c>
      <c r="N9" s="13" t="s">
        <v>100</v>
      </c>
    </row>
    <row r="10" spans="3:14" x14ac:dyDescent="0.2">
      <c r="C10" s="166"/>
      <c r="D10" s="39" t="s">
        <v>340</v>
      </c>
      <c r="E10" s="39" t="s">
        <v>363</v>
      </c>
      <c r="F10" s="85" t="s">
        <v>4</v>
      </c>
      <c r="G10" s="78">
        <f>'4 - CSM Calculations'!K28</f>
        <v>1.6463414634146345</v>
      </c>
      <c r="H10" s="78" t="s">
        <v>4</v>
      </c>
      <c r="I10" s="18"/>
      <c r="J10" s="78" t="s">
        <v>4</v>
      </c>
      <c r="K10" s="78" t="s">
        <v>4</v>
      </c>
      <c r="L10" s="78" t="s">
        <v>4</v>
      </c>
      <c r="M10" s="86" t="s">
        <v>4</v>
      </c>
      <c r="N10" s="13" t="s">
        <v>164</v>
      </c>
    </row>
    <row r="11" spans="3:14" x14ac:dyDescent="0.2">
      <c r="C11" s="166"/>
      <c r="D11" s="39" t="s">
        <v>340</v>
      </c>
      <c r="E11" s="39" t="s">
        <v>364</v>
      </c>
      <c r="F11" s="85" t="s">
        <v>4</v>
      </c>
      <c r="G11" s="78">
        <f>'4 - CSM Calculations'!K29</f>
        <v>501.80487804878061</v>
      </c>
      <c r="H11" s="78" t="s">
        <v>4</v>
      </c>
      <c r="I11" s="18"/>
      <c r="J11" s="78" t="s">
        <v>4</v>
      </c>
      <c r="K11" s="78" t="s">
        <v>4</v>
      </c>
      <c r="L11" s="78" t="s">
        <v>4</v>
      </c>
      <c r="M11" s="86" t="s">
        <v>4</v>
      </c>
      <c r="N11" s="13" t="s">
        <v>167</v>
      </c>
    </row>
    <row r="12" spans="3:14" x14ac:dyDescent="0.2">
      <c r="C12" s="166"/>
      <c r="D12" s="39" t="s">
        <v>339</v>
      </c>
      <c r="E12" s="39" t="s">
        <v>365</v>
      </c>
      <c r="F12" s="85" t="s">
        <v>4</v>
      </c>
      <c r="G12" s="78">
        <f>'4 - CSM Calculations'!K30</f>
        <v>501.47504516711837</v>
      </c>
      <c r="H12" s="78" t="s">
        <v>4</v>
      </c>
      <c r="I12" s="18">
        <f>'5 - Gehring Calculations'!AB31</f>
        <v>2.5867653042198948</v>
      </c>
      <c r="J12" s="78" t="s">
        <v>4</v>
      </c>
      <c r="K12" s="78" t="s">
        <v>4</v>
      </c>
      <c r="L12" s="78" t="s">
        <v>4</v>
      </c>
      <c r="M12" s="86" t="s">
        <v>4</v>
      </c>
      <c r="N12" s="13" t="s">
        <v>167</v>
      </c>
    </row>
    <row r="13" spans="3:14" x14ac:dyDescent="0.2">
      <c r="C13" s="166"/>
      <c r="D13" s="39" t="s">
        <v>341</v>
      </c>
      <c r="E13" s="39" t="s">
        <v>170</v>
      </c>
      <c r="F13" s="85" t="s">
        <v>4</v>
      </c>
      <c r="G13" s="78">
        <f>'4 - CSM Calculations'!K33</f>
        <v>44.561829687197928</v>
      </c>
      <c r="H13" s="78" t="s">
        <v>4</v>
      </c>
      <c r="I13" s="18"/>
      <c r="J13" s="78" t="s">
        <v>4</v>
      </c>
      <c r="K13" s="78" t="s">
        <v>4</v>
      </c>
      <c r="L13" s="78" t="s">
        <v>4</v>
      </c>
      <c r="M13" s="86" t="s">
        <v>4</v>
      </c>
      <c r="N13" s="13" t="s">
        <v>3</v>
      </c>
    </row>
    <row r="14" spans="3:14" x14ac:dyDescent="0.2">
      <c r="C14" s="166"/>
      <c r="D14" s="39" t="s">
        <v>342</v>
      </c>
      <c r="E14" s="39" t="s">
        <v>366</v>
      </c>
      <c r="F14" s="85" t="s">
        <v>4</v>
      </c>
      <c r="G14" s="78">
        <f>'4 - CSM Calculations'!K35</f>
        <v>25.874610786114925</v>
      </c>
      <c r="H14" s="78" t="s">
        <v>4</v>
      </c>
      <c r="I14" s="18"/>
      <c r="J14" s="78" t="s">
        <v>4</v>
      </c>
      <c r="K14" s="78" t="s">
        <v>4</v>
      </c>
      <c r="L14" s="78" t="s">
        <v>4</v>
      </c>
      <c r="M14" s="86" t="s">
        <v>4</v>
      </c>
      <c r="N14" s="13" t="s">
        <v>41</v>
      </c>
    </row>
    <row r="15" spans="3:14" x14ac:dyDescent="0.2">
      <c r="C15" s="165" t="s">
        <v>371</v>
      </c>
      <c r="D15" s="79" t="s">
        <v>334</v>
      </c>
      <c r="E15" s="79" t="s">
        <v>368</v>
      </c>
      <c r="F15" s="81">
        <f>'3 - NTNU Calculations'!E39</f>
        <v>2418.7582094947684</v>
      </c>
      <c r="G15" s="74">
        <f>'4 - CSM Calculations'!K40</f>
        <v>771.60493827160485</v>
      </c>
      <c r="H15" s="74">
        <f>'4 - CSM Calculations'!K44</f>
        <v>1348.4985470218965</v>
      </c>
      <c r="I15" s="36"/>
      <c r="J15" s="74" t="s">
        <v>4</v>
      </c>
      <c r="K15" s="74" t="s">
        <v>4</v>
      </c>
      <c r="L15" s="74" t="s">
        <v>4</v>
      </c>
      <c r="M15" s="82" t="s">
        <v>4</v>
      </c>
      <c r="N15" s="11" t="s">
        <v>309</v>
      </c>
    </row>
    <row r="16" spans="3:14" x14ac:dyDescent="0.2">
      <c r="C16" s="166"/>
      <c r="D16" s="39" t="s">
        <v>334</v>
      </c>
      <c r="E16" s="39" t="s">
        <v>372</v>
      </c>
      <c r="F16" s="85">
        <f>'3 - NTNU Calculations'!E40</f>
        <v>100.78159206228202</v>
      </c>
      <c r="G16" s="78">
        <f>'4 - CSM Calculations'!K41</f>
        <v>32.150205761316869</v>
      </c>
      <c r="H16" s="78">
        <f>'4 - CSM Calculations'!K45</f>
        <v>56.187439459245688</v>
      </c>
      <c r="I16" s="18"/>
      <c r="J16" s="78" t="s">
        <v>4</v>
      </c>
      <c r="K16" s="78" t="s">
        <v>4</v>
      </c>
      <c r="L16" s="78" t="s">
        <v>4</v>
      </c>
      <c r="M16" s="86" t="s">
        <v>4</v>
      </c>
      <c r="N16" s="13" t="s">
        <v>306</v>
      </c>
    </row>
    <row r="17" spans="3:14" x14ac:dyDescent="0.2">
      <c r="C17" s="166"/>
      <c r="D17" s="39" t="s">
        <v>335</v>
      </c>
      <c r="E17" s="39" t="s">
        <v>367</v>
      </c>
      <c r="F17" s="85">
        <f>'3 - NTNU Calculations'!E41</f>
        <v>4837.5164189895368</v>
      </c>
      <c r="G17" s="78">
        <f>'4 - CSM Calculations'!K42</f>
        <v>1543.2098765432097</v>
      </c>
      <c r="H17" s="78">
        <f>'4 - CSM Calculations'!K46</f>
        <v>2696.9970940437929</v>
      </c>
      <c r="I17" s="18"/>
      <c r="J17" s="78" t="s">
        <v>4</v>
      </c>
      <c r="K17" s="78" t="s">
        <v>4</v>
      </c>
      <c r="L17" s="78" t="s">
        <v>4</v>
      </c>
      <c r="M17" s="86" t="s">
        <v>4</v>
      </c>
      <c r="N17" s="13" t="s">
        <v>309</v>
      </c>
    </row>
    <row r="18" spans="3:14" x14ac:dyDescent="0.2">
      <c r="C18" s="167"/>
      <c r="D18" s="49" t="s">
        <v>335</v>
      </c>
      <c r="E18" s="49" t="s">
        <v>369</v>
      </c>
      <c r="F18" s="83">
        <f>'3 - NTNU Calculations'!E42</f>
        <v>201.56318412456403</v>
      </c>
      <c r="G18" s="75">
        <f>'4 - CSM Calculations'!K43</f>
        <v>64.300411522633738</v>
      </c>
      <c r="H18" s="75">
        <f>'4 - CSM Calculations'!K47</f>
        <v>112.37487891849138</v>
      </c>
      <c r="I18" s="31"/>
      <c r="J18" s="75" t="s">
        <v>4</v>
      </c>
      <c r="K18" s="75" t="s">
        <v>4</v>
      </c>
      <c r="L18" s="75" t="s">
        <v>4</v>
      </c>
      <c r="M18" s="87" t="s">
        <v>4</v>
      </c>
      <c r="N18" s="16" t="s">
        <v>306</v>
      </c>
    </row>
    <row r="19" spans="3:14" x14ac:dyDescent="0.2">
      <c r="C19" s="80" t="s">
        <v>73</v>
      </c>
      <c r="D19" s="57" t="s">
        <v>4</v>
      </c>
      <c r="E19" s="57" t="s">
        <v>4</v>
      </c>
      <c r="F19" s="29" t="s">
        <v>4</v>
      </c>
      <c r="G19" s="30" t="s">
        <v>4</v>
      </c>
      <c r="H19" s="30" t="s">
        <v>4</v>
      </c>
      <c r="I19" s="30" t="s">
        <v>4</v>
      </c>
      <c r="J19" s="30" t="s">
        <v>4</v>
      </c>
      <c r="K19" s="30" t="s">
        <v>4</v>
      </c>
      <c r="L19" s="30" t="s">
        <v>4</v>
      </c>
      <c r="M19" s="32" t="s">
        <v>4</v>
      </c>
      <c r="N19" s="58" t="s">
        <v>4</v>
      </c>
    </row>
    <row r="21" spans="3:14" x14ac:dyDescent="0.2">
      <c r="C21" s="165" t="s">
        <v>413</v>
      </c>
      <c r="D21" s="180" t="s">
        <v>412</v>
      </c>
      <c r="E21" s="180"/>
      <c r="F21" s="180"/>
      <c r="G21" s="180"/>
      <c r="H21" s="180"/>
      <c r="I21" s="180"/>
      <c r="J21" s="180"/>
      <c r="K21" s="180"/>
      <c r="L21" s="180"/>
      <c r="M21" s="180"/>
      <c r="N21" s="181"/>
    </row>
    <row r="22" spans="3:14" x14ac:dyDescent="0.2">
      <c r="C22" s="166"/>
      <c r="D22" s="182" t="s">
        <v>414</v>
      </c>
      <c r="E22" s="182"/>
      <c r="F22" s="182"/>
      <c r="G22" s="182"/>
      <c r="H22" s="182"/>
      <c r="I22" s="182"/>
      <c r="J22" s="182"/>
      <c r="K22" s="182"/>
      <c r="L22" s="182"/>
      <c r="M22" s="182"/>
      <c r="N22" s="183"/>
    </row>
    <row r="23" spans="3:14" x14ac:dyDescent="0.2">
      <c r="C23" s="166"/>
      <c r="D23" s="182" t="s">
        <v>415</v>
      </c>
      <c r="E23" s="182"/>
      <c r="F23" s="182"/>
      <c r="G23" s="182"/>
      <c r="H23" s="182"/>
      <c r="I23" s="182"/>
      <c r="J23" s="182"/>
      <c r="K23" s="182"/>
      <c r="L23" s="182"/>
      <c r="M23" s="182"/>
      <c r="N23" s="183"/>
    </row>
    <row r="24" spans="3:14" x14ac:dyDescent="0.2">
      <c r="C24" s="166"/>
      <c r="D24" s="182" t="s">
        <v>416</v>
      </c>
      <c r="E24" s="182"/>
      <c r="F24" s="182"/>
      <c r="G24" s="182"/>
      <c r="H24" s="182"/>
      <c r="I24" s="182"/>
      <c r="J24" s="182"/>
      <c r="K24" s="182"/>
      <c r="L24" s="182"/>
      <c r="M24" s="182"/>
      <c r="N24" s="183"/>
    </row>
    <row r="25" spans="3:14" x14ac:dyDescent="0.2">
      <c r="C25" s="166"/>
      <c r="D25" s="182" t="s">
        <v>417</v>
      </c>
      <c r="E25" s="182"/>
      <c r="F25" s="182"/>
      <c r="G25" s="182"/>
      <c r="H25" s="182"/>
      <c r="I25" s="182"/>
      <c r="J25" s="182"/>
      <c r="K25" s="182"/>
      <c r="L25" s="182"/>
      <c r="M25" s="182"/>
      <c r="N25" s="183"/>
    </row>
    <row r="26" spans="3:14" x14ac:dyDescent="0.2">
      <c r="C26" s="166"/>
      <c r="D26" s="182" t="s">
        <v>418</v>
      </c>
      <c r="E26" s="182"/>
      <c r="F26" s="182"/>
      <c r="G26" s="182"/>
      <c r="H26" s="182"/>
      <c r="I26" s="182"/>
      <c r="J26" s="182"/>
      <c r="K26" s="182"/>
      <c r="L26" s="182"/>
      <c r="M26" s="182"/>
      <c r="N26" s="183"/>
    </row>
    <row r="27" spans="3:14" x14ac:dyDescent="0.2">
      <c r="C27" s="167"/>
      <c r="D27" s="178" t="s">
        <v>419</v>
      </c>
      <c r="E27" s="178"/>
      <c r="F27" s="178"/>
      <c r="G27" s="178"/>
      <c r="H27" s="178"/>
      <c r="I27" s="178"/>
      <c r="J27" s="178"/>
      <c r="K27" s="178"/>
      <c r="L27" s="178"/>
      <c r="M27" s="178"/>
      <c r="N27" s="179"/>
    </row>
    <row r="28" spans="3:14" x14ac:dyDescent="0.2">
      <c r="C28" s="1"/>
      <c r="D28" s="1"/>
      <c r="G28" s="1"/>
      <c r="H28" s="1"/>
      <c r="I28" s="1"/>
    </row>
    <row r="29" spans="3:14" x14ac:dyDescent="0.2">
      <c r="C29" s="1"/>
      <c r="D29" s="1"/>
      <c r="E29" s="39"/>
      <c r="F29" s="1"/>
      <c r="G29" s="1"/>
      <c r="H29" s="1"/>
      <c r="I29" s="1"/>
    </row>
  </sheetData>
  <mergeCells count="16">
    <mergeCell ref="C8:C14"/>
    <mergeCell ref="C15:C18"/>
    <mergeCell ref="C6:C7"/>
    <mergeCell ref="F4:M4"/>
    <mergeCell ref="C3:N3"/>
    <mergeCell ref="C4:C5"/>
    <mergeCell ref="D4:D5"/>
    <mergeCell ref="E4:E5"/>
    <mergeCell ref="D27:N27"/>
    <mergeCell ref="C21:C27"/>
    <mergeCell ref="D21:N21"/>
    <mergeCell ref="D22:N22"/>
    <mergeCell ref="D23:N23"/>
    <mergeCell ref="D24:N24"/>
    <mergeCell ref="D25:N25"/>
    <mergeCell ref="D26:N2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FD533B-E694-DD43-9356-4BF8B1B750AB}">
  <dimension ref="B2:AX145"/>
  <sheetViews>
    <sheetView topLeftCell="A14" zoomScale="116" zoomScaleNormal="75" workbookViewId="0">
      <selection activeCell="I20" sqref="I20"/>
    </sheetView>
  </sheetViews>
  <sheetFormatPr baseColWidth="10" defaultRowHeight="16" x14ac:dyDescent="0.2"/>
  <cols>
    <col min="2" max="2" width="12.6640625" bestFit="1" customWidth="1"/>
    <col min="3" max="3" width="29.83203125" style="64" bestFit="1" customWidth="1"/>
    <col min="4" max="4" width="9.83203125" bestFit="1" customWidth="1"/>
    <col min="5" max="5" width="12.1640625" bestFit="1" customWidth="1"/>
    <col min="6" max="6" width="10.5" bestFit="1" customWidth="1"/>
    <col min="7" max="7" width="49.83203125" style="1" bestFit="1" customWidth="1"/>
    <col min="10" max="10" width="21.6640625" customWidth="1"/>
    <col min="11" max="11" width="16.5" customWidth="1"/>
    <col min="12" max="12" width="19.5" bestFit="1" customWidth="1"/>
    <col min="13" max="13" width="20" bestFit="1" customWidth="1"/>
    <col min="16" max="16" width="23.33203125" bestFit="1" customWidth="1"/>
  </cols>
  <sheetData>
    <row r="2" spans="2:50" x14ac:dyDescent="0.2">
      <c r="B2" s="210" t="s">
        <v>275</v>
      </c>
      <c r="C2" s="211"/>
      <c r="D2" s="211"/>
      <c r="E2" s="211"/>
      <c r="F2" s="211"/>
      <c r="G2" s="212"/>
      <c r="J2" s="191" t="s">
        <v>397</v>
      </c>
      <c r="K2" s="192"/>
      <c r="L2" s="192"/>
      <c r="M2" s="192"/>
      <c r="N2" s="192"/>
      <c r="O2" s="192"/>
      <c r="P2" s="192"/>
      <c r="Q2" s="192"/>
      <c r="R2" s="192"/>
      <c r="S2" s="192"/>
      <c r="T2" s="192"/>
      <c r="U2" s="192"/>
      <c r="V2" s="192"/>
      <c r="W2" s="192"/>
      <c r="X2" s="192"/>
      <c r="Y2" s="192"/>
      <c r="Z2" s="192"/>
      <c r="AA2" s="192"/>
      <c r="AB2" s="192"/>
      <c r="AC2" s="192"/>
      <c r="AD2" s="193"/>
      <c r="AG2" s="191" t="s">
        <v>404</v>
      </c>
      <c r="AH2" s="192"/>
      <c r="AI2" s="192"/>
      <c r="AJ2" s="192"/>
      <c r="AK2" s="192"/>
      <c r="AL2" s="192"/>
      <c r="AM2" s="192"/>
      <c r="AN2" s="192"/>
      <c r="AO2" s="192"/>
      <c r="AP2" s="192"/>
      <c r="AQ2" s="192"/>
      <c r="AR2" s="192"/>
      <c r="AS2" s="192"/>
      <c r="AT2" s="192"/>
      <c r="AU2" s="192"/>
      <c r="AV2" s="192"/>
      <c r="AW2" s="192"/>
      <c r="AX2" s="193"/>
    </row>
    <row r="3" spans="2:50" x14ac:dyDescent="0.2">
      <c r="B3" s="112"/>
      <c r="C3" s="110" t="s">
        <v>10</v>
      </c>
      <c r="D3" s="110" t="s">
        <v>62</v>
      </c>
      <c r="E3" s="110" t="s">
        <v>35</v>
      </c>
      <c r="F3" s="110" t="s">
        <v>7</v>
      </c>
      <c r="G3" s="113" t="s">
        <v>73</v>
      </c>
    </row>
    <row r="4" spans="2:50" x14ac:dyDescent="0.2">
      <c r="B4" s="213" t="s">
        <v>260</v>
      </c>
      <c r="C4" s="79" t="s">
        <v>283</v>
      </c>
      <c r="D4" s="79" t="s">
        <v>266</v>
      </c>
      <c r="E4" s="74">
        <f>DEGREES(ASIN(SIN(RADIANS('1 - Input Parameters'!M4))*SIN(RADIANS('1 - Input Parameters'!M6-'1 - Input Parameters'!M5))))</f>
        <v>9.6559358052116604</v>
      </c>
      <c r="F4" s="79" t="s">
        <v>180</v>
      </c>
      <c r="G4" s="114"/>
      <c r="J4" s="201" t="s">
        <v>398</v>
      </c>
      <c r="K4" s="202"/>
      <c r="L4" s="202"/>
      <c r="M4" s="203"/>
    </row>
    <row r="5" spans="2:50" ht="17" x14ac:dyDescent="0.2">
      <c r="B5" s="214"/>
      <c r="C5" s="49" t="s">
        <v>278</v>
      </c>
      <c r="D5" s="49" t="s">
        <v>277</v>
      </c>
      <c r="E5" s="75">
        <f>IF(E4&lt;40, VLOOKUP('1 - Input Parameters'!M7,'3 - NTNU Calculations'!$P$25:$S$31, 4, FALSE), IF(AND(E4&gt;=40, E4&lt;90), VLOOKUP('1 - Input Parameters'!M7,'3 - NTNU Calculations'!$P$25:$T$31, 5, FALSE), ""))</f>
        <v>1.8694672079692491</v>
      </c>
      <c r="F5" s="49" t="s">
        <v>4</v>
      </c>
      <c r="G5" s="115"/>
      <c r="J5" s="173" t="s">
        <v>15</v>
      </c>
      <c r="K5" s="4" t="s">
        <v>16</v>
      </c>
      <c r="L5" s="4" t="s">
        <v>28</v>
      </c>
      <c r="M5" s="5" t="s">
        <v>29</v>
      </c>
    </row>
    <row r="6" spans="2:50" x14ac:dyDescent="0.2">
      <c r="B6" s="213" t="s">
        <v>261</v>
      </c>
      <c r="C6" s="79" t="s">
        <v>283</v>
      </c>
      <c r="D6" s="79" t="s">
        <v>271</v>
      </c>
      <c r="E6" s="74">
        <f>DEGREES(ASIN((SIN(RADIANS('1 - Input Parameters'!M8))*SIN(RADIANS('1 - Input Parameters'!M10-'1 - Input Parameters'!M9)))))</f>
        <v>0</v>
      </c>
      <c r="F6" s="79" t="s">
        <v>180</v>
      </c>
      <c r="G6" s="114"/>
      <c r="J6" s="175"/>
      <c r="K6" s="7" t="s">
        <v>30</v>
      </c>
      <c r="L6" s="7" t="s">
        <v>30</v>
      </c>
      <c r="M6" s="8" t="s">
        <v>30</v>
      </c>
    </row>
    <row r="7" spans="2:50" x14ac:dyDescent="0.2">
      <c r="B7" s="214"/>
      <c r="C7" s="49" t="s">
        <v>281</v>
      </c>
      <c r="D7" s="49" t="s">
        <v>282</v>
      </c>
      <c r="E7" s="75">
        <f>IF(ISBLANK('1 - Input Parameters'!M11),0,IF(E6&lt;40,VLOOKUP('1 - Input Parameters'!M11,'3 - NTNU Calculations'!$U$25:$X$31,4,FALSE),IF(AND(E6&gt;=40,E6&lt;90),VLOOKUP('1 - Input Parameters'!M11,'3 - NTNU Calculations'!$U$25:$Y$31,5,FALSE),"")))</f>
        <v>0</v>
      </c>
      <c r="F7" s="49" t="s">
        <v>4</v>
      </c>
      <c r="G7" s="115"/>
      <c r="J7" s="9">
        <v>0</v>
      </c>
      <c r="K7" s="10" t="s">
        <v>31</v>
      </c>
      <c r="L7" s="10">
        <v>2400</v>
      </c>
      <c r="M7" s="11" t="s">
        <v>32</v>
      </c>
    </row>
    <row r="8" spans="2:50" x14ac:dyDescent="0.2">
      <c r="B8" s="213" t="s">
        <v>262</v>
      </c>
      <c r="C8" s="79" t="s">
        <v>283</v>
      </c>
      <c r="D8" s="79" t="s">
        <v>274</v>
      </c>
      <c r="E8" s="74">
        <f>DEGREES(ASIN((SIN(RADIANS('1 - Input Parameters'!M12))*SIN(RADIANS('1 - Input Parameters'!M14-'1 - Input Parameters'!M13)))))</f>
        <v>0</v>
      </c>
      <c r="F8" s="79" t="s">
        <v>180</v>
      </c>
      <c r="G8" s="114"/>
      <c r="J8" s="12" t="s">
        <v>17</v>
      </c>
      <c r="K8" s="2">
        <v>1900</v>
      </c>
      <c r="L8" s="2">
        <v>1600</v>
      </c>
      <c r="M8" s="13">
        <v>2400</v>
      </c>
    </row>
    <row r="9" spans="2:50" x14ac:dyDescent="0.2">
      <c r="B9" s="214"/>
      <c r="C9" s="39" t="s">
        <v>280</v>
      </c>
      <c r="D9" s="39" t="s">
        <v>279</v>
      </c>
      <c r="E9" s="78">
        <f>IF(ISBLANK('1 - Input Parameters'!M15),0,IF(E8&lt;40,VLOOKUP('1 - Input Parameters'!M15,'3 - NTNU Calculations'!$Z$25:$AC$31,4,FALSE),IF(AND(E8&gt;=40,E8&lt;90),VLOOKUP('1 - Input Parameters'!M15,'3 - NTNU Calculations'!$Z$25:$AD$31,5,FALSE),"")))</f>
        <v>0</v>
      </c>
      <c r="F9" s="39" t="s">
        <v>4</v>
      </c>
      <c r="G9" s="117"/>
      <c r="J9" s="12" t="s">
        <v>18</v>
      </c>
      <c r="K9" s="2">
        <v>1400</v>
      </c>
      <c r="L9" s="2">
        <v>1100</v>
      </c>
      <c r="M9" s="13">
        <f t="shared" ref="M9:M19" si="0">L8</f>
        <v>1600</v>
      </c>
    </row>
    <row r="10" spans="2:50" x14ac:dyDescent="0.2">
      <c r="B10" s="118" t="s">
        <v>393</v>
      </c>
      <c r="C10" s="93" t="s">
        <v>285</v>
      </c>
      <c r="D10" s="93" t="s">
        <v>65</v>
      </c>
      <c r="E10" s="160">
        <f>(E5+E7+E9)-(('1 - Input Parameters'!M16-1)*0.36)</f>
        <v>1.8694672079692491</v>
      </c>
      <c r="F10" s="93" t="s">
        <v>4</v>
      </c>
      <c r="G10" s="119"/>
      <c r="J10" s="12" t="s">
        <v>19</v>
      </c>
      <c r="K10" s="2">
        <v>900</v>
      </c>
      <c r="L10" s="2">
        <v>600</v>
      </c>
      <c r="M10" s="13">
        <f t="shared" si="0"/>
        <v>1100</v>
      </c>
    </row>
    <row r="11" spans="2:50" x14ac:dyDescent="0.2">
      <c r="B11" s="215" t="s">
        <v>395</v>
      </c>
      <c r="C11" s="79" t="s">
        <v>286</v>
      </c>
      <c r="D11" s="79" t="s">
        <v>8</v>
      </c>
      <c r="E11" s="74">
        <f>IF('1 - Input Parameters'!E20&lt;50,((0.13*'1 - Input Parameters'!E20)+2.33)+'1 - Input Parameters'!E19,IF('1 - Input Parameters'!E20&gt;50,(((5.84*LN('1 - Input Parameters'!E20))-14)+'1 - Input Parameters'!E19)))</f>
        <v>29.716200000000001</v>
      </c>
      <c r="F11" s="79" t="s">
        <v>4</v>
      </c>
      <c r="G11" s="114"/>
      <c r="J11" s="12" t="s">
        <v>19</v>
      </c>
      <c r="K11" s="2">
        <v>400</v>
      </c>
      <c r="L11" s="2">
        <v>375</v>
      </c>
      <c r="M11" s="13">
        <f t="shared" si="0"/>
        <v>600</v>
      </c>
    </row>
    <row r="12" spans="2:50" x14ac:dyDescent="0.2">
      <c r="B12" s="216"/>
      <c r="C12" s="39" t="s">
        <v>389</v>
      </c>
      <c r="D12" s="39" t="s">
        <v>72</v>
      </c>
      <c r="E12" s="78">
        <f>IF(E10&lt;=1.18,(-0.0001*(E11^2))+(0.0247*E11)+(0.0293),IF(E10&gt;=1.18,(-0.00007*(E11^2))+(0.0134*E11)+(0.51)))</f>
        <v>0.84638340202920004</v>
      </c>
      <c r="F12" s="39" t="s">
        <v>4</v>
      </c>
      <c r="G12" s="102" t="s">
        <v>377</v>
      </c>
      <c r="J12" s="12" t="s">
        <v>20</v>
      </c>
      <c r="K12" s="2">
        <v>350</v>
      </c>
      <c r="L12" s="2">
        <v>325</v>
      </c>
      <c r="M12" s="13">
        <f t="shared" si="0"/>
        <v>375</v>
      </c>
    </row>
    <row r="13" spans="2:50" x14ac:dyDescent="0.2">
      <c r="B13" s="216"/>
      <c r="C13" s="39" t="s">
        <v>396</v>
      </c>
      <c r="D13" s="39" t="s">
        <v>74</v>
      </c>
      <c r="E13" s="78">
        <f>-0.0003*('1 - Input Parameters'!E26^3)+0.0155*('1 - Input Parameters'!E26^2)+0.1279*'1 - Input Parameters'!E26+0.6767</f>
        <v>0.81979999999999997</v>
      </c>
      <c r="F13" s="39" t="s">
        <v>4</v>
      </c>
      <c r="G13" s="117" t="s">
        <v>376</v>
      </c>
      <c r="J13" s="12" t="s">
        <v>21</v>
      </c>
      <c r="K13" s="2">
        <v>300</v>
      </c>
      <c r="L13" s="2">
        <v>275</v>
      </c>
      <c r="M13" s="13">
        <f t="shared" si="0"/>
        <v>325</v>
      </c>
    </row>
    <row r="14" spans="2:50" x14ac:dyDescent="0.2">
      <c r="B14" s="217"/>
      <c r="C14" s="49" t="s">
        <v>394</v>
      </c>
      <c r="D14" s="49" t="s">
        <v>75</v>
      </c>
      <c r="E14" s="75">
        <f>E10*E12*E13</f>
        <v>1.2971580754766028</v>
      </c>
      <c r="F14" s="49" t="s">
        <v>4</v>
      </c>
      <c r="G14" s="115"/>
      <c r="J14" s="12" t="s">
        <v>22</v>
      </c>
      <c r="K14" s="2">
        <v>250</v>
      </c>
      <c r="L14" s="2">
        <v>225</v>
      </c>
      <c r="M14" s="13">
        <f t="shared" si="0"/>
        <v>275</v>
      </c>
    </row>
    <row r="15" spans="2:50" ht="17" x14ac:dyDescent="0.2">
      <c r="B15" s="215" t="s">
        <v>392</v>
      </c>
      <c r="C15" s="91" t="s">
        <v>50</v>
      </c>
      <c r="D15" s="79" t="s">
        <v>44</v>
      </c>
      <c r="E15" s="74">
        <f>((0.05)*((484-'1 - Input Parameters'!E11)/176))+(1)</f>
        <v>1.0148295454545455</v>
      </c>
      <c r="F15" s="79" t="s">
        <v>4</v>
      </c>
      <c r="G15" s="120" t="s">
        <v>401</v>
      </c>
      <c r="J15" s="12" t="s">
        <v>23</v>
      </c>
      <c r="K15" s="2">
        <v>200</v>
      </c>
      <c r="L15" s="2">
        <v>175</v>
      </c>
      <c r="M15" s="13">
        <f t="shared" si="0"/>
        <v>225</v>
      </c>
    </row>
    <row r="16" spans="2:50" ht="17" x14ac:dyDescent="0.2">
      <c r="B16" s="216"/>
      <c r="C16" s="111" t="s">
        <v>47</v>
      </c>
      <c r="D16" s="39" t="s">
        <v>45</v>
      </c>
      <c r="E16" s="78">
        <f>(1)-((0.05)*(('1 - Input Parameters'!E14-69)/11))</f>
        <v>1.0203812316715544</v>
      </c>
      <c r="F16" s="39" t="s">
        <v>4</v>
      </c>
      <c r="G16" s="117" t="s">
        <v>402</v>
      </c>
      <c r="J16" s="12" t="s">
        <v>24</v>
      </c>
      <c r="K16" s="2">
        <v>150</v>
      </c>
      <c r="L16" s="2">
        <v>125</v>
      </c>
      <c r="M16" s="13">
        <f t="shared" si="0"/>
        <v>175</v>
      </c>
    </row>
    <row r="17" spans="2:30" ht="17" x14ac:dyDescent="0.2">
      <c r="B17" s="216"/>
      <c r="C17" s="111" t="s">
        <v>46</v>
      </c>
      <c r="D17" s="39" t="s">
        <v>43</v>
      </c>
      <c r="E17" s="78">
        <f>'1 - Input Parameters'!E7/'1 - Input Parameters'!E9</f>
        <v>228</v>
      </c>
      <c r="F17" s="39" t="s">
        <v>38</v>
      </c>
      <c r="G17" s="117" t="s">
        <v>403</v>
      </c>
      <c r="J17" s="12" t="s">
        <v>25</v>
      </c>
      <c r="K17" s="2">
        <v>100</v>
      </c>
      <c r="L17" s="2">
        <v>87.5</v>
      </c>
      <c r="M17" s="13">
        <f t="shared" si="0"/>
        <v>125</v>
      </c>
    </row>
    <row r="18" spans="2:30" x14ac:dyDescent="0.2">
      <c r="B18" s="217"/>
      <c r="C18" s="49" t="s">
        <v>288</v>
      </c>
      <c r="D18" s="49" t="s">
        <v>42</v>
      </c>
      <c r="E18" s="75">
        <f>E17*E16*E15</f>
        <v>236.09696890829116</v>
      </c>
      <c r="F18" s="49" t="s">
        <v>38</v>
      </c>
      <c r="G18" s="115"/>
      <c r="J18" s="12" t="s">
        <v>26</v>
      </c>
      <c r="K18" s="2">
        <v>75</v>
      </c>
      <c r="L18" s="2">
        <v>62.5</v>
      </c>
      <c r="M18" s="13">
        <f t="shared" si="0"/>
        <v>87.5</v>
      </c>
    </row>
    <row r="19" spans="2:30" x14ac:dyDescent="0.2">
      <c r="B19" s="207" t="s">
        <v>348</v>
      </c>
      <c r="C19" s="92" t="s">
        <v>61</v>
      </c>
      <c r="D19" s="92" t="s">
        <v>58</v>
      </c>
      <c r="E19" s="161"/>
      <c r="F19" s="121" t="s">
        <v>4</v>
      </c>
      <c r="G19" s="122" t="s">
        <v>254</v>
      </c>
      <c r="J19" s="14" t="s">
        <v>27</v>
      </c>
      <c r="K19" s="15">
        <v>50</v>
      </c>
      <c r="L19" s="15">
        <v>40</v>
      </c>
      <c r="M19" s="16">
        <f t="shared" si="0"/>
        <v>62.5</v>
      </c>
    </row>
    <row r="20" spans="2:30" x14ac:dyDescent="0.2">
      <c r="B20" s="208"/>
      <c r="C20" s="90" t="s">
        <v>59</v>
      </c>
      <c r="D20" s="90" t="s">
        <v>42</v>
      </c>
      <c r="E20" s="78">
        <f>E18</f>
        <v>236.09696890829116</v>
      </c>
      <c r="F20" s="94" t="s">
        <v>63</v>
      </c>
      <c r="G20" s="123"/>
    </row>
    <row r="21" spans="2:30" x14ac:dyDescent="0.2">
      <c r="B21" s="208"/>
      <c r="C21" s="94" t="s">
        <v>60</v>
      </c>
      <c r="D21" s="94" t="s">
        <v>57</v>
      </c>
      <c r="E21" s="162"/>
      <c r="F21" s="94" t="s">
        <v>63</v>
      </c>
      <c r="G21" s="123" t="s">
        <v>302</v>
      </c>
    </row>
    <row r="22" spans="2:30" x14ac:dyDescent="0.2">
      <c r="B22" s="209"/>
      <c r="C22" s="95" t="s">
        <v>55</v>
      </c>
      <c r="D22" s="95" t="s">
        <v>56</v>
      </c>
      <c r="E22" s="75" t="e">
        <f>(E18/E21)^E19</f>
        <v>#DIV/0!</v>
      </c>
      <c r="F22" s="95" t="s">
        <v>64</v>
      </c>
      <c r="G22" s="124" t="s">
        <v>348</v>
      </c>
      <c r="J22" s="194" t="s">
        <v>400</v>
      </c>
      <c r="K22" s="195"/>
      <c r="L22" s="195"/>
      <c r="M22" s="195"/>
      <c r="N22" s="196"/>
      <c r="P22" s="194" t="s">
        <v>284</v>
      </c>
      <c r="Q22" s="195"/>
      <c r="R22" s="195"/>
      <c r="S22" s="195"/>
      <c r="T22" s="195"/>
      <c r="U22" s="195"/>
      <c r="V22" s="195"/>
      <c r="W22" s="195"/>
      <c r="X22" s="195"/>
      <c r="Y22" s="195"/>
      <c r="Z22" s="195"/>
      <c r="AA22" s="195"/>
      <c r="AB22" s="195"/>
      <c r="AC22" s="195"/>
      <c r="AD22" s="196"/>
    </row>
    <row r="23" spans="2:30" x14ac:dyDescent="0.2">
      <c r="B23" s="130" t="s">
        <v>370</v>
      </c>
      <c r="C23" s="199" t="s">
        <v>55</v>
      </c>
      <c r="D23" s="79" t="s">
        <v>399</v>
      </c>
      <c r="E23" s="74" cm="1">
        <f t="array" ref="E23">IF(E14&lt;1,INDEX('3 - NTNU Calculations'!O45:O49,MATCH(E18,'3 - NTNU Calculations'!N45:N49,1))+(E18-INDEX('3 - NTNU Calculations'!N45:N49,MATCH(E18,'3 - NTNU Calculations'!N45:N49,1)))*(INDEX('3 - NTNU Calculations'!O45:O49,MATCH(E18,'3 - NTNU Calculations'!N45:N49,1)+1)-INDEX('3 - NTNU Calculations'!O45:O49,MATCH(E18,'3 - NTNU Calculations'!N45:N49,1)))/(INDEX('3 - NTNU Calculations'!N45:N49,MATCH(E18,'3 - NTNU Calculations'!N45:N49,1)+1)-INDEX('3 - NTNU Calculations'!N45:N49,MATCH(E18,'3 - NTNU Calculations'!N45:N49,1))),IF(E14&gt;=1,INDEX('3 - NTNU Calculations'!P45:P49,MATCH(E18,'3 - NTNU Calculations'!N45:N49,1))+(E18-INDEX('3 - NTNU Calculations'!N45:N49,MATCH(E18,'3 - NTNU Calculations'!N45:N49,1)))*(INDEX('3 - NTNU Calculations'!P45:P49,MATCH(E18,'3 - NTNU Calculations'!N45:N49,1)+1)-INDEX('3 - NTNU Calculations'!P45:P49,MATCH(E18,'3 - NTNU Calculations'!N45:N49,1)))/(INDEX('3 - NTNU Calculations'!N45:N49,MATCH(E18,'3 - NTNU Calculations'!N45:N49,1)+1)-INDEX('3 - NTNU Calculations'!N45:N49,MATCH(E18,'3 - NTNU Calculations'!N45:N49,1)))))</f>
        <v>5.7421567953210211</v>
      </c>
      <c r="F23" s="79" t="s">
        <v>64</v>
      </c>
      <c r="G23" s="114" t="s">
        <v>407</v>
      </c>
      <c r="J23" s="6" t="s">
        <v>67</v>
      </c>
      <c r="K23" s="23" t="s">
        <v>68</v>
      </c>
      <c r="L23" s="23" t="s">
        <v>9</v>
      </c>
      <c r="M23" s="23" t="s">
        <v>69</v>
      </c>
      <c r="N23" s="34" t="s">
        <v>70</v>
      </c>
      <c r="P23" s="204" t="s">
        <v>260</v>
      </c>
      <c r="Q23" s="205"/>
      <c r="R23" s="205"/>
      <c r="S23" s="205"/>
      <c r="T23" s="206"/>
      <c r="U23" s="204" t="s">
        <v>261</v>
      </c>
      <c r="V23" s="205"/>
      <c r="W23" s="205"/>
      <c r="X23" s="205"/>
      <c r="Y23" s="206"/>
      <c r="Z23" s="204" t="s">
        <v>262</v>
      </c>
      <c r="AA23" s="205"/>
      <c r="AB23" s="205"/>
      <c r="AC23" s="205"/>
      <c r="AD23" s="206"/>
    </row>
    <row r="24" spans="2:30" x14ac:dyDescent="0.2">
      <c r="B24" s="131"/>
      <c r="C24" s="200"/>
      <c r="D24" s="39" t="s">
        <v>299</v>
      </c>
      <c r="E24" s="163">
        <f>E23</f>
        <v>5.7421567953210211</v>
      </c>
      <c r="F24" s="39" t="s">
        <v>64</v>
      </c>
      <c r="G24" s="123" t="s">
        <v>300</v>
      </c>
      <c r="J24" s="20">
        <v>0</v>
      </c>
      <c r="K24" s="35">
        <v>0</v>
      </c>
      <c r="L24" s="36">
        <f>'3 - NTNU Calculations'!$E$4</f>
        <v>9.6559358052116604</v>
      </c>
      <c r="M24" s="35">
        <v>0.36</v>
      </c>
      <c r="N24" s="37">
        <v>0.36</v>
      </c>
      <c r="P24" s="25" t="s">
        <v>67</v>
      </c>
      <c r="Q24" s="17" t="s">
        <v>68</v>
      </c>
      <c r="R24" s="17" t="s">
        <v>9</v>
      </c>
      <c r="S24" s="17" t="s">
        <v>69</v>
      </c>
      <c r="T24" s="26" t="s">
        <v>70</v>
      </c>
      <c r="U24" s="25" t="s">
        <v>67</v>
      </c>
      <c r="V24" s="17" t="s">
        <v>68</v>
      </c>
      <c r="W24" s="17" t="s">
        <v>9</v>
      </c>
      <c r="X24" s="17" t="s">
        <v>69</v>
      </c>
      <c r="Y24" s="26" t="s">
        <v>70</v>
      </c>
      <c r="Z24" s="25" t="s">
        <v>67</v>
      </c>
      <c r="AA24" s="17" t="s">
        <v>68</v>
      </c>
      <c r="AB24" s="17" t="s">
        <v>9</v>
      </c>
      <c r="AC24" s="17" t="s">
        <v>69</v>
      </c>
      <c r="AD24" s="26" t="s">
        <v>70</v>
      </c>
    </row>
    <row r="25" spans="2:30" x14ac:dyDescent="0.2">
      <c r="B25" s="131"/>
      <c r="C25" s="39" t="s">
        <v>301</v>
      </c>
      <c r="D25" s="39" t="s">
        <v>84</v>
      </c>
      <c r="E25" s="78">
        <f>'1 - Input Parameters'!E17/('1 - Input Parameters'!E4*PI())</f>
        <v>11.93662073189215</v>
      </c>
      <c r="F25" s="39" t="s">
        <v>157</v>
      </c>
      <c r="G25" s="117" t="s">
        <v>445</v>
      </c>
      <c r="J25" s="27" t="s">
        <v>71</v>
      </c>
      <c r="K25" s="1" t="s">
        <v>18</v>
      </c>
      <c r="L25" s="18">
        <f>'3 - NTNU Calculations'!$E$4</f>
        <v>9.6559358052116604</v>
      </c>
      <c r="M25" s="18">
        <f>0.45+(L25*0.0133)</f>
        <v>0.57842394620931503</v>
      </c>
      <c r="N25" s="28">
        <f>(-0.0005*L25^2)+(0.0564*L25)-(0.4901)</f>
        <v>7.8762312767533538E-3</v>
      </c>
      <c r="P25" s="27">
        <v>0</v>
      </c>
      <c r="Q25" s="1">
        <v>0</v>
      </c>
      <c r="R25" s="18">
        <f>'3 - NTNU Calculations'!$E$4</f>
        <v>9.6559358052116604</v>
      </c>
      <c r="S25" s="1">
        <v>0.36</v>
      </c>
      <c r="T25" s="28">
        <v>0.36</v>
      </c>
      <c r="U25" s="27">
        <v>0</v>
      </c>
      <c r="V25" s="1">
        <v>0</v>
      </c>
      <c r="W25" s="18">
        <f>'3 - NTNU Calculations'!$E$6</f>
        <v>0</v>
      </c>
      <c r="X25" s="1">
        <v>0.36</v>
      </c>
      <c r="Y25" s="28">
        <v>0.36</v>
      </c>
      <c r="Z25" s="27">
        <v>0</v>
      </c>
      <c r="AA25" s="1">
        <v>0</v>
      </c>
      <c r="AB25" s="18">
        <f>'3 - NTNU Calculations'!$E$8</f>
        <v>0</v>
      </c>
      <c r="AC25" s="1">
        <v>0.36</v>
      </c>
      <c r="AD25" s="28">
        <v>0.36</v>
      </c>
    </row>
    <row r="26" spans="2:30" x14ac:dyDescent="0.2">
      <c r="D26" s="39" t="s">
        <v>444</v>
      </c>
      <c r="E26" s="164">
        <v>6</v>
      </c>
      <c r="F26" s="39" t="s">
        <v>157</v>
      </c>
      <c r="G26" s="1" t="s">
        <v>446</v>
      </c>
      <c r="J26" s="27" t="s">
        <v>23</v>
      </c>
      <c r="K26" s="1" t="s">
        <v>71</v>
      </c>
      <c r="L26" s="18">
        <f>'3 - NTNU Calculations'!$E$4</f>
        <v>9.6559358052116604</v>
      </c>
      <c r="M26" s="18">
        <f>0.75+(L26*0.0158)</f>
        <v>0.9025637857223443</v>
      </c>
      <c r="N26" s="28">
        <f>(-0.0005*L26^2)+(0.0586*L26)-(0.1196)</f>
        <v>0.39961929004821911</v>
      </c>
      <c r="P26" s="27" t="s">
        <v>71</v>
      </c>
      <c r="Q26" s="1" t="s">
        <v>18</v>
      </c>
      <c r="R26" s="18">
        <f>'3 - NTNU Calculations'!$E$4</f>
        <v>9.6559358052116604</v>
      </c>
      <c r="S26" s="18">
        <f>0.45+(R26*0.0133)</f>
        <v>0.57842394620931503</v>
      </c>
      <c r="T26" s="28">
        <f>(-0.0005*R26^2)+(0.0564*R26)-(0.4901)</f>
        <v>7.8762312767533538E-3</v>
      </c>
      <c r="U26" s="27" t="s">
        <v>71</v>
      </c>
      <c r="V26" s="1" t="s">
        <v>18</v>
      </c>
      <c r="W26" s="18">
        <f>'3 - NTNU Calculations'!$E$6</f>
        <v>0</v>
      </c>
      <c r="X26" s="18">
        <f>0.45+(W26*0.0133)</f>
        <v>0.45</v>
      </c>
      <c r="Y26" s="28">
        <f>(-0.0005*W26^2)+(0.0564*W26)-(0.4901)</f>
        <v>-0.49009999999999998</v>
      </c>
      <c r="Z26" s="27" t="s">
        <v>71</v>
      </c>
      <c r="AA26" s="1" t="s">
        <v>18</v>
      </c>
      <c r="AB26" s="18">
        <f>'3 - NTNU Calculations'!$E$8</f>
        <v>0</v>
      </c>
      <c r="AC26" s="18">
        <f>0.45+(AB26*0.0133)</f>
        <v>0.45</v>
      </c>
      <c r="AD26" s="28">
        <f>(-0.0005*AB26^2)+(0.0564*AB26)-(0.4901)</f>
        <v>-0.49009999999999998</v>
      </c>
    </row>
    <row r="27" spans="2:30" x14ac:dyDescent="0.2">
      <c r="B27" s="131"/>
      <c r="C27" s="39" t="s">
        <v>81</v>
      </c>
      <c r="D27" s="39" t="s">
        <v>83</v>
      </c>
      <c r="E27" s="78">
        <f>E26*E24*(60/1000)</f>
        <v>2.0671764463155675</v>
      </c>
      <c r="F27" s="39" t="s">
        <v>344</v>
      </c>
      <c r="G27" s="117" t="s">
        <v>338</v>
      </c>
      <c r="J27" s="27" t="s">
        <v>24</v>
      </c>
      <c r="K27" s="1" t="s">
        <v>21</v>
      </c>
      <c r="L27" s="18">
        <f>'3 - NTNU Calculations'!$E$4</f>
        <v>9.6559358052116604</v>
      </c>
      <c r="M27" s="18">
        <f>0.93+(L26*0.017)</f>
        <v>1.0941509086885983</v>
      </c>
      <c r="N27" s="28">
        <f>(-0.0005*L27^2)+(0.0576*L27)+(0.1291)</f>
        <v>0.63866335424300735</v>
      </c>
      <c r="P27" s="27" t="s">
        <v>23</v>
      </c>
      <c r="Q27" s="1" t="s">
        <v>71</v>
      </c>
      <c r="R27" s="18">
        <f>'3 - NTNU Calculations'!$E$4</f>
        <v>9.6559358052116604</v>
      </c>
      <c r="S27" s="18">
        <f>0.75+(R27*0.0158)</f>
        <v>0.9025637857223443</v>
      </c>
      <c r="T27" s="28">
        <f>(-0.0005*R27^2)+(0.0586*R27)-(0.1196)</f>
        <v>0.39961929004821911</v>
      </c>
      <c r="U27" s="27" t="s">
        <v>23</v>
      </c>
      <c r="V27" s="1" t="s">
        <v>71</v>
      </c>
      <c r="W27" s="18">
        <f>'3 - NTNU Calculations'!$E$6</f>
        <v>0</v>
      </c>
      <c r="X27" s="18">
        <f>0.75+(W27*0.0158)</f>
        <v>0.75</v>
      </c>
      <c r="Y27" s="28">
        <f>(-0.0005*W27^2)+(0.0586*W27)-(0.1196)</f>
        <v>-0.1196</v>
      </c>
      <c r="Z27" s="27" t="s">
        <v>23</v>
      </c>
      <c r="AA27" s="1" t="s">
        <v>71</v>
      </c>
      <c r="AB27" s="18">
        <f>'3 - NTNU Calculations'!$E$8</f>
        <v>0</v>
      </c>
      <c r="AC27" s="18">
        <f>0.75+(AB27*0.0158)</f>
        <v>0.75</v>
      </c>
      <c r="AD27" s="28">
        <f>(-0.0005*AB27^2)+(0.0586*AB27)-(0.1196)</f>
        <v>-0.1196</v>
      </c>
    </row>
    <row r="28" spans="2:30" x14ac:dyDescent="0.2">
      <c r="B28" s="132"/>
      <c r="C28" s="49" t="s">
        <v>81</v>
      </c>
      <c r="D28" s="49" t="s">
        <v>82</v>
      </c>
      <c r="E28" s="75">
        <f>E27</f>
        <v>2.0671764463155675</v>
      </c>
      <c r="F28" s="49" t="s">
        <v>344</v>
      </c>
      <c r="G28" s="115"/>
      <c r="J28" s="27" t="s">
        <v>25</v>
      </c>
      <c r="K28" s="1" t="s">
        <v>23</v>
      </c>
      <c r="L28" s="18">
        <f>'3 - NTNU Calculations'!$E$4</f>
        <v>9.6559358052116604</v>
      </c>
      <c r="M28" s="18">
        <f>1.16+(L26*0.02)</f>
        <v>1.3531187161042331</v>
      </c>
      <c r="N28" s="28">
        <f>(-0.0007*L28^2)+(0.0835*L28)+(0.2894)</f>
        <v>1.0304046723431157</v>
      </c>
      <c r="P28" s="27" t="s">
        <v>24</v>
      </c>
      <c r="Q28" s="1" t="s">
        <v>21</v>
      </c>
      <c r="R28" s="18">
        <f>'3 - NTNU Calculations'!$E$4</f>
        <v>9.6559358052116604</v>
      </c>
      <c r="S28" s="18">
        <f>0.93+(R27*0.017)</f>
        <v>1.0941509086885983</v>
      </c>
      <c r="T28" s="28">
        <f>(-0.0005*R28^2)+(0.0576*R28)+(0.1291)</f>
        <v>0.63866335424300735</v>
      </c>
      <c r="U28" s="27" t="s">
        <v>24</v>
      </c>
      <c r="V28" s="1" t="s">
        <v>21</v>
      </c>
      <c r="W28" s="18">
        <f>'3 - NTNU Calculations'!$E$6</f>
        <v>0</v>
      </c>
      <c r="X28" s="18">
        <f>0.93+(W27*0.017)</f>
        <v>0.93</v>
      </c>
      <c r="Y28" s="28">
        <f>(-0.0005*W28^2)+(0.0576*W28)+(0.1291)</f>
        <v>0.12909999999999999</v>
      </c>
      <c r="Z28" s="27" t="s">
        <v>24</v>
      </c>
      <c r="AA28" s="1" t="s">
        <v>21</v>
      </c>
      <c r="AB28" s="18">
        <f>'3 - NTNU Calculations'!$E$8</f>
        <v>0</v>
      </c>
      <c r="AC28" s="18">
        <f>0.93+(AB27*0.017)</f>
        <v>0.93</v>
      </c>
      <c r="AD28" s="28">
        <f>(-0.0005*AB28^2)+(0.0576*AB28)+(0.1291)</f>
        <v>0.12909999999999999</v>
      </c>
    </row>
    <row r="29" spans="2:30" x14ac:dyDescent="0.2">
      <c r="B29" s="130" t="s">
        <v>390</v>
      </c>
      <c r="C29" s="79" t="s">
        <v>373</v>
      </c>
      <c r="D29" s="79" t="s">
        <v>95</v>
      </c>
      <c r="E29" s="74">
        <f>'3 - NTNU Calculations'!L78</f>
        <v>29.735300000000002</v>
      </c>
      <c r="F29" s="79" t="s">
        <v>3</v>
      </c>
      <c r="G29" s="101" t="s">
        <v>356</v>
      </c>
      <c r="J29" s="27" t="s">
        <v>26</v>
      </c>
      <c r="K29" s="1" t="s">
        <v>24</v>
      </c>
      <c r="L29" s="18">
        <f>'3 - NTNU Calculations'!$E$4</f>
        <v>9.6559358052116604</v>
      </c>
      <c r="M29" s="18">
        <f>1.63+(L26*0.0248)</f>
        <v>1.8694672079692491</v>
      </c>
      <c r="N29" s="28">
        <f>(-0.0005*L29^2)+(0.0622*L29)+(0.8789)</f>
        <v>1.4328806589469809</v>
      </c>
      <c r="P29" s="27" t="s">
        <v>25</v>
      </c>
      <c r="Q29" s="1" t="s">
        <v>23</v>
      </c>
      <c r="R29" s="18">
        <f>'3 - NTNU Calculations'!$E$4</f>
        <v>9.6559358052116604</v>
      </c>
      <c r="S29" s="18">
        <f>1.16+(R27*0.02)</f>
        <v>1.3531187161042331</v>
      </c>
      <c r="T29" s="28">
        <f>(-0.0007*R29^2)+(0.0835*R29)+(0.2894)</f>
        <v>1.0304046723431157</v>
      </c>
      <c r="U29" s="27" t="s">
        <v>25</v>
      </c>
      <c r="V29" s="1" t="s">
        <v>23</v>
      </c>
      <c r="W29" s="18">
        <f>'3 - NTNU Calculations'!$E$6</f>
        <v>0</v>
      </c>
      <c r="X29" s="18">
        <f>1.16+(W27*0.02)</f>
        <v>1.1599999999999999</v>
      </c>
      <c r="Y29" s="28">
        <f>(-0.0007*W29^2)+(0.0835*W29)+(0.2894)</f>
        <v>0.28939999999999999</v>
      </c>
      <c r="Z29" s="27" t="s">
        <v>25</v>
      </c>
      <c r="AA29" s="1" t="s">
        <v>23</v>
      </c>
      <c r="AB29" s="18">
        <f>'3 - NTNU Calculations'!$E$8</f>
        <v>0</v>
      </c>
      <c r="AC29" s="18">
        <f>1.16+(AB27*0.02)</f>
        <v>1.1599999999999999</v>
      </c>
      <c r="AD29" s="28">
        <f>(-0.0007*AB29^2)+(0.0835*AB29)+(0.2894)</f>
        <v>0.28939999999999999</v>
      </c>
    </row>
    <row r="30" spans="2:30" x14ac:dyDescent="0.2">
      <c r="B30" s="131"/>
      <c r="C30" s="39" t="s">
        <v>103</v>
      </c>
      <c r="D30" s="39" t="s">
        <v>87</v>
      </c>
      <c r="E30" s="78">
        <f>IF(AND('1 - Input Parameters'!E10=17, '1 - Input Parameters'!E25&lt;30), (-0.0925*'1 - Input Parameters'!E25^2) + (6.1657*'1 - Input Parameters'!E25) + 0.65, IF(AND('1 - Input Parameters'!E10=17, '1 - Input Parameters'!E25&gt;=30), (-0.0044*'1 - Input Parameters'!E25^2) + (1.3333*'1 - Input Parameters'!E25) + 67.5, IF(AND('1 - Input Parameters'!E10=19, '1 - Input Parameters'!E25&lt;30), (-0.1425*'1 - Input Parameters'!E25^2) + (8.305*'1 - Input Parameters'!E25) + 1.05, IF(AND('1 - Input Parameters'!E10=19, '1 - Input Parameters'!E25&gt;=30), (-0.0031*'1 - Input Parameters'!E25^2) + (1.2483*'1 - Input Parameters'!E25) + 88.75, "Condition Not Met"))))</f>
        <v>73.829124581720805</v>
      </c>
      <c r="F30" s="39" t="s">
        <v>343</v>
      </c>
      <c r="G30" s="117"/>
      <c r="J30" s="29" t="s">
        <v>27</v>
      </c>
      <c r="K30" s="30" t="s">
        <v>31</v>
      </c>
      <c r="L30" s="31">
        <f>'3 - NTNU Calculations'!$E$4</f>
        <v>9.6559358052116604</v>
      </c>
      <c r="M30" s="31">
        <f>2.37+(L26*0.0243)</f>
        <v>2.6046392400666436</v>
      </c>
      <c r="N30" s="32">
        <f>(-0.0003*L30^2)+(0.0483*L30)+(2.1246)</f>
        <v>2.5630105705094128</v>
      </c>
      <c r="P30" s="27" t="s">
        <v>26</v>
      </c>
      <c r="Q30" s="1" t="s">
        <v>24</v>
      </c>
      <c r="R30" s="18">
        <f>'3 - NTNU Calculations'!$E$4</f>
        <v>9.6559358052116604</v>
      </c>
      <c r="S30" s="18">
        <f>1.63+(R27*0.0248)</f>
        <v>1.8694672079692491</v>
      </c>
      <c r="T30" s="28">
        <f>(-0.0005*R30^2)+(0.0622*R30)+(0.8789)</f>
        <v>1.4328806589469809</v>
      </c>
      <c r="U30" s="27" t="s">
        <v>26</v>
      </c>
      <c r="V30" s="1" t="s">
        <v>24</v>
      </c>
      <c r="W30" s="18">
        <f>'3 - NTNU Calculations'!$E$6</f>
        <v>0</v>
      </c>
      <c r="X30" s="18">
        <f>1.63+(W27*0.0248)</f>
        <v>1.63</v>
      </c>
      <c r="Y30" s="28">
        <f>(-0.0005*W30^2)+(0.0622*W30)+(0.8789)</f>
        <v>0.87890000000000001</v>
      </c>
      <c r="Z30" s="27" t="s">
        <v>26</v>
      </c>
      <c r="AA30" s="1" t="s">
        <v>24</v>
      </c>
      <c r="AB30" s="18">
        <f>'3 - NTNU Calculations'!$E$8</f>
        <v>0</v>
      </c>
      <c r="AC30" s="18">
        <f>1.63+(AB27*0.0248)</f>
        <v>1.63</v>
      </c>
      <c r="AD30" s="28">
        <f>(-0.0005*AB30^2)+(0.0622*AB30)+(0.8789)</f>
        <v>0.87890000000000001</v>
      </c>
    </row>
    <row r="31" spans="2:30" x14ac:dyDescent="0.2">
      <c r="B31" s="131"/>
      <c r="C31" s="39" t="s">
        <v>104</v>
      </c>
      <c r="D31" s="39" t="s">
        <v>92</v>
      </c>
      <c r="E31" s="78">
        <f>(-0.0065*('1 - Input Parameters'!E4^2))+(0.2061*'1 - Input Parameters'!E4)+(0.474)</f>
        <v>1.1943999999999999</v>
      </c>
      <c r="F31" s="39" t="s">
        <v>4</v>
      </c>
      <c r="G31" s="117" t="s">
        <v>109</v>
      </c>
      <c r="P31" s="29" t="s">
        <v>27</v>
      </c>
      <c r="Q31" s="30" t="s">
        <v>31</v>
      </c>
      <c r="R31" s="31">
        <f>'3 - NTNU Calculations'!$E$4</f>
        <v>9.6559358052116604</v>
      </c>
      <c r="S31" s="31">
        <f>2.37+(R27*0.0243)</f>
        <v>2.6046392400666436</v>
      </c>
      <c r="T31" s="32">
        <f>(-0.0003*R31^2)+(0.0483*R31)+(2.1246)</f>
        <v>2.5630105705094128</v>
      </c>
      <c r="U31" s="29" t="s">
        <v>27</v>
      </c>
      <c r="V31" s="30" t="s">
        <v>31</v>
      </c>
      <c r="W31" s="31">
        <f>'3 - NTNU Calculations'!$E$6</f>
        <v>0</v>
      </c>
      <c r="X31" s="31">
        <f>2.37+(W27*0.0243)</f>
        <v>2.37</v>
      </c>
      <c r="Y31" s="32">
        <f>(-0.0003*W31^2)+(0.0483*W31)+(2.1246)</f>
        <v>2.1246</v>
      </c>
      <c r="Z31" s="29" t="s">
        <v>27</v>
      </c>
      <c r="AA31" s="30" t="s">
        <v>31</v>
      </c>
      <c r="AB31" s="31">
        <f>'3 - NTNU Calculations'!$E$8</f>
        <v>0</v>
      </c>
      <c r="AC31" s="31">
        <f>2.37+(AB27*0.0243)</f>
        <v>2.37</v>
      </c>
      <c r="AD31" s="32">
        <f>(-0.0003*AB31^2)+(0.0483*AB31)+(2.1246)</f>
        <v>2.1246</v>
      </c>
    </row>
    <row r="32" spans="2:30" x14ac:dyDescent="0.2">
      <c r="B32" s="131"/>
      <c r="C32" s="39" t="s">
        <v>108</v>
      </c>
      <c r="D32" s="39" t="s">
        <v>88</v>
      </c>
      <c r="E32" s="78">
        <f>IF('1 - Input Parameters'!E22&lt;0.27, (0.00009*('1 - Input Parameters'!E22^2))+(0.004*'1 - Input Parameters'!E22)+(0.6),  (0.00009*('1 - Input Parameters'!E22^2))-(0.0196*'1 - Input Parameters'!E22)+(1.714))</f>
        <v>1.0142500000000001</v>
      </c>
      <c r="F32" s="39" t="s">
        <v>4</v>
      </c>
      <c r="G32" s="117"/>
    </row>
    <row r="33" spans="2:16" x14ac:dyDescent="0.2">
      <c r="B33" s="131"/>
      <c r="C33" s="39" t="s">
        <v>107</v>
      </c>
      <c r="D33" s="39" t="s">
        <v>89</v>
      </c>
      <c r="E33" s="78">
        <f>50/(E26*'1 - Input Parameters'!E4)</f>
        <v>2.0833333333333335</v>
      </c>
      <c r="F33" s="39" t="s">
        <v>4</v>
      </c>
      <c r="G33" s="117"/>
      <c r="J33" s="194" t="s">
        <v>406</v>
      </c>
      <c r="K33" s="196"/>
    </row>
    <row r="34" spans="2:16" x14ac:dyDescent="0.2">
      <c r="B34" s="131"/>
      <c r="C34" s="39" t="s">
        <v>105</v>
      </c>
      <c r="D34" s="39" t="s">
        <v>90</v>
      </c>
      <c r="E34" s="78">
        <f>E35/E29</f>
        <v>1.0425319401519406</v>
      </c>
      <c r="F34" s="39" t="s">
        <v>4</v>
      </c>
      <c r="G34" s="117"/>
      <c r="J34" s="40" t="s">
        <v>405</v>
      </c>
      <c r="K34" s="42" t="s">
        <v>74</v>
      </c>
    </row>
    <row r="35" spans="2:16" x14ac:dyDescent="0.2">
      <c r="B35" s="131"/>
      <c r="C35" s="39" t="s">
        <v>106</v>
      </c>
      <c r="D35" s="39" t="s">
        <v>91</v>
      </c>
      <c r="E35" s="78">
        <f>'1 - Input Parameters'!E9</f>
        <v>31</v>
      </c>
      <c r="F35" s="39" t="s">
        <v>3</v>
      </c>
      <c r="G35" s="117"/>
      <c r="J35" s="27">
        <v>2</v>
      </c>
      <c r="K35" s="28">
        <v>1</v>
      </c>
    </row>
    <row r="36" spans="2:16" x14ac:dyDescent="0.2">
      <c r="B36" s="131"/>
      <c r="C36" s="39" t="s">
        <v>303</v>
      </c>
      <c r="D36" s="39" t="s">
        <v>85</v>
      </c>
      <c r="E36" s="78">
        <f>(E30*E31*E32*E33*E34)/E35</f>
        <v>6.2662680429919124</v>
      </c>
      <c r="F36" s="39" t="s">
        <v>345</v>
      </c>
      <c r="G36" s="117"/>
      <c r="J36" s="27">
        <v>4</v>
      </c>
      <c r="K36" s="28">
        <v>1.4</v>
      </c>
    </row>
    <row r="37" spans="2:16" x14ac:dyDescent="0.2">
      <c r="B37" s="132"/>
      <c r="C37" s="49" t="s">
        <v>98</v>
      </c>
      <c r="D37" s="49" t="s">
        <v>99</v>
      </c>
      <c r="E37" s="75">
        <f>(E36*60*E26*E24*PI()*('1 - Input Parameters'!E4^2))/(4*1000)</f>
        <v>162.77825184849644</v>
      </c>
      <c r="F37" s="49" t="s">
        <v>100</v>
      </c>
      <c r="G37" s="115"/>
      <c r="J37" s="27">
        <v>6</v>
      </c>
      <c r="K37" s="28">
        <v>1.95</v>
      </c>
    </row>
    <row r="38" spans="2:16" x14ac:dyDescent="0.2">
      <c r="B38" s="131" t="s">
        <v>391</v>
      </c>
      <c r="C38" s="39" t="s">
        <v>310</v>
      </c>
      <c r="D38" s="39" t="s">
        <v>426</v>
      </c>
      <c r="E38" s="78">
        <v>0.5</v>
      </c>
      <c r="F38" s="39" t="s">
        <v>4</v>
      </c>
      <c r="G38" s="102" t="s">
        <v>439</v>
      </c>
      <c r="J38" s="27">
        <v>8</v>
      </c>
      <c r="K38" s="28">
        <v>2.59</v>
      </c>
    </row>
    <row r="39" spans="2:16" x14ac:dyDescent="0.2">
      <c r="B39" s="131"/>
      <c r="C39" s="39" t="s">
        <v>304</v>
      </c>
      <c r="D39" s="39" t="s">
        <v>424</v>
      </c>
      <c r="E39" s="78">
        <f>'1 - Input Parameters'!E8/E27</f>
        <v>2418.7582094947684</v>
      </c>
      <c r="F39" s="39" t="s">
        <v>343</v>
      </c>
      <c r="G39" s="117"/>
      <c r="J39" s="27">
        <v>10</v>
      </c>
      <c r="K39" s="28">
        <v>3.21</v>
      </c>
    </row>
    <row r="40" spans="2:16" x14ac:dyDescent="0.2">
      <c r="B40" s="131"/>
      <c r="C40" s="39" t="s">
        <v>304</v>
      </c>
      <c r="D40" s="39" t="s">
        <v>424</v>
      </c>
      <c r="E40" s="78">
        <f>E39/24</f>
        <v>100.78159206228202</v>
      </c>
      <c r="F40" s="39" t="s">
        <v>306</v>
      </c>
      <c r="G40" s="117"/>
      <c r="J40" s="29">
        <v>12</v>
      </c>
      <c r="K40" s="32">
        <v>4</v>
      </c>
    </row>
    <row r="41" spans="2:16" x14ac:dyDescent="0.2">
      <c r="B41" s="131"/>
      <c r="C41" s="39" t="s">
        <v>305</v>
      </c>
      <c r="D41" s="39" t="s">
        <v>425</v>
      </c>
      <c r="E41" s="78">
        <f>E39/E38</f>
        <v>4837.5164189895368</v>
      </c>
      <c r="F41" s="39" t="s">
        <v>343</v>
      </c>
      <c r="G41" s="117"/>
    </row>
    <row r="42" spans="2:16" x14ac:dyDescent="0.2">
      <c r="B42" s="132"/>
      <c r="C42" s="49" t="s">
        <v>305</v>
      </c>
      <c r="D42" s="49" t="s">
        <v>425</v>
      </c>
      <c r="E42" s="75">
        <f>E41/24</f>
        <v>201.56318412456403</v>
      </c>
      <c r="F42" s="49" t="s">
        <v>306</v>
      </c>
      <c r="G42" s="115"/>
    </row>
    <row r="43" spans="2:16" x14ac:dyDescent="0.2">
      <c r="J43" s="194" t="s">
        <v>408</v>
      </c>
      <c r="K43" s="195"/>
      <c r="L43" s="196"/>
    </row>
    <row r="44" spans="2:16" x14ac:dyDescent="0.2">
      <c r="J44" s="100" t="s">
        <v>76</v>
      </c>
      <c r="K44" s="197" t="s">
        <v>75</v>
      </c>
      <c r="L44" s="125" t="s">
        <v>80</v>
      </c>
      <c r="N44" s="24" t="s">
        <v>102</v>
      </c>
      <c r="O44" s="21" t="s">
        <v>290</v>
      </c>
      <c r="P44" s="22" t="s">
        <v>289</v>
      </c>
    </row>
    <row r="45" spans="2:16" x14ac:dyDescent="0.2">
      <c r="J45" s="6" t="s">
        <v>77</v>
      </c>
      <c r="K45" s="198"/>
      <c r="L45" s="8" t="s">
        <v>64</v>
      </c>
      <c r="N45" s="38">
        <v>100</v>
      </c>
      <c r="O45" s="1">
        <f>(-0.5208*('3 - NTNU Calculations'!$E$14^2))+(3.0521*'3 - NTNU Calculations'!$E$14)-(0.8313)</f>
        <v>2.2514481490613543</v>
      </c>
      <c r="P45" s="28">
        <f>(-0.36*('3 - NTNU Calculations'!$E$14^2))+(2.38*'3 - NTNU Calculations'!$E$14)+(1.2042)</f>
        <v>3.6856933534356155</v>
      </c>
    </row>
    <row r="46" spans="2:16" x14ac:dyDescent="0.2">
      <c r="J46" s="12">
        <v>100</v>
      </c>
      <c r="K46" s="1" t="s">
        <v>78</v>
      </c>
      <c r="L46" s="28">
        <f>(-0.5208*('3 - NTNU Calculations'!$E$14^2))+(3.0521*'3 - NTNU Calculations'!$E$14)-(0.8313)</f>
        <v>2.2514481490613543</v>
      </c>
      <c r="N46" s="38">
        <v>150</v>
      </c>
      <c r="O46" s="1">
        <f>(-1.1489*('3 - NTNU Calculations'!$E$14^2))+(4.9531*'3 - NTNU Calculations'!$E$14)-(1.2042)</f>
        <v>3.2875926109329239</v>
      </c>
      <c r="P46" s="28">
        <f>(-0.4533*('3 - NTNU Calculations'!$E$14^2))+(2.96*'3 - NTNU Calculations'!$E$14)+(0.0933)</f>
        <v>3.1701566777222161</v>
      </c>
    </row>
    <row r="47" spans="2:16" x14ac:dyDescent="0.2">
      <c r="J47" s="12"/>
      <c r="K47" s="1" t="s">
        <v>79</v>
      </c>
      <c r="L47" s="28">
        <f>(-0.36*('3 - NTNU Calculations'!$E$14^2))+(2.38*'3 - NTNU Calculations'!$E$14)+(1.2042)</f>
        <v>3.6856933534356155</v>
      </c>
      <c r="N47" s="38">
        <v>200</v>
      </c>
      <c r="O47" s="1">
        <f>(-2.2825*('3 - NTNU Calculations'!$E$14^2))+(7.7135*'3 - NTNU Calculations'!$E$14)-(1.4811)</f>
        <v>4.6839507815817463</v>
      </c>
      <c r="P47" s="28">
        <f>(-0.3888*('3 - NTNU Calculations'!$E$14^2))+(2.814*'3 - NTNU Calculations'!$E$14)+(1.524)</f>
        <v>4.5200005288965652</v>
      </c>
    </row>
    <row r="48" spans="2:16" x14ac:dyDescent="0.2">
      <c r="J48" s="12">
        <v>150</v>
      </c>
      <c r="K48" s="1" t="s">
        <v>78</v>
      </c>
      <c r="L48" s="28">
        <f>(-1.1489*('3 - NTNU Calculations'!$E$14^2))+(4.9531*'3 - NTNU Calculations'!$E$14)-(1.2042)</f>
        <v>3.2875926109329239</v>
      </c>
      <c r="N48" s="38">
        <v>250</v>
      </c>
      <c r="O48" s="1">
        <f>(-5.5423*('3 - NTNU Calculations'!$E$14^2))+(13.522*'3 - NTNU Calculations'!$E$14)-(2.3496)</f>
        <v>5.8649918095583757</v>
      </c>
      <c r="P48" s="28">
        <f>(-0.3733*('3 - NTNU Calculations'!$E$14^2))+(2.92*'3 - NTNU Calculations'!$E$14)+(3.0533)</f>
        <v>6.2128798805250849</v>
      </c>
    </row>
    <row r="49" spans="10:16" x14ac:dyDescent="0.2">
      <c r="J49" s="12"/>
      <c r="K49" s="1" t="s">
        <v>79</v>
      </c>
      <c r="L49" s="28">
        <f>(-0.4533*('3 - NTNU Calculations'!$E$14^2))+(2.96*'3 - NTNU Calculations'!$E$14)+(0.0933)</f>
        <v>3.1701566777222161</v>
      </c>
      <c r="N49" s="38">
        <v>300</v>
      </c>
      <c r="O49" s="1">
        <f>(-8.2721*('3 - NTNU Calculations'!$E$14^2))+(19.063*'3 - NTNU Calculations'!$E$14)-(2.7904)</f>
        <v>8.0185311609153143</v>
      </c>
      <c r="P49" s="28">
        <f>(-0.38*('3 - NTNU Calculations'!$E$14^2))+(2.91*'3 - NTNU Calculations'!$E$14)+(5.47)</f>
        <v>8.6053347519827312</v>
      </c>
    </row>
    <row r="50" spans="10:16" x14ac:dyDescent="0.2">
      <c r="J50" s="12">
        <v>200</v>
      </c>
      <c r="K50" s="1" t="s">
        <v>78</v>
      </c>
      <c r="L50" s="28">
        <f>(-2.2825*('3 - NTNU Calculations'!$E$14^2))+(7.7135*'3 - NTNU Calculations'!$E$14)-(1.4811)</f>
        <v>4.6839507815817463</v>
      </c>
      <c r="N50" s="27"/>
      <c r="O50" s="1"/>
      <c r="P50" s="28"/>
    </row>
    <row r="51" spans="10:16" x14ac:dyDescent="0.2">
      <c r="J51" s="12"/>
      <c r="K51" s="1" t="s">
        <v>79</v>
      </c>
      <c r="L51" s="28">
        <f>(-0.3888*('3 - NTNU Calculations'!$E$14^2))+(2.814*'3 - NTNU Calculations'!$E$14)+(1.524)</f>
        <v>4.5200005288965652</v>
      </c>
      <c r="N51" s="29" t="s">
        <v>56</v>
      </c>
      <c r="O51" s="30" cm="1">
        <f t="array" ref="O51">INDEX(O45:O49, MATCH('3 - NTNU Calculations'!E18,N45:N49,1))+('3 - NTNU Calculations'!E18-INDEX(N45:N49, MATCH('3 - NTNU Calculations'!E18,N45:N49,1)))*(INDEX(O45:O49, MATCH('3 - NTNU Calculations'!E18,N45:N49,1)+1)-INDEX(O45:O49, MATCH('3 - NTNU Calculations'!E18,N45:N49,1)))/(INDEX(N45:N49, MATCH('3 - NTNU Calculations'!E18,N45:N49,1)+1)-INDEX(N45:N49,MATCH('3 - NTNU Calculations'!E18,N45:N49,1)))</f>
        <v>5.5365908069075189</v>
      </c>
      <c r="P51" s="32" t="s">
        <v>291</v>
      </c>
    </row>
    <row r="52" spans="10:16" x14ac:dyDescent="0.2">
      <c r="J52" s="12">
        <v>250</v>
      </c>
      <c r="K52" s="1" t="s">
        <v>78</v>
      </c>
      <c r="L52" s="28">
        <f>(-5.5423*('3 - NTNU Calculations'!$E$14^2))+(13.522*'3 - NTNU Calculations'!$E$14)-(2.3496)</f>
        <v>5.8649918095583757</v>
      </c>
    </row>
    <row r="53" spans="10:16" x14ac:dyDescent="0.2">
      <c r="J53" s="12"/>
      <c r="K53" s="1" t="s">
        <v>79</v>
      </c>
      <c r="L53" s="28">
        <f>(-0.3733*('3 - NTNU Calculations'!$E$14^2))+(2.92*'3 - NTNU Calculations'!$E$14)+(3.0533)</f>
        <v>6.2128798805250849</v>
      </c>
    </row>
    <row r="54" spans="10:16" x14ac:dyDescent="0.2">
      <c r="J54" s="12">
        <v>300</v>
      </c>
      <c r="K54" s="1" t="s">
        <v>78</v>
      </c>
      <c r="L54" s="28">
        <f>(-8.2721*('3 - NTNU Calculations'!$E$14^2))+(19.063*'3 - NTNU Calculations'!$E$14)-(2.7904)</f>
        <v>8.0185311609153143</v>
      </c>
    </row>
    <row r="55" spans="10:16" x14ac:dyDescent="0.2">
      <c r="J55" s="14"/>
      <c r="K55" s="30" t="s">
        <v>79</v>
      </c>
      <c r="L55" s="32">
        <f>(-0.38*('3 - NTNU Calculations'!$E$14^2))+(2.91*'3 - NTNU Calculations'!$E$14)+(5.47)</f>
        <v>8.6053347519827312</v>
      </c>
    </row>
    <row r="58" spans="10:16" x14ac:dyDescent="0.2">
      <c r="J58" s="194" t="s">
        <v>409</v>
      </c>
      <c r="K58" s="195"/>
      <c r="L58" s="196"/>
    </row>
    <row r="59" spans="10:16" ht="16" customHeight="1" x14ac:dyDescent="0.2">
      <c r="J59" s="173" t="s">
        <v>351</v>
      </c>
      <c r="K59" s="21" t="s">
        <v>349</v>
      </c>
      <c r="L59" s="22" t="s">
        <v>350</v>
      </c>
      <c r="N59" s="33"/>
    </row>
    <row r="60" spans="10:16" ht="17" customHeight="1" x14ac:dyDescent="0.2">
      <c r="J60" s="175"/>
      <c r="K60" s="23" t="s">
        <v>354</v>
      </c>
      <c r="L60" s="44" t="s">
        <v>355</v>
      </c>
      <c r="N60" s="1"/>
    </row>
    <row r="61" spans="10:16" x14ac:dyDescent="0.2">
      <c r="J61" s="20">
        <v>3</v>
      </c>
      <c r="K61" s="35"/>
      <c r="L61" s="37"/>
      <c r="N61" s="1"/>
    </row>
    <row r="62" spans="10:16" x14ac:dyDescent="0.2">
      <c r="J62" s="27">
        <v>3.5</v>
      </c>
      <c r="K62" s="1">
        <v>27</v>
      </c>
      <c r="L62" s="28">
        <v>25</v>
      </c>
      <c r="N62" s="1"/>
    </row>
    <row r="63" spans="10:16" x14ac:dyDescent="0.2">
      <c r="J63" s="27">
        <v>4</v>
      </c>
      <c r="K63" s="1">
        <v>31</v>
      </c>
      <c r="L63" s="28">
        <v>28</v>
      </c>
      <c r="N63" s="1"/>
    </row>
    <row r="64" spans="10:16" x14ac:dyDescent="0.2">
      <c r="J64" s="27">
        <v>4.5</v>
      </c>
      <c r="K64" s="1">
        <v>35</v>
      </c>
      <c r="L64" s="28">
        <v>32</v>
      </c>
      <c r="N64" s="1"/>
    </row>
    <row r="65" spans="10:14" x14ac:dyDescent="0.2">
      <c r="J65" s="27">
        <v>5</v>
      </c>
      <c r="K65" s="1">
        <v>39.5</v>
      </c>
      <c r="L65" s="28">
        <v>35</v>
      </c>
      <c r="N65" s="1"/>
    </row>
    <row r="66" spans="10:14" x14ac:dyDescent="0.2">
      <c r="J66" s="27">
        <v>5.5</v>
      </c>
      <c r="K66" s="1">
        <v>43</v>
      </c>
      <c r="L66" s="28">
        <v>38</v>
      </c>
    </row>
    <row r="67" spans="10:14" x14ac:dyDescent="0.2">
      <c r="J67" s="27">
        <v>6</v>
      </c>
      <c r="K67" s="1">
        <v>47</v>
      </c>
      <c r="L67" s="28">
        <v>41</v>
      </c>
    </row>
    <row r="68" spans="10:14" x14ac:dyDescent="0.2">
      <c r="J68" s="27">
        <v>6.5</v>
      </c>
      <c r="K68" s="1">
        <v>50</v>
      </c>
      <c r="L68" s="28">
        <v>44</v>
      </c>
    </row>
    <row r="69" spans="10:14" x14ac:dyDescent="0.2">
      <c r="J69" s="27">
        <v>7</v>
      </c>
      <c r="K69" s="1">
        <v>53.5</v>
      </c>
      <c r="L69" s="28">
        <v>47</v>
      </c>
    </row>
    <row r="70" spans="10:14" x14ac:dyDescent="0.2">
      <c r="J70" s="27">
        <v>7.5</v>
      </c>
      <c r="K70" s="1">
        <v>56.25</v>
      </c>
      <c r="L70" s="28">
        <v>49</v>
      </c>
    </row>
    <row r="71" spans="10:14" x14ac:dyDescent="0.2">
      <c r="J71" s="27">
        <v>8</v>
      </c>
      <c r="K71" s="1">
        <v>59</v>
      </c>
      <c r="L71" s="28">
        <v>51.5</v>
      </c>
    </row>
    <row r="72" spans="10:14" x14ac:dyDescent="0.2">
      <c r="J72" s="27">
        <v>8.5</v>
      </c>
      <c r="K72" s="1">
        <v>61.8</v>
      </c>
      <c r="L72" s="28">
        <v>53.5</v>
      </c>
    </row>
    <row r="73" spans="10:14" x14ac:dyDescent="0.2">
      <c r="J73" s="27">
        <v>9</v>
      </c>
      <c r="K73" s="1">
        <v>64</v>
      </c>
      <c r="L73" s="28">
        <v>55.5</v>
      </c>
    </row>
    <row r="74" spans="10:14" x14ac:dyDescent="0.2">
      <c r="J74" s="29">
        <v>9.5</v>
      </c>
      <c r="K74" s="30"/>
      <c r="L74" s="32"/>
    </row>
    <row r="75" spans="10:14" x14ac:dyDescent="0.2">
      <c r="J75" s="1"/>
      <c r="K75" s="1"/>
      <c r="L75" s="1"/>
    </row>
    <row r="76" spans="10:14" x14ac:dyDescent="0.2">
      <c r="J76" s="40"/>
      <c r="K76" s="41" t="s">
        <v>353</v>
      </c>
      <c r="L76" s="42" t="s">
        <v>95</v>
      </c>
    </row>
    <row r="77" spans="10:14" x14ac:dyDescent="0.2">
      <c r="J77" s="38" t="s">
        <v>352</v>
      </c>
      <c r="K77" s="96">
        <v>15</v>
      </c>
      <c r="L77" s="28">
        <f>-0.0152*('1 - Input Parameters'!E4^3) - 0.1173*('1 - Input Parameters'!E4^2) + 10.111*'1 - Input Parameters'!E4 - 6.4591</f>
        <v>31.135300000000001</v>
      </c>
    </row>
    <row r="78" spans="10:14" x14ac:dyDescent="0.2">
      <c r="J78" s="38" t="s">
        <v>352</v>
      </c>
      <c r="K78" s="1">
        <f>'1 - Input Parameters'!E10</f>
        <v>17</v>
      </c>
      <c r="L78" s="47">
        <f>L77 + ((K78 - K77) / (K79 - K77)) * (L79 - L77)</f>
        <v>29.735300000000002</v>
      </c>
    </row>
    <row r="79" spans="10:14" x14ac:dyDescent="0.2">
      <c r="J79" s="65" t="s">
        <v>352</v>
      </c>
      <c r="K79" s="97">
        <v>19</v>
      </c>
      <c r="L79" s="32">
        <f>-0.0223*('1 - Input Parameters'!E4^3)+0.0985*('1 - Input Parameters'!E4^2)+7.1027*'1 - Input Parameters'!E4-0.2243</f>
        <v>28.3353</v>
      </c>
    </row>
    <row r="80" spans="10:14" x14ac:dyDescent="0.2">
      <c r="M80" s="1"/>
    </row>
    <row r="82" spans="10:15" x14ac:dyDescent="0.2">
      <c r="J82" s="194" t="s">
        <v>410</v>
      </c>
      <c r="K82" s="195"/>
      <c r="L82" s="195"/>
      <c r="M82" s="195"/>
      <c r="N82" s="195"/>
      <c r="O82" s="196"/>
    </row>
    <row r="83" spans="10:15" x14ac:dyDescent="0.2">
      <c r="J83" s="38" t="s">
        <v>102</v>
      </c>
      <c r="K83" s="17">
        <f>'3 - NTNU Calculations'!J46</f>
        <v>100</v>
      </c>
      <c r="L83" s="17">
        <v>150</v>
      </c>
      <c r="M83" s="17">
        <v>200</v>
      </c>
      <c r="N83" s="17">
        <v>250</v>
      </c>
      <c r="O83" s="59">
        <v>300</v>
      </c>
    </row>
    <row r="84" spans="10:15" x14ac:dyDescent="0.2">
      <c r="J84" s="65" t="s">
        <v>101</v>
      </c>
      <c r="K84" s="23" t="s">
        <v>56</v>
      </c>
      <c r="L84" s="23" t="s">
        <v>56</v>
      </c>
      <c r="M84" s="23" t="s">
        <v>56</v>
      </c>
      <c r="N84" s="23" t="s">
        <v>56</v>
      </c>
      <c r="O84" s="44" t="s">
        <v>56</v>
      </c>
    </row>
    <row r="85" spans="10:15" x14ac:dyDescent="0.2">
      <c r="J85" s="27">
        <v>0</v>
      </c>
      <c r="K85" s="1">
        <f t="shared" ref="K85:K104" si="1">(-0.5208*(J85^2))+(3.0521*J85)-(0.8313)</f>
        <v>-0.83130000000000004</v>
      </c>
      <c r="L85" s="1">
        <f t="shared" ref="L85:L104" si="2">(-1.1489*(J85^2))+(4.9531*J85)-(1.2042)</f>
        <v>-1.2041999999999999</v>
      </c>
      <c r="M85" s="1">
        <f t="shared" ref="M85:M104" si="3">(-2.2825*(J85^2))+(7.7135*J85)-(1.4811)</f>
        <v>-1.4811000000000001</v>
      </c>
      <c r="N85" s="1">
        <f t="shared" ref="N85:N104" si="4">(-5.5423*(J85^2))+(13.522*J85)-(2.3496)</f>
        <v>-2.3496000000000001</v>
      </c>
      <c r="O85" s="28">
        <f t="shared" ref="O85:O104" si="5">(-8.2721*(J85^2))+(19.063*J85)-(2.7904)</f>
        <v>-2.7904</v>
      </c>
    </row>
    <row r="86" spans="10:15" x14ac:dyDescent="0.2">
      <c r="J86" s="27">
        <v>0.05</v>
      </c>
      <c r="K86" s="1">
        <f t="shared" si="1"/>
        <v>-0.67999700000000007</v>
      </c>
      <c r="L86" s="1">
        <f t="shared" si="2"/>
        <v>-0.95941724999999989</v>
      </c>
      <c r="M86" s="1">
        <f t="shared" si="3"/>
        <v>-1.1011312500000001</v>
      </c>
      <c r="N86" s="1">
        <f t="shared" si="4"/>
        <v>-1.68735575</v>
      </c>
      <c r="O86" s="28">
        <f t="shared" si="5"/>
        <v>-1.8579302499999999</v>
      </c>
    </row>
    <row r="87" spans="10:15" x14ac:dyDescent="0.2">
      <c r="J87" s="27">
        <v>0.1</v>
      </c>
      <c r="K87" s="1">
        <f t="shared" si="1"/>
        <v>-0.53129800000000005</v>
      </c>
      <c r="L87" s="1">
        <f t="shared" si="2"/>
        <v>-0.72037899999999988</v>
      </c>
      <c r="M87" s="1">
        <f t="shared" si="3"/>
        <v>-0.73257500000000009</v>
      </c>
      <c r="N87" s="1">
        <f t="shared" si="4"/>
        <v>-1.0528230000000001</v>
      </c>
      <c r="O87" s="28">
        <f t="shared" si="5"/>
        <v>-0.96682100000000015</v>
      </c>
    </row>
    <row r="88" spans="10:15" x14ac:dyDescent="0.2">
      <c r="J88" s="27">
        <v>0.15</v>
      </c>
      <c r="K88" s="1">
        <f t="shared" si="1"/>
        <v>-0.38520300000000007</v>
      </c>
      <c r="L88" s="1">
        <f t="shared" si="2"/>
        <v>-0.48708524999999991</v>
      </c>
      <c r="M88" s="1">
        <f t="shared" si="3"/>
        <v>-0.37543125000000011</v>
      </c>
      <c r="N88" s="1">
        <f t="shared" si="4"/>
        <v>-0.44600175000000042</v>
      </c>
      <c r="O88" s="28">
        <f t="shared" si="5"/>
        <v>-0.1170722500000001</v>
      </c>
    </row>
    <row r="89" spans="10:15" x14ac:dyDescent="0.2">
      <c r="J89" s="27">
        <v>0.2</v>
      </c>
      <c r="K89" s="1">
        <f t="shared" si="1"/>
        <v>-0.24171200000000004</v>
      </c>
      <c r="L89" s="1">
        <f t="shared" si="2"/>
        <v>-0.25953599999999988</v>
      </c>
      <c r="M89" s="1">
        <f t="shared" si="3"/>
        <v>-2.970000000000006E-2</v>
      </c>
      <c r="N89" s="1">
        <f t="shared" si="4"/>
        <v>0.133108</v>
      </c>
      <c r="O89" s="28">
        <f t="shared" si="5"/>
        <v>0.6913159999999996</v>
      </c>
    </row>
    <row r="90" spans="10:15" x14ac:dyDescent="0.2">
      <c r="J90" s="27">
        <v>0.25</v>
      </c>
      <c r="K90" s="1">
        <f t="shared" si="1"/>
        <v>-0.10082500000000005</v>
      </c>
      <c r="L90" s="1">
        <f t="shared" si="2"/>
        <v>-3.7731249999999994E-2</v>
      </c>
      <c r="M90" s="1">
        <f t="shared" si="3"/>
        <v>0.30461874999999994</v>
      </c>
      <c r="N90" s="1">
        <f t="shared" si="4"/>
        <v>0.68450625000000009</v>
      </c>
      <c r="O90" s="28">
        <f t="shared" si="5"/>
        <v>1.45834375</v>
      </c>
    </row>
    <row r="91" spans="10:15" x14ac:dyDescent="0.2">
      <c r="J91" s="27">
        <v>0.3</v>
      </c>
      <c r="K91" s="1">
        <f t="shared" si="1"/>
        <v>3.745799999999988E-2</v>
      </c>
      <c r="L91" s="1">
        <f t="shared" si="2"/>
        <v>0.17832899999999996</v>
      </c>
      <c r="M91" s="1">
        <f t="shared" si="3"/>
        <v>0.62752499999999989</v>
      </c>
      <c r="N91" s="1">
        <f t="shared" si="4"/>
        <v>1.2081929999999992</v>
      </c>
      <c r="O91" s="28">
        <f t="shared" si="5"/>
        <v>2.1840109999999999</v>
      </c>
    </row>
    <row r="92" spans="10:15" x14ac:dyDescent="0.2">
      <c r="J92" s="27">
        <v>0.35</v>
      </c>
      <c r="K92" s="1">
        <f t="shared" si="1"/>
        <v>0.17313699999999976</v>
      </c>
      <c r="L92" s="1">
        <f t="shared" si="2"/>
        <v>0.38864475000000009</v>
      </c>
      <c r="M92" s="1">
        <f t="shared" si="3"/>
        <v>0.93901874999999979</v>
      </c>
      <c r="N92" s="1">
        <f t="shared" si="4"/>
        <v>1.7041682499999991</v>
      </c>
      <c r="O92" s="28">
        <f t="shared" si="5"/>
        <v>2.8683177499999992</v>
      </c>
    </row>
    <row r="93" spans="10:15" x14ac:dyDescent="0.2">
      <c r="J93" s="27">
        <v>0.4</v>
      </c>
      <c r="K93" s="1">
        <f t="shared" si="1"/>
        <v>0.30621199999999982</v>
      </c>
      <c r="L93" s="1">
        <f t="shared" si="2"/>
        <v>0.59321600000000019</v>
      </c>
      <c r="M93" s="1">
        <f t="shared" si="3"/>
        <v>1.2390999999999996</v>
      </c>
      <c r="N93" s="1">
        <f t="shared" si="4"/>
        <v>2.1724320000000001</v>
      </c>
      <c r="O93" s="28">
        <f t="shared" si="5"/>
        <v>3.5112639999999988</v>
      </c>
    </row>
    <row r="94" spans="10:15" x14ac:dyDescent="0.2">
      <c r="J94" s="27">
        <v>0.45</v>
      </c>
      <c r="K94" s="1">
        <f t="shared" si="1"/>
        <v>0.43668300000000004</v>
      </c>
      <c r="L94" s="1">
        <f t="shared" si="2"/>
        <v>0.79204275000000002</v>
      </c>
      <c r="M94" s="1">
        <f t="shared" si="3"/>
        <v>1.5277687499999999</v>
      </c>
      <c r="N94" s="1">
        <f t="shared" si="4"/>
        <v>2.6129842499999998</v>
      </c>
      <c r="O94" s="28">
        <f t="shared" si="5"/>
        <v>4.1128497500000005</v>
      </c>
    </row>
    <row r="95" spans="10:15" x14ac:dyDescent="0.2">
      <c r="J95" s="27">
        <v>0.5</v>
      </c>
      <c r="K95" s="1">
        <f t="shared" si="1"/>
        <v>0.56454999999999977</v>
      </c>
      <c r="L95" s="1">
        <f t="shared" si="2"/>
        <v>0.98512500000000025</v>
      </c>
      <c r="M95" s="1">
        <f t="shared" si="3"/>
        <v>1.8050249999999997</v>
      </c>
      <c r="N95" s="1">
        <f t="shared" si="4"/>
        <v>3.0258249999999998</v>
      </c>
      <c r="O95" s="28">
        <f t="shared" si="5"/>
        <v>4.673074999999999</v>
      </c>
    </row>
    <row r="96" spans="10:15" x14ac:dyDescent="0.2">
      <c r="J96" s="27">
        <v>0.55000000000000004</v>
      </c>
      <c r="K96" s="1">
        <f t="shared" si="1"/>
        <v>0.6898129999999999</v>
      </c>
      <c r="L96" s="1">
        <f t="shared" si="2"/>
        <v>1.1724627500000004</v>
      </c>
      <c r="M96" s="1">
        <f t="shared" si="3"/>
        <v>2.0708687499999994</v>
      </c>
      <c r="N96" s="1">
        <f t="shared" si="4"/>
        <v>3.4109542500000001</v>
      </c>
      <c r="O96" s="28">
        <f t="shared" si="5"/>
        <v>5.1919397499999995</v>
      </c>
    </row>
    <row r="97" spans="10:15" x14ac:dyDescent="0.2">
      <c r="J97" s="27">
        <v>0.6</v>
      </c>
      <c r="K97" s="1">
        <f t="shared" si="1"/>
        <v>0.81247199999999975</v>
      </c>
      <c r="L97" s="1">
        <f t="shared" si="2"/>
        <v>1.3540560000000001</v>
      </c>
      <c r="M97" s="1">
        <f t="shared" si="3"/>
        <v>2.3252999999999999</v>
      </c>
      <c r="N97" s="1">
        <f t="shared" si="4"/>
        <v>3.7683719999999989</v>
      </c>
      <c r="O97" s="28">
        <f t="shared" si="5"/>
        <v>5.6694440000000004</v>
      </c>
    </row>
    <row r="98" spans="10:15" x14ac:dyDescent="0.2">
      <c r="J98" s="27">
        <v>0.65</v>
      </c>
      <c r="K98" s="1">
        <f t="shared" si="1"/>
        <v>0.93252699999999999</v>
      </c>
      <c r="L98" s="1">
        <f t="shared" si="2"/>
        <v>1.5299047500000003</v>
      </c>
      <c r="M98" s="1">
        <f t="shared" si="3"/>
        <v>2.56831875</v>
      </c>
      <c r="N98" s="1">
        <f t="shared" si="4"/>
        <v>4.0980782500000004</v>
      </c>
      <c r="O98" s="28">
        <f t="shared" si="5"/>
        <v>6.1055877499999998</v>
      </c>
    </row>
    <row r="99" spans="10:15" x14ac:dyDescent="0.2">
      <c r="J99" s="27">
        <v>0.7</v>
      </c>
      <c r="K99" s="1">
        <f t="shared" si="1"/>
        <v>1.0499779999999994</v>
      </c>
      <c r="L99" s="1">
        <f t="shared" si="2"/>
        <v>1.7000089999999999</v>
      </c>
      <c r="M99" s="1">
        <f t="shared" si="3"/>
        <v>2.7999249999999996</v>
      </c>
      <c r="N99" s="1">
        <f t="shared" si="4"/>
        <v>4.400072999999999</v>
      </c>
      <c r="O99" s="28">
        <f t="shared" si="5"/>
        <v>6.5003709999999995</v>
      </c>
    </row>
    <row r="100" spans="10:15" x14ac:dyDescent="0.2">
      <c r="J100" s="27">
        <v>0.75</v>
      </c>
      <c r="K100" s="1">
        <f t="shared" si="1"/>
        <v>1.164825</v>
      </c>
      <c r="L100" s="1">
        <f t="shared" si="2"/>
        <v>1.8643687500000004</v>
      </c>
      <c r="M100" s="1">
        <f t="shared" si="3"/>
        <v>3.0201187499999995</v>
      </c>
      <c r="N100" s="1">
        <f t="shared" si="4"/>
        <v>4.6743562500000007</v>
      </c>
      <c r="O100" s="28">
        <f t="shared" si="5"/>
        <v>6.8537937499999995</v>
      </c>
    </row>
    <row r="101" spans="10:15" x14ac:dyDescent="0.2">
      <c r="J101" s="27">
        <v>0.8</v>
      </c>
      <c r="K101" s="1">
        <f t="shared" si="1"/>
        <v>1.2770679999999994</v>
      </c>
      <c r="L101" s="1">
        <f t="shared" si="2"/>
        <v>2.0229840000000001</v>
      </c>
      <c r="M101" s="1">
        <f t="shared" si="3"/>
        <v>3.228899999999999</v>
      </c>
      <c r="N101" s="1">
        <f t="shared" si="4"/>
        <v>4.920928</v>
      </c>
      <c r="O101" s="28">
        <f t="shared" si="5"/>
        <v>7.165855999999998</v>
      </c>
    </row>
    <row r="102" spans="10:15" x14ac:dyDescent="0.2">
      <c r="J102" s="27">
        <v>0.85</v>
      </c>
      <c r="K102" s="1">
        <f t="shared" si="1"/>
        <v>1.3867069999999995</v>
      </c>
      <c r="L102" s="1">
        <f t="shared" si="2"/>
        <v>2.1758547500000001</v>
      </c>
      <c r="M102" s="1">
        <f t="shared" si="3"/>
        <v>3.4262687499999998</v>
      </c>
      <c r="N102" s="1">
        <f t="shared" si="4"/>
        <v>5.1397882500000005</v>
      </c>
      <c r="O102" s="28">
        <f t="shared" si="5"/>
        <v>7.4365577500000004</v>
      </c>
    </row>
    <row r="103" spans="10:15" x14ac:dyDescent="0.2">
      <c r="J103" s="27">
        <v>0.9</v>
      </c>
      <c r="K103" s="1">
        <f t="shared" si="1"/>
        <v>1.4937419999999997</v>
      </c>
      <c r="L103" s="1">
        <f t="shared" si="2"/>
        <v>2.3229810000000004</v>
      </c>
      <c r="M103" s="1">
        <f t="shared" si="3"/>
        <v>3.6122249999999991</v>
      </c>
      <c r="N103" s="1">
        <f t="shared" si="4"/>
        <v>5.3309370000000005</v>
      </c>
      <c r="O103" s="28">
        <f t="shared" si="5"/>
        <v>7.6658990000000014</v>
      </c>
    </row>
    <row r="104" spans="10:15" x14ac:dyDescent="0.2">
      <c r="J104" s="27">
        <v>0.95</v>
      </c>
      <c r="K104" s="1">
        <f t="shared" si="1"/>
        <v>1.5981729999999992</v>
      </c>
      <c r="L104" s="1">
        <f t="shared" si="2"/>
        <v>2.4643627500000003</v>
      </c>
      <c r="M104" s="1">
        <f t="shared" si="3"/>
        <v>3.7867687499999998</v>
      </c>
      <c r="N104" s="1">
        <f t="shared" si="4"/>
        <v>5.4943742499999999</v>
      </c>
      <c r="O104" s="28">
        <f t="shared" si="5"/>
        <v>7.853879749999999</v>
      </c>
    </row>
    <row r="105" spans="10:15" x14ac:dyDescent="0.2">
      <c r="J105" s="98">
        <v>1</v>
      </c>
      <c r="K105" s="71">
        <f t="shared" ref="K105:K145" si="6">(-0.36*(J105^2))+(2.38*J105)+(1.2042)</f>
        <v>3.2241999999999997</v>
      </c>
      <c r="L105" s="71">
        <f t="shared" ref="L105:L145" si="7">(-0.4533*(J105^2))+(2.96*J105)+(0.0933)</f>
        <v>2.6</v>
      </c>
      <c r="M105" s="71">
        <f t="shared" ref="M105:M145" si="8">(-0.3888*(J105^2))+(2.814*J105)+(1.524)</f>
        <v>3.9492000000000003</v>
      </c>
      <c r="N105" s="71">
        <f t="shared" ref="N105:N145" si="9">(-0.3733*(J105^2))+(2.92*J105)+(3.0533)</f>
        <v>5.6</v>
      </c>
      <c r="O105" s="47">
        <f t="shared" ref="O105:O145" si="10">(-0.38*(J105^2))+(2.91*J105)+(5.47)</f>
        <v>8</v>
      </c>
    </row>
    <row r="106" spans="10:15" x14ac:dyDescent="0.2">
      <c r="J106" s="27">
        <v>1.05</v>
      </c>
      <c r="K106" s="1">
        <f t="shared" si="6"/>
        <v>3.3063000000000002</v>
      </c>
      <c r="L106" s="1">
        <f t="shared" si="7"/>
        <v>2.7015367500000003</v>
      </c>
      <c r="M106" s="1">
        <f t="shared" si="8"/>
        <v>4.0500480000000003</v>
      </c>
      <c r="N106" s="1">
        <f t="shared" si="9"/>
        <v>5.7077367500000005</v>
      </c>
      <c r="O106" s="28">
        <f t="shared" si="10"/>
        <v>8.1065500000000004</v>
      </c>
    </row>
    <row r="107" spans="10:15" x14ac:dyDescent="0.2">
      <c r="J107" s="27">
        <v>1.1000000000000001</v>
      </c>
      <c r="K107" s="1">
        <f t="shared" si="6"/>
        <v>3.3865999999999996</v>
      </c>
      <c r="L107" s="1">
        <f t="shared" si="7"/>
        <v>2.8008070000000003</v>
      </c>
      <c r="M107" s="1">
        <f t="shared" si="8"/>
        <v>4.1489519999999995</v>
      </c>
      <c r="N107" s="1">
        <f t="shared" si="9"/>
        <v>5.8136070000000002</v>
      </c>
      <c r="O107" s="28">
        <f t="shared" si="10"/>
        <v>8.2111999999999998</v>
      </c>
    </row>
    <row r="108" spans="10:15" x14ac:dyDescent="0.2">
      <c r="J108" s="27">
        <v>1.1499999999999999</v>
      </c>
      <c r="K108" s="1">
        <f t="shared" si="6"/>
        <v>3.4650999999999996</v>
      </c>
      <c r="L108" s="1">
        <f t="shared" si="7"/>
        <v>2.8978107500000001</v>
      </c>
      <c r="M108" s="1">
        <f t="shared" si="8"/>
        <v>4.2459120000000006</v>
      </c>
      <c r="N108" s="1">
        <f t="shared" si="9"/>
        <v>5.9176107499999997</v>
      </c>
      <c r="O108" s="28">
        <f t="shared" si="10"/>
        <v>8.3139500000000002</v>
      </c>
    </row>
    <row r="109" spans="10:15" x14ac:dyDescent="0.2">
      <c r="J109" s="27">
        <v>1.2</v>
      </c>
      <c r="K109" s="1">
        <f t="shared" si="6"/>
        <v>3.5418000000000003</v>
      </c>
      <c r="L109" s="1">
        <f t="shared" si="7"/>
        <v>2.9925480000000002</v>
      </c>
      <c r="M109" s="1">
        <f t="shared" si="8"/>
        <v>4.3409279999999999</v>
      </c>
      <c r="N109" s="1">
        <f t="shared" si="9"/>
        <v>6.0197479999999999</v>
      </c>
      <c r="O109" s="28">
        <f t="shared" si="10"/>
        <v>8.4147999999999996</v>
      </c>
    </row>
    <row r="110" spans="10:15" x14ac:dyDescent="0.2">
      <c r="J110" s="27">
        <v>1.25</v>
      </c>
      <c r="K110" s="1">
        <f t="shared" si="6"/>
        <v>3.6166999999999998</v>
      </c>
      <c r="L110" s="1">
        <f t="shared" si="7"/>
        <v>3.0850187500000006</v>
      </c>
      <c r="M110" s="1">
        <f t="shared" si="8"/>
        <v>4.4340000000000002</v>
      </c>
      <c r="N110" s="1">
        <f t="shared" si="9"/>
        <v>6.1200187499999998</v>
      </c>
      <c r="O110" s="28">
        <f t="shared" si="10"/>
        <v>8.5137499999999999</v>
      </c>
    </row>
    <row r="111" spans="10:15" x14ac:dyDescent="0.2">
      <c r="J111" s="27">
        <v>1.3</v>
      </c>
      <c r="K111" s="1">
        <f t="shared" si="6"/>
        <v>3.6898</v>
      </c>
      <c r="L111" s="1">
        <f t="shared" si="7"/>
        <v>3.1752229999999999</v>
      </c>
      <c r="M111" s="1">
        <f t="shared" si="8"/>
        <v>4.5251280000000005</v>
      </c>
      <c r="N111" s="1">
        <f t="shared" si="9"/>
        <v>6.2184229999999996</v>
      </c>
      <c r="O111" s="28">
        <f t="shared" si="10"/>
        <v>8.6108000000000011</v>
      </c>
    </row>
    <row r="112" spans="10:15" x14ac:dyDescent="0.2">
      <c r="J112" s="27">
        <v>1.35</v>
      </c>
      <c r="K112" s="1">
        <f t="shared" si="6"/>
        <v>3.7610999999999999</v>
      </c>
      <c r="L112" s="1">
        <f t="shared" si="7"/>
        <v>3.2631607499999999</v>
      </c>
      <c r="M112" s="1">
        <f t="shared" si="8"/>
        <v>4.614312</v>
      </c>
      <c r="N112" s="1">
        <f t="shared" si="9"/>
        <v>6.31496075</v>
      </c>
      <c r="O112" s="28">
        <f t="shared" si="10"/>
        <v>8.7059499999999996</v>
      </c>
    </row>
    <row r="113" spans="10:15" x14ac:dyDescent="0.2">
      <c r="J113" s="27">
        <v>1.4</v>
      </c>
      <c r="K113" s="1">
        <f t="shared" si="6"/>
        <v>3.8305999999999996</v>
      </c>
      <c r="L113" s="1">
        <f t="shared" si="7"/>
        <v>3.3488320000000007</v>
      </c>
      <c r="M113" s="1">
        <f t="shared" si="8"/>
        <v>4.7015520000000004</v>
      </c>
      <c r="N113" s="1">
        <f t="shared" si="9"/>
        <v>6.4096320000000002</v>
      </c>
      <c r="O113" s="28">
        <f t="shared" si="10"/>
        <v>8.799199999999999</v>
      </c>
    </row>
    <row r="114" spans="10:15" x14ac:dyDescent="0.2">
      <c r="J114" s="27">
        <v>1.45</v>
      </c>
      <c r="K114" s="1">
        <f t="shared" si="6"/>
        <v>3.8982999999999999</v>
      </c>
      <c r="L114" s="1">
        <f t="shared" si="7"/>
        <v>3.4322367499999999</v>
      </c>
      <c r="M114" s="1">
        <f t="shared" si="8"/>
        <v>4.7868480000000009</v>
      </c>
      <c r="N114" s="1">
        <f t="shared" si="9"/>
        <v>6.5024367500000002</v>
      </c>
      <c r="O114" s="28">
        <f t="shared" si="10"/>
        <v>8.8905499999999993</v>
      </c>
    </row>
    <row r="115" spans="10:15" x14ac:dyDescent="0.2">
      <c r="J115" s="27">
        <v>1.5</v>
      </c>
      <c r="K115" s="1">
        <f t="shared" si="6"/>
        <v>3.9641999999999999</v>
      </c>
      <c r="L115" s="1">
        <f t="shared" si="7"/>
        <v>3.5133749999999999</v>
      </c>
      <c r="M115" s="1">
        <f t="shared" si="8"/>
        <v>4.8702000000000005</v>
      </c>
      <c r="N115" s="1">
        <f t="shared" si="9"/>
        <v>6.593375</v>
      </c>
      <c r="O115" s="28">
        <f t="shared" si="10"/>
        <v>8.98</v>
      </c>
    </row>
    <row r="116" spans="10:15" x14ac:dyDescent="0.2">
      <c r="J116" s="27">
        <v>1.55</v>
      </c>
      <c r="K116" s="1">
        <f t="shared" si="6"/>
        <v>4.0282999999999998</v>
      </c>
      <c r="L116" s="1">
        <f t="shared" si="7"/>
        <v>3.5922467500000002</v>
      </c>
      <c r="M116" s="1">
        <f t="shared" si="8"/>
        <v>4.9516080000000002</v>
      </c>
      <c r="N116" s="1">
        <f t="shared" si="9"/>
        <v>6.6824467499999995</v>
      </c>
      <c r="O116" s="28">
        <f t="shared" si="10"/>
        <v>9.0675500000000007</v>
      </c>
    </row>
    <row r="117" spans="10:15" x14ac:dyDescent="0.2">
      <c r="J117" s="27">
        <v>1.6</v>
      </c>
      <c r="K117" s="1">
        <f t="shared" si="6"/>
        <v>4.0905999999999993</v>
      </c>
      <c r="L117" s="1">
        <f t="shared" si="7"/>
        <v>3.6688519999999998</v>
      </c>
      <c r="M117" s="1">
        <f t="shared" si="8"/>
        <v>5.031072</v>
      </c>
      <c r="N117" s="1">
        <f t="shared" si="9"/>
        <v>6.7696519999999998</v>
      </c>
      <c r="O117" s="28">
        <f t="shared" si="10"/>
        <v>9.1532</v>
      </c>
    </row>
    <row r="118" spans="10:15" x14ac:dyDescent="0.2">
      <c r="J118" s="27">
        <v>1.65</v>
      </c>
      <c r="K118" s="1">
        <f t="shared" si="6"/>
        <v>4.1510999999999996</v>
      </c>
      <c r="L118" s="1">
        <f t="shared" si="7"/>
        <v>3.7431907500000001</v>
      </c>
      <c r="M118" s="1">
        <f t="shared" si="8"/>
        <v>5.1085919999999998</v>
      </c>
      <c r="N118" s="1">
        <f t="shared" si="9"/>
        <v>6.8549907499999998</v>
      </c>
      <c r="O118" s="28">
        <f t="shared" si="10"/>
        <v>9.2369500000000002</v>
      </c>
    </row>
    <row r="119" spans="10:15" x14ac:dyDescent="0.2">
      <c r="J119" s="27">
        <v>1.7</v>
      </c>
      <c r="K119" s="1">
        <f t="shared" si="6"/>
        <v>4.2097999999999995</v>
      </c>
      <c r="L119" s="1">
        <f t="shared" si="7"/>
        <v>3.8152630000000003</v>
      </c>
      <c r="M119" s="1">
        <f t="shared" si="8"/>
        <v>5.1841680000000006</v>
      </c>
      <c r="N119" s="1">
        <f t="shared" si="9"/>
        <v>6.9384629999999996</v>
      </c>
      <c r="O119" s="28">
        <f t="shared" si="10"/>
        <v>9.3187999999999995</v>
      </c>
    </row>
    <row r="120" spans="10:15" x14ac:dyDescent="0.2">
      <c r="J120" s="27">
        <v>1.75</v>
      </c>
      <c r="K120" s="1">
        <f t="shared" si="6"/>
        <v>4.2667000000000002</v>
      </c>
      <c r="L120" s="1">
        <f t="shared" si="7"/>
        <v>3.8850687499999998</v>
      </c>
      <c r="M120" s="1">
        <f t="shared" si="8"/>
        <v>5.2578000000000005</v>
      </c>
      <c r="N120" s="1">
        <f t="shared" si="9"/>
        <v>7.0200687499999992</v>
      </c>
      <c r="O120" s="28">
        <f t="shared" si="10"/>
        <v>9.3987499999999997</v>
      </c>
    </row>
    <row r="121" spans="10:15" x14ac:dyDescent="0.2">
      <c r="J121" s="27">
        <v>1.8</v>
      </c>
      <c r="K121" s="1">
        <f t="shared" si="6"/>
        <v>4.3217999999999996</v>
      </c>
      <c r="L121" s="1">
        <f t="shared" si="7"/>
        <v>3.9526080000000006</v>
      </c>
      <c r="M121" s="1">
        <f t="shared" si="8"/>
        <v>5.3294879999999996</v>
      </c>
      <c r="N121" s="1">
        <f t="shared" si="9"/>
        <v>7.0998080000000003</v>
      </c>
      <c r="O121" s="28">
        <f t="shared" si="10"/>
        <v>9.4768000000000008</v>
      </c>
    </row>
    <row r="122" spans="10:15" x14ac:dyDescent="0.2">
      <c r="J122" s="27">
        <v>1.85</v>
      </c>
      <c r="K122" s="1">
        <f t="shared" si="6"/>
        <v>4.3750999999999998</v>
      </c>
      <c r="L122" s="1">
        <f t="shared" si="7"/>
        <v>4.0178807499999998</v>
      </c>
      <c r="M122" s="1">
        <f t="shared" si="8"/>
        <v>5.3992320000000005</v>
      </c>
      <c r="N122" s="1">
        <f t="shared" si="9"/>
        <v>7.1776807500000004</v>
      </c>
      <c r="O122" s="28">
        <f t="shared" si="10"/>
        <v>9.5529499999999992</v>
      </c>
    </row>
    <row r="123" spans="10:15" x14ac:dyDescent="0.2">
      <c r="J123" s="27">
        <v>1.9</v>
      </c>
      <c r="K123" s="1">
        <f t="shared" si="6"/>
        <v>4.4265999999999996</v>
      </c>
      <c r="L123" s="1">
        <f t="shared" si="7"/>
        <v>4.0808869999999997</v>
      </c>
      <c r="M123" s="1">
        <f t="shared" si="8"/>
        <v>5.4670319999999997</v>
      </c>
      <c r="N123" s="1">
        <f t="shared" si="9"/>
        <v>7.2536870000000002</v>
      </c>
      <c r="O123" s="28">
        <f t="shared" si="10"/>
        <v>9.6271999999999984</v>
      </c>
    </row>
    <row r="124" spans="10:15" x14ac:dyDescent="0.2">
      <c r="J124" s="27">
        <v>1.95</v>
      </c>
      <c r="K124" s="1">
        <f t="shared" si="6"/>
        <v>4.4763000000000002</v>
      </c>
      <c r="L124" s="1">
        <f t="shared" si="7"/>
        <v>4.1416267500000004</v>
      </c>
      <c r="M124" s="1">
        <f t="shared" si="8"/>
        <v>5.5328880000000007</v>
      </c>
      <c r="N124" s="1">
        <f t="shared" si="9"/>
        <v>7.3278267499999998</v>
      </c>
      <c r="O124" s="28">
        <f t="shared" si="10"/>
        <v>9.6995499999999986</v>
      </c>
    </row>
    <row r="125" spans="10:15" x14ac:dyDescent="0.2">
      <c r="J125" s="27">
        <v>2</v>
      </c>
      <c r="K125" s="1">
        <f t="shared" si="6"/>
        <v>4.5241999999999996</v>
      </c>
      <c r="L125" s="1">
        <f t="shared" si="7"/>
        <v>4.2000999999999999</v>
      </c>
      <c r="M125" s="1">
        <f t="shared" si="8"/>
        <v>5.5968</v>
      </c>
      <c r="N125" s="1">
        <f t="shared" si="9"/>
        <v>7.4001000000000001</v>
      </c>
      <c r="O125" s="28">
        <f t="shared" si="10"/>
        <v>9.77</v>
      </c>
    </row>
    <row r="126" spans="10:15" x14ac:dyDescent="0.2">
      <c r="J126" s="27">
        <v>2.0499999999999998</v>
      </c>
      <c r="K126" s="1">
        <f t="shared" si="6"/>
        <v>4.5702999999999996</v>
      </c>
      <c r="L126" s="1">
        <f t="shared" si="7"/>
        <v>4.2563067500000002</v>
      </c>
      <c r="M126" s="1">
        <f t="shared" si="8"/>
        <v>5.6587680000000002</v>
      </c>
      <c r="N126" s="1">
        <f t="shared" si="9"/>
        <v>7.4705067500000002</v>
      </c>
      <c r="O126" s="28">
        <f t="shared" si="10"/>
        <v>9.8385499999999997</v>
      </c>
    </row>
    <row r="127" spans="10:15" x14ac:dyDescent="0.2">
      <c r="J127" s="27">
        <v>2.1</v>
      </c>
      <c r="K127" s="1">
        <f t="shared" si="6"/>
        <v>4.6146000000000003</v>
      </c>
      <c r="L127" s="1">
        <f t="shared" si="7"/>
        <v>4.3102470000000004</v>
      </c>
      <c r="M127" s="1">
        <f t="shared" si="8"/>
        <v>5.7187920000000005</v>
      </c>
      <c r="N127" s="1">
        <f t="shared" si="9"/>
        <v>7.5390470000000001</v>
      </c>
      <c r="O127" s="28">
        <f t="shared" si="10"/>
        <v>9.9052000000000007</v>
      </c>
    </row>
    <row r="128" spans="10:15" x14ac:dyDescent="0.2">
      <c r="J128" s="27">
        <v>2.15</v>
      </c>
      <c r="K128" s="1">
        <f t="shared" si="6"/>
        <v>4.6571000000000007</v>
      </c>
      <c r="L128" s="1">
        <f t="shared" si="7"/>
        <v>4.3619207500000003</v>
      </c>
      <c r="M128" s="1">
        <f t="shared" si="8"/>
        <v>5.776872</v>
      </c>
      <c r="N128" s="1">
        <f t="shared" si="9"/>
        <v>7.6057207499999997</v>
      </c>
      <c r="O128" s="28">
        <f t="shared" si="10"/>
        <v>9.9699500000000008</v>
      </c>
    </row>
    <row r="129" spans="10:15" x14ac:dyDescent="0.2">
      <c r="J129" s="27">
        <v>2.2000000000000002</v>
      </c>
      <c r="K129" s="1">
        <f t="shared" si="6"/>
        <v>4.6978</v>
      </c>
      <c r="L129" s="1">
        <f t="shared" si="7"/>
        <v>4.4113280000000001</v>
      </c>
      <c r="M129" s="1">
        <f t="shared" si="8"/>
        <v>5.8330080000000004</v>
      </c>
      <c r="N129" s="1">
        <f t="shared" si="9"/>
        <v>7.670528</v>
      </c>
      <c r="O129" s="28">
        <f t="shared" si="10"/>
        <v>10.032800000000002</v>
      </c>
    </row>
    <row r="130" spans="10:15" x14ac:dyDescent="0.2">
      <c r="J130" s="27">
        <v>2.25</v>
      </c>
      <c r="K130" s="1">
        <f t="shared" si="6"/>
        <v>4.7366999999999999</v>
      </c>
      <c r="L130" s="1">
        <f t="shared" si="7"/>
        <v>4.4584687500000006</v>
      </c>
      <c r="M130" s="1">
        <f t="shared" si="8"/>
        <v>5.8872</v>
      </c>
      <c r="N130" s="1">
        <f t="shared" si="9"/>
        <v>7.7334687500000001</v>
      </c>
      <c r="O130" s="28">
        <f t="shared" si="10"/>
        <v>10.09375</v>
      </c>
    </row>
    <row r="131" spans="10:15" x14ac:dyDescent="0.2">
      <c r="J131" s="27">
        <v>2.2999999999999998</v>
      </c>
      <c r="K131" s="1">
        <f t="shared" si="6"/>
        <v>4.7737999999999996</v>
      </c>
      <c r="L131" s="1">
        <f t="shared" si="7"/>
        <v>4.5033430000000001</v>
      </c>
      <c r="M131" s="1">
        <f t="shared" si="8"/>
        <v>5.9394480000000005</v>
      </c>
      <c r="N131" s="1">
        <f t="shared" si="9"/>
        <v>7.7945429999999991</v>
      </c>
      <c r="O131" s="28">
        <f t="shared" si="10"/>
        <v>10.152799999999999</v>
      </c>
    </row>
    <row r="132" spans="10:15" x14ac:dyDescent="0.2">
      <c r="J132" s="27">
        <v>2.35</v>
      </c>
      <c r="K132" s="1">
        <f t="shared" si="6"/>
        <v>4.8090999999999999</v>
      </c>
      <c r="L132" s="1">
        <f t="shared" si="7"/>
        <v>4.5459507500000003</v>
      </c>
      <c r="M132" s="1">
        <f t="shared" si="8"/>
        <v>5.9897520000000002</v>
      </c>
      <c r="N132" s="1">
        <f t="shared" si="9"/>
        <v>7.8537507499999997</v>
      </c>
      <c r="O132" s="28">
        <f t="shared" si="10"/>
        <v>10.209949999999999</v>
      </c>
    </row>
    <row r="133" spans="10:15" x14ac:dyDescent="0.2">
      <c r="J133" s="27">
        <v>2.4</v>
      </c>
      <c r="K133" s="1">
        <f t="shared" si="6"/>
        <v>4.8426</v>
      </c>
      <c r="L133" s="1">
        <f t="shared" si="7"/>
        <v>4.5862920000000003</v>
      </c>
      <c r="M133" s="1">
        <f t="shared" si="8"/>
        <v>6.0381119999999999</v>
      </c>
      <c r="N133" s="1">
        <f t="shared" si="9"/>
        <v>7.911092</v>
      </c>
      <c r="O133" s="28">
        <f t="shared" si="10"/>
        <v>10.2652</v>
      </c>
    </row>
    <row r="134" spans="10:15" x14ac:dyDescent="0.2">
      <c r="J134" s="27">
        <v>2.4500000000000002</v>
      </c>
      <c r="K134" s="1">
        <f t="shared" si="6"/>
        <v>4.8742999999999999</v>
      </c>
      <c r="L134" s="1">
        <f t="shared" si="7"/>
        <v>4.624366750000001</v>
      </c>
      <c r="M134" s="1">
        <f t="shared" si="8"/>
        <v>6.0845279999999997</v>
      </c>
      <c r="N134" s="1">
        <f t="shared" si="9"/>
        <v>7.9665667499999993</v>
      </c>
      <c r="O134" s="28">
        <f t="shared" si="10"/>
        <v>10.31855</v>
      </c>
    </row>
    <row r="135" spans="10:15" x14ac:dyDescent="0.2">
      <c r="J135" s="27">
        <v>2.5</v>
      </c>
      <c r="K135" s="1">
        <f t="shared" si="6"/>
        <v>4.9041999999999994</v>
      </c>
      <c r="L135" s="1">
        <f t="shared" si="7"/>
        <v>4.6601750000000006</v>
      </c>
      <c r="M135" s="1">
        <f t="shared" si="8"/>
        <v>6.1290000000000004</v>
      </c>
      <c r="N135" s="1">
        <f t="shared" si="9"/>
        <v>8.0201750000000001</v>
      </c>
      <c r="O135" s="28">
        <f t="shared" si="10"/>
        <v>10.370000000000001</v>
      </c>
    </row>
    <row r="136" spans="10:15" x14ac:dyDescent="0.2">
      <c r="J136" s="27">
        <v>2.5499999999999998</v>
      </c>
      <c r="K136" s="1">
        <f t="shared" si="6"/>
        <v>4.9322999999999997</v>
      </c>
      <c r="L136" s="1">
        <f t="shared" si="7"/>
        <v>4.6937167499999992</v>
      </c>
      <c r="M136" s="1">
        <f t="shared" si="8"/>
        <v>6.1715280000000003</v>
      </c>
      <c r="N136" s="1">
        <f t="shared" si="9"/>
        <v>8.0719167499999998</v>
      </c>
      <c r="O136" s="28">
        <f t="shared" si="10"/>
        <v>10.419550000000001</v>
      </c>
    </row>
    <row r="137" spans="10:15" x14ac:dyDescent="0.2">
      <c r="J137" s="27">
        <v>2.6</v>
      </c>
      <c r="K137" s="1">
        <f t="shared" si="6"/>
        <v>4.9585999999999997</v>
      </c>
      <c r="L137" s="1">
        <f t="shared" si="7"/>
        <v>4.7249919999999994</v>
      </c>
      <c r="M137" s="1">
        <f t="shared" si="8"/>
        <v>6.2121120000000003</v>
      </c>
      <c r="N137" s="1">
        <f t="shared" si="9"/>
        <v>8.1217919999999992</v>
      </c>
      <c r="O137" s="28">
        <f t="shared" si="10"/>
        <v>10.4672</v>
      </c>
    </row>
    <row r="138" spans="10:15" x14ac:dyDescent="0.2">
      <c r="J138" s="27">
        <v>2.65</v>
      </c>
      <c r="K138" s="1">
        <f t="shared" si="6"/>
        <v>4.9830999999999994</v>
      </c>
      <c r="L138" s="1">
        <f t="shared" si="7"/>
        <v>4.7540007500000003</v>
      </c>
      <c r="M138" s="1">
        <f t="shared" si="8"/>
        <v>6.2507519999999994</v>
      </c>
      <c r="N138" s="1">
        <f t="shared" si="9"/>
        <v>8.1698007500000003</v>
      </c>
      <c r="O138" s="28">
        <f t="shared" si="10"/>
        <v>10.51295</v>
      </c>
    </row>
    <row r="139" spans="10:15" x14ac:dyDescent="0.2">
      <c r="J139" s="27">
        <v>2.7</v>
      </c>
      <c r="K139" s="1">
        <f t="shared" si="6"/>
        <v>5.0057999999999998</v>
      </c>
      <c r="L139" s="1">
        <f t="shared" si="7"/>
        <v>4.7807430000000002</v>
      </c>
      <c r="M139" s="1">
        <f t="shared" si="8"/>
        <v>6.2874480000000004</v>
      </c>
      <c r="N139" s="1">
        <f t="shared" si="9"/>
        <v>8.2159429999999993</v>
      </c>
      <c r="O139" s="28">
        <f t="shared" si="10"/>
        <v>10.556799999999999</v>
      </c>
    </row>
    <row r="140" spans="10:15" x14ac:dyDescent="0.2">
      <c r="J140" s="27">
        <v>2.75</v>
      </c>
      <c r="K140" s="1">
        <f t="shared" si="6"/>
        <v>5.0266999999999999</v>
      </c>
      <c r="L140" s="1">
        <f t="shared" si="7"/>
        <v>4.8052187500000008</v>
      </c>
      <c r="M140" s="1">
        <f t="shared" si="8"/>
        <v>6.3222000000000005</v>
      </c>
      <c r="N140" s="1">
        <f t="shared" si="9"/>
        <v>8.2602187499999999</v>
      </c>
      <c r="O140" s="28">
        <f t="shared" si="10"/>
        <v>10.598750000000001</v>
      </c>
    </row>
    <row r="141" spans="10:15" x14ac:dyDescent="0.2">
      <c r="J141" s="27">
        <v>2.8</v>
      </c>
      <c r="K141" s="1">
        <f t="shared" si="6"/>
        <v>5.0457999999999998</v>
      </c>
      <c r="L141" s="1">
        <f t="shared" si="7"/>
        <v>4.8274280000000012</v>
      </c>
      <c r="M141" s="1">
        <f t="shared" si="8"/>
        <v>6.3550080000000007</v>
      </c>
      <c r="N141" s="1">
        <f t="shared" si="9"/>
        <v>8.3026280000000003</v>
      </c>
      <c r="O141" s="28">
        <f t="shared" si="10"/>
        <v>10.6388</v>
      </c>
    </row>
    <row r="142" spans="10:15" x14ac:dyDescent="0.2">
      <c r="J142" s="27">
        <v>2.85</v>
      </c>
      <c r="K142" s="1">
        <f t="shared" si="6"/>
        <v>5.0630999999999995</v>
      </c>
      <c r="L142" s="1">
        <f t="shared" si="7"/>
        <v>4.8473707500000005</v>
      </c>
      <c r="M142" s="1">
        <f t="shared" si="8"/>
        <v>6.385872</v>
      </c>
      <c r="N142" s="1">
        <f t="shared" si="9"/>
        <v>8.3431707499999987</v>
      </c>
      <c r="O142" s="28">
        <f t="shared" si="10"/>
        <v>10.676949999999998</v>
      </c>
    </row>
    <row r="143" spans="10:15" x14ac:dyDescent="0.2">
      <c r="J143" s="27">
        <v>2.9</v>
      </c>
      <c r="K143" s="1">
        <f t="shared" si="6"/>
        <v>5.0785999999999989</v>
      </c>
      <c r="L143" s="1">
        <f t="shared" si="7"/>
        <v>4.8650469999999997</v>
      </c>
      <c r="M143" s="1">
        <f t="shared" si="8"/>
        <v>6.4147920000000012</v>
      </c>
      <c r="N143" s="1">
        <f t="shared" si="9"/>
        <v>8.3818470000000005</v>
      </c>
      <c r="O143" s="28">
        <f t="shared" si="10"/>
        <v>10.713200000000001</v>
      </c>
    </row>
    <row r="144" spans="10:15" x14ac:dyDescent="0.2">
      <c r="J144" s="27">
        <v>2.95</v>
      </c>
      <c r="K144" s="1">
        <f t="shared" si="6"/>
        <v>5.0922999999999998</v>
      </c>
      <c r="L144" s="1">
        <f t="shared" si="7"/>
        <v>4.8804567500000013</v>
      </c>
      <c r="M144" s="1">
        <f t="shared" si="8"/>
        <v>6.4417680000000006</v>
      </c>
      <c r="N144" s="1">
        <f t="shared" si="9"/>
        <v>8.4186567500000002</v>
      </c>
      <c r="O144" s="28">
        <f t="shared" si="10"/>
        <v>10.74755</v>
      </c>
    </row>
    <row r="145" spans="10:15" x14ac:dyDescent="0.2">
      <c r="J145" s="29">
        <v>3</v>
      </c>
      <c r="K145" s="30">
        <f t="shared" si="6"/>
        <v>5.1041999999999996</v>
      </c>
      <c r="L145" s="30">
        <f t="shared" si="7"/>
        <v>4.8935999999999993</v>
      </c>
      <c r="M145" s="30">
        <f t="shared" si="8"/>
        <v>6.4668000000000001</v>
      </c>
      <c r="N145" s="30">
        <f t="shared" si="9"/>
        <v>8.4535999999999998</v>
      </c>
      <c r="O145" s="32">
        <f t="shared" si="10"/>
        <v>10.780000000000001</v>
      </c>
    </row>
  </sheetData>
  <mergeCells count="23">
    <mergeCell ref="B19:B22"/>
    <mergeCell ref="B2:G2"/>
    <mergeCell ref="B4:B5"/>
    <mergeCell ref="B6:B7"/>
    <mergeCell ref="B8:B9"/>
    <mergeCell ref="B15:B18"/>
    <mergeCell ref="B11:B14"/>
    <mergeCell ref="J82:O82"/>
    <mergeCell ref="C23:C24"/>
    <mergeCell ref="J4:M4"/>
    <mergeCell ref="J22:N22"/>
    <mergeCell ref="P22:AD22"/>
    <mergeCell ref="Z23:AD23"/>
    <mergeCell ref="P23:T23"/>
    <mergeCell ref="U23:Y23"/>
    <mergeCell ref="J59:J60"/>
    <mergeCell ref="AG2:AX2"/>
    <mergeCell ref="J2:AD2"/>
    <mergeCell ref="J43:L43"/>
    <mergeCell ref="J58:L58"/>
    <mergeCell ref="J5:J6"/>
    <mergeCell ref="K44:K45"/>
    <mergeCell ref="J33:K33"/>
  </mergeCells>
  <pageMargins left="0.7" right="0.7" top="0.75" bottom="0.75" header="0.3" footer="0.3"/>
  <pageSetup paperSize="9" orientation="portrait" horizontalDpi="0" verticalDpi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93D7E3-22AB-E146-A365-E72650810284}">
  <dimension ref="B2:T47"/>
  <sheetViews>
    <sheetView zoomScale="109" workbookViewId="0">
      <selection activeCell="K27" sqref="K27"/>
    </sheetView>
  </sheetViews>
  <sheetFormatPr baseColWidth="10" defaultRowHeight="16" x14ac:dyDescent="0.2"/>
  <cols>
    <col min="2" max="2" width="29.6640625" customWidth="1"/>
    <col min="3" max="3" width="9.83203125" bestFit="1" customWidth="1"/>
    <col min="4" max="4" width="9.5" bestFit="1" customWidth="1"/>
    <col min="5" max="5" width="10" bestFit="1" customWidth="1"/>
    <col min="9" max="9" width="32.6640625" bestFit="1" customWidth="1"/>
    <col min="10" max="10" width="20.1640625" bestFit="1" customWidth="1"/>
    <col min="11" max="11" width="14.33203125" style="1" bestFit="1" customWidth="1"/>
    <col min="13" max="13" width="33.1640625" bestFit="1" customWidth="1"/>
    <col min="18" max="18" width="18.5" bestFit="1" customWidth="1"/>
    <col min="19" max="19" width="19.1640625" bestFit="1" customWidth="1"/>
    <col min="20" max="20" width="11.5" bestFit="1" customWidth="1"/>
  </cols>
  <sheetData>
    <row r="2" spans="2:20" x14ac:dyDescent="0.2">
      <c r="B2" s="191" t="s">
        <v>255</v>
      </c>
      <c r="C2" s="192"/>
      <c r="D2" s="192"/>
      <c r="E2" s="192"/>
      <c r="F2" s="193"/>
      <c r="I2" s="191" t="s">
        <v>186</v>
      </c>
      <c r="J2" s="192"/>
      <c r="K2" s="192"/>
      <c r="L2" s="192"/>
      <c r="M2" s="193"/>
      <c r="P2" s="191" t="s">
        <v>383</v>
      </c>
      <c r="Q2" s="192"/>
      <c r="R2" s="192"/>
      <c r="S2" s="192"/>
      <c r="T2" s="193"/>
    </row>
    <row r="3" spans="2:20" x14ac:dyDescent="0.2">
      <c r="B3" s="65" t="s">
        <v>10</v>
      </c>
      <c r="C3" s="23" t="s">
        <v>62</v>
      </c>
      <c r="D3" s="23" t="s">
        <v>113</v>
      </c>
      <c r="E3" s="23" t="s">
        <v>114</v>
      </c>
      <c r="F3" s="44" t="s">
        <v>7</v>
      </c>
      <c r="I3" s="6" t="s">
        <v>10</v>
      </c>
      <c r="J3" s="7" t="s">
        <v>62</v>
      </c>
      <c r="K3" s="7" t="s">
        <v>35</v>
      </c>
      <c r="L3" s="7" t="s">
        <v>7</v>
      </c>
      <c r="M3" s="8" t="s">
        <v>73</v>
      </c>
      <c r="P3" s="218" t="s">
        <v>314</v>
      </c>
      <c r="Q3" s="219"/>
      <c r="R3" s="23" t="s">
        <v>438</v>
      </c>
      <c r="S3" s="23" t="s">
        <v>317</v>
      </c>
      <c r="T3" s="44" t="s">
        <v>437</v>
      </c>
    </row>
    <row r="4" spans="2:20" x14ac:dyDescent="0.2">
      <c r="B4" s="66" t="s">
        <v>126</v>
      </c>
      <c r="C4" s="35" t="s">
        <v>6</v>
      </c>
      <c r="D4" s="35">
        <v>70</v>
      </c>
      <c r="E4" s="35">
        <v>200</v>
      </c>
      <c r="F4" s="37" t="s">
        <v>116</v>
      </c>
      <c r="I4" s="67" t="s">
        <v>120</v>
      </c>
      <c r="J4" s="10" t="s">
        <v>122</v>
      </c>
      <c r="K4" s="74">
        <f>ACOS(('1 - Input Parameters'!E12-'1 - Input Parameters'!T4)/'1 - Input Parameters'!E12)</f>
        <v>0.41123443079130451</v>
      </c>
      <c r="L4" s="10" t="s">
        <v>130</v>
      </c>
      <c r="M4" s="11"/>
      <c r="P4" s="29" t="s">
        <v>36</v>
      </c>
      <c r="Q4" s="30" t="s">
        <v>30</v>
      </c>
      <c r="R4" s="30" t="s">
        <v>63</v>
      </c>
      <c r="S4" s="30" t="s">
        <v>138</v>
      </c>
      <c r="T4" s="32" t="s">
        <v>30</v>
      </c>
    </row>
    <row r="5" spans="2:20" x14ac:dyDescent="0.2">
      <c r="B5" s="60" t="s">
        <v>125</v>
      </c>
      <c r="C5" s="1" t="s">
        <v>111</v>
      </c>
      <c r="D5" s="1">
        <v>4</v>
      </c>
      <c r="E5" s="1">
        <v>18</v>
      </c>
      <c r="F5" s="28" t="s">
        <v>116</v>
      </c>
      <c r="I5" s="68" t="s">
        <v>132</v>
      </c>
      <c r="J5" s="2" t="s">
        <v>131</v>
      </c>
      <c r="K5" s="78">
        <v>2.12</v>
      </c>
      <c r="L5" s="2" t="s">
        <v>4</v>
      </c>
      <c r="M5" s="13" t="s">
        <v>429</v>
      </c>
      <c r="P5" s="27">
        <v>14</v>
      </c>
      <c r="Q5" s="1">
        <f>CONVERT(P5,"in","mm")</f>
        <v>355.6</v>
      </c>
      <c r="R5" s="1">
        <v>10</v>
      </c>
      <c r="S5" s="1">
        <v>160000</v>
      </c>
      <c r="T5" s="28" t="s">
        <v>315</v>
      </c>
    </row>
    <row r="6" spans="2:20" x14ac:dyDescent="0.2">
      <c r="B6" s="60" t="s">
        <v>118</v>
      </c>
      <c r="C6" s="2" t="s">
        <v>117</v>
      </c>
      <c r="D6" s="2">
        <v>15</v>
      </c>
      <c r="E6" s="1">
        <v>19</v>
      </c>
      <c r="F6" s="28" t="s">
        <v>36</v>
      </c>
      <c r="I6" s="68" t="s">
        <v>359</v>
      </c>
      <c r="J6" s="2" t="s">
        <v>358</v>
      </c>
      <c r="K6" s="78">
        <f>K5*(('1 - Input Parameters'!E14*'1 - Input Parameters'!T7*('1 - Input Parameters'!T6^2))/(K4*(('1 - Input Parameters'!E12*'1 - Input Parameters'!E15)^0.5)))^(1/3)</f>
        <v>114.04402574596629</v>
      </c>
      <c r="L6" s="2" t="s">
        <v>115</v>
      </c>
      <c r="M6" s="13" t="s">
        <v>436</v>
      </c>
      <c r="P6" s="27">
        <v>15.5</v>
      </c>
      <c r="Q6" s="1">
        <f>CONVERT(P6,"in","mm")</f>
        <v>393.7</v>
      </c>
      <c r="R6" s="1">
        <v>12</v>
      </c>
      <c r="S6" s="1">
        <v>180000</v>
      </c>
      <c r="T6" s="28" t="s">
        <v>315</v>
      </c>
    </row>
    <row r="7" spans="2:20" x14ac:dyDescent="0.2">
      <c r="B7" s="63" t="s">
        <v>119</v>
      </c>
      <c r="C7" s="30" t="s">
        <v>112</v>
      </c>
      <c r="D7" s="30">
        <v>2.5</v>
      </c>
      <c r="E7" s="30">
        <v>30</v>
      </c>
      <c r="F7" s="32" t="s">
        <v>30</v>
      </c>
      <c r="I7" s="68" t="s">
        <v>135</v>
      </c>
      <c r="J7" s="2" t="s">
        <v>123</v>
      </c>
      <c r="K7" s="78">
        <f>K6*(1-('1 - Input Parameters'!T10/K4))^'1 - Input Parameters'!T9</f>
        <v>114.04402574596629</v>
      </c>
      <c r="L7" s="2" t="s">
        <v>116</v>
      </c>
      <c r="M7" s="13"/>
      <c r="P7" s="27">
        <v>17</v>
      </c>
      <c r="Q7" s="1">
        <f>CONVERT(P7,"in","mm")</f>
        <v>431.8</v>
      </c>
      <c r="R7" s="1">
        <v>15</v>
      </c>
      <c r="S7" s="1">
        <v>250000</v>
      </c>
      <c r="T7" s="28" t="s">
        <v>316</v>
      </c>
    </row>
    <row r="8" spans="2:20" x14ac:dyDescent="0.2">
      <c r="B8" s="1"/>
      <c r="C8" s="1"/>
      <c r="D8" s="1"/>
      <c r="E8" s="1"/>
      <c r="F8" s="1"/>
      <c r="I8" s="68" t="s">
        <v>144</v>
      </c>
      <c r="J8" s="2" t="s">
        <v>136</v>
      </c>
      <c r="K8" s="78">
        <f>(K6*'1 - Input Parameters'!E12*'1 - Input Parameters'!E15*K4)/('1 - Input Parameters'!T9+1)</f>
        <v>253136.43499404119</v>
      </c>
      <c r="L8" s="2" t="s">
        <v>138</v>
      </c>
      <c r="M8" s="13"/>
      <c r="P8" s="29">
        <v>19</v>
      </c>
      <c r="Q8" s="30">
        <f>CONVERT(P8,"in","mm")</f>
        <v>482.59999999999997</v>
      </c>
      <c r="R8" s="30">
        <v>22</v>
      </c>
      <c r="S8" s="30">
        <v>30000</v>
      </c>
      <c r="T8" s="32" t="s">
        <v>316</v>
      </c>
    </row>
    <row r="9" spans="2:20" x14ac:dyDescent="0.2">
      <c r="B9" s="1"/>
      <c r="C9" s="1"/>
      <c r="D9" s="1"/>
      <c r="E9" s="1"/>
      <c r="F9" s="1"/>
      <c r="I9" s="68" t="s">
        <v>140</v>
      </c>
      <c r="J9" s="2" t="s">
        <v>139</v>
      </c>
      <c r="K9" s="78">
        <f>K6*'1 - Input Parameters'!E12*'1 - Input Parameters'!E15*K4</f>
        <v>253136.43499404119</v>
      </c>
      <c r="L9" s="2" t="s">
        <v>138</v>
      </c>
      <c r="M9" s="13"/>
    </row>
    <row r="10" spans="2:20" x14ac:dyDescent="0.2">
      <c r="I10" s="68" t="s">
        <v>143</v>
      </c>
      <c r="J10" s="2" t="s">
        <v>139</v>
      </c>
      <c r="K10" s="78">
        <f>IF('1 - Input Parameters'!T9=0,K9,K8)</f>
        <v>253136.43499404119</v>
      </c>
      <c r="L10" s="2" t="s">
        <v>138</v>
      </c>
      <c r="M10" s="13"/>
    </row>
    <row r="11" spans="2:20" x14ac:dyDescent="0.2">
      <c r="I11" s="68"/>
      <c r="J11" s="2"/>
      <c r="K11" s="78"/>
      <c r="L11" s="2"/>
      <c r="M11" s="13"/>
    </row>
    <row r="12" spans="2:20" ht="17" x14ac:dyDescent="0.2">
      <c r="I12" s="68" t="s">
        <v>142</v>
      </c>
      <c r="J12" s="2" t="s">
        <v>141</v>
      </c>
      <c r="K12" s="78">
        <f>K10*COS(K4/2)</f>
        <v>247804.1547848942</v>
      </c>
      <c r="L12" s="2" t="s">
        <v>138</v>
      </c>
      <c r="M12" s="69" t="s">
        <v>192</v>
      </c>
    </row>
    <row r="13" spans="2:20" x14ac:dyDescent="0.2">
      <c r="I13" s="68" t="s">
        <v>145</v>
      </c>
      <c r="J13" s="2" t="s">
        <v>146</v>
      </c>
      <c r="K13" s="78">
        <f>K10*SIN(K4/2)</f>
        <v>51683.22351437305</v>
      </c>
      <c r="L13" s="2" t="s">
        <v>138</v>
      </c>
      <c r="M13" s="13"/>
    </row>
    <row r="14" spans="2:20" x14ac:dyDescent="0.2">
      <c r="I14" s="70" t="s">
        <v>317</v>
      </c>
      <c r="J14" s="1" t="s">
        <v>294</v>
      </c>
      <c r="K14" s="18">
        <f>IF('1 - Input Parameters'!E10='4 - CSM Calculations'!P5,'4 - CSM Calculations'!S5,IF('1 - Input Parameters'!E10='4 - CSM Calculations'!P6,'4 - CSM Calculations'!S6,IF('1 - Input Parameters'!E10='4 - CSM Calculations'!P7,'4 - CSM Calculations'!S7,IF('1 - Input Parameters'!E10='4 - CSM Calculations'!P8,'4 - CSM Calculations'!S8,))))</f>
        <v>250000</v>
      </c>
      <c r="L14" s="1" t="s">
        <v>138</v>
      </c>
      <c r="M14" s="28" t="s">
        <v>382</v>
      </c>
    </row>
    <row r="15" spans="2:20" x14ac:dyDescent="0.2">
      <c r="I15" s="70" t="s">
        <v>318</v>
      </c>
      <c r="J15" s="1" t="s">
        <v>451</v>
      </c>
      <c r="K15" s="127" t="str">
        <f>IF(K12&lt;K14, "PASS", "CHANGE INITIAL PEN. VALUE")</f>
        <v>PASS</v>
      </c>
      <c r="L15" s="1" t="s">
        <v>4</v>
      </c>
      <c r="M15" s="28" t="s">
        <v>430</v>
      </c>
    </row>
    <row r="16" spans="2:20" x14ac:dyDescent="0.2">
      <c r="I16" s="70"/>
      <c r="J16" s="1"/>
      <c r="K16" s="18"/>
      <c r="L16" s="1"/>
      <c r="M16" s="13"/>
    </row>
    <row r="17" spans="9:13" x14ac:dyDescent="0.2">
      <c r="I17" s="68" t="s">
        <v>148</v>
      </c>
      <c r="J17" s="2" t="s">
        <v>147</v>
      </c>
      <c r="K17" s="78">
        <f>K13/K12</f>
        <v>0.20856479811339945</v>
      </c>
      <c r="L17" s="2" t="s">
        <v>4</v>
      </c>
      <c r="M17" s="28"/>
    </row>
    <row r="18" spans="9:13" x14ac:dyDescent="0.2">
      <c r="I18" s="68" t="s">
        <v>149</v>
      </c>
      <c r="J18" s="2" t="s">
        <v>147</v>
      </c>
      <c r="K18" s="78">
        <f>TAN(K4/2)</f>
        <v>0.20856479811339945</v>
      </c>
      <c r="L18" s="2" t="s">
        <v>4</v>
      </c>
      <c r="M18" s="28"/>
    </row>
    <row r="19" spans="9:13" x14ac:dyDescent="0.2">
      <c r="I19" s="68" t="s">
        <v>150</v>
      </c>
      <c r="J19" s="2" t="s">
        <v>151</v>
      </c>
      <c r="K19" s="78">
        <f>K12*'1 - Input Parameters'!E9/1000</f>
        <v>7681.9287983317199</v>
      </c>
      <c r="L19" s="2" t="s">
        <v>63</v>
      </c>
      <c r="M19" s="13" t="s">
        <v>321</v>
      </c>
    </row>
    <row r="20" spans="9:13" x14ac:dyDescent="0.2">
      <c r="I20" s="68" t="s">
        <v>152</v>
      </c>
      <c r="J20" s="2" t="s">
        <v>153</v>
      </c>
      <c r="K20" s="78">
        <f>0.3*K13*'1 - Input Parameters'!E4*'1 - Input Parameters'!E9/1000</f>
        <v>1922.6159147346775</v>
      </c>
      <c r="L20" s="2" t="s">
        <v>158</v>
      </c>
      <c r="M20" s="13" t="s">
        <v>320</v>
      </c>
    </row>
    <row r="21" spans="9:13" x14ac:dyDescent="0.2">
      <c r="I21" s="68"/>
      <c r="J21" s="2"/>
      <c r="K21" s="78"/>
      <c r="L21" s="2"/>
      <c r="M21" s="13"/>
    </row>
    <row r="22" spans="9:13" x14ac:dyDescent="0.2">
      <c r="I22" s="68" t="s">
        <v>159</v>
      </c>
      <c r="J22" s="2" t="s">
        <v>84</v>
      </c>
      <c r="K22" s="78">
        <f>'1 - Input Parameters'!E17/('1 - Input Parameters'!E4*PI())</f>
        <v>11.93662073189215</v>
      </c>
      <c r="L22" s="2" t="s">
        <v>157</v>
      </c>
      <c r="M22" s="13"/>
    </row>
    <row r="23" spans="9:13" x14ac:dyDescent="0.2">
      <c r="I23" s="68" t="s">
        <v>159</v>
      </c>
      <c r="J23" s="2" t="s">
        <v>84</v>
      </c>
      <c r="K23" s="139">
        <v>6</v>
      </c>
      <c r="L23" s="2" t="s">
        <v>157</v>
      </c>
      <c r="M23" t="s">
        <v>450</v>
      </c>
    </row>
    <row r="24" spans="9:13" x14ac:dyDescent="0.2">
      <c r="I24" s="68" t="s">
        <v>160</v>
      </c>
      <c r="J24" s="2" t="s">
        <v>161</v>
      </c>
      <c r="K24" s="78">
        <f>(PI()*K20*K23*1000)/(30*60)</f>
        <v>20133.586778017609</v>
      </c>
      <c r="L24" s="2" t="s">
        <v>357</v>
      </c>
      <c r="M24" s="28"/>
    </row>
    <row r="25" spans="9:13" x14ac:dyDescent="0.2">
      <c r="I25" s="70" t="s">
        <v>324</v>
      </c>
      <c r="J25" s="1" t="s">
        <v>323</v>
      </c>
      <c r="K25" s="128">
        <v>0.9</v>
      </c>
      <c r="L25" s="1" t="s">
        <v>5</v>
      </c>
      <c r="M25" s="28" t="s">
        <v>421</v>
      </c>
    </row>
    <row r="26" spans="9:13" x14ac:dyDescent="0.2">
      <c r="I26" s="70" t="s">
        <v>322</v>
      </c>
      <c r="J26" s="2" t="s">
        <v>325</v>
      </c>
      <c r="K26" s="18">
        <f>K24/K25</f>
        <v>22370.651975575121</v>
      </c>
      <c r="L26" s="2" t="s">
        <v>357</v>
      </c>
      <c r="M26" s="28"/>
    </row>
    <row r="27" spans="9:13" ht="17" x14ac:dyDescent="0.2">
      <c r="I27" s="68" t="s">
        <v>182</v>
      </c>
      <c r="J27" s="2" t="s">
        <v>181</v>
      </c>
      <c r="K27" s="78">
        <f>K23*'1 - Input Parameters'!T4*60/1000</f>
        <v>6.48</v>
      </c>
      <c r="L27" s="2" t="s">
        <v>344</v>
      </c>
      <c r="M27" s="72" t="s">
        <v>381</v>
      </c>
    </row>
    <row r="28" spans="9:13" x14ac:dyDescent="0.2">
      <c r="I28" s="68" t="s">
        <v>423</v>
      </c>
      <c r="J28" s="2" t="s">
        <v>163</v>
      </c>
      <c r="K28" s="78">
        <f>(6.75*'1 - Input Parameters'!E10)/(17*'1 - Input Parameters'!E18)</f>
        <v>1.6463414634146345</v>
      </c>
      <c r="L28" s="2" t="s">
        <v>164</v>
      </c>
      <c r="M28" s="28"/>
    </row>
    <row r="29" spans="9:13" x14ac:dyDescent="0.2">
      <c r="I29" s="68" t="s">
        <v>422</v>
      </c>
      <c r="J29" s="2" t="s">
        <v>163</v>
      </c>
      <c r="K29" s="18">
        <f>CONVERT(K28*1000000,"ft","km")</f>
        <v>501.80487804878061</v>
      </c>
      <c r="L29" s="1" t="s">
        <v>167</v>
      </c>
      <c r="M29" s="28"/>
    </row>
    <row r="30" spans="9:13" x14ac:dyDescent="0.2">
      <c r="I30" s="68" t="s">
        <v>165</v>
      </c>
      <c r="J30" s="2" t="s">
        <v>166</v>
      </c>
      <c r="K30" s="78">
        <f>(2057*'1 - Input Parameters'!E11)/(432*'1 - Input Parameters'!E18)</f>
        <v>501.47504516711837</v>
      </c>
      <c r="L30" s="2" t="s">
        <v>167</v>
      </c>
      <c r="M30" s="13"/>
    </row>
    <row r="31" spans="9:13" x14ac:dyDescent="0.2">
      <c r="I31" s="68" t="s">
        <v>168</v>
      </c>
      <c r="J31" s="2" t="s">
        <v>169</v>
      </c>
      <c r="K31" s="78">
        <f>0.6*PI()*'1 - Input Parameters'!E4</f>
        <v>7.5398223686155035</v>
      </c>
      <c r="L31" s="2" t="s">
        <v>41</v>
      </c>
      <c r="M31" s="13"/>
    </row>
    <row r="32" spans="9:13" x14ac:dyDescent="0.2">
      <c r="I32" s="68" t="s">
        <v>172</v>
      </c>
      <c r="J32" s="2" t="s">
        <v>171</v>
      </c>
      <c r="K32" s="129">
        <v>0.67</v>
      </c>
      <c r="L32" s="2" t="s">
        <v>5</v>
      </c>
      <c r="M32" s="13" t="s">
        <v>207</v>
      </c>
    </row>
    <row r="33" spans="9:13" x14ac:dyDescent="0.2">
      <c r="I33" s="70" t="s">
        <v>341</v>
      </c>
      <c r="J33" s="2" t="s">
        <v>170</v>
      </c>
      <c r="K33" s="78">
        <f>K32*K30/K31</f>
        <v>44.561829687197928</v>
      </c>
      <c r="L33" s="2" t="s">
        <v>3</v>
      </c>
      <c r="M33" s="76"/>
    </row>
    <row r="34" spans="9:13" x14ac:dyDescent="0.2">
      <c r="I34" s="68"/>
      <c r="J34" s="2"/>
      <c r="K34" s="78"/>
      <c r="L34" s="2"/>
      <c r="M34" s="13"/>
    </row>
    <row r="35" spans="9:13" x14ac:dyDescent="0.2">
      <c r="I35" s="68" t="s">
        <v>342</v>
      </c>
      <c r="J35" s="2" t="s">
        <v>173</v>
      </c>
      <c r="K35" s="78">
        <f>K33*'1 - Input Parameters'!T4/'1 - Input Parameters'!E9</f>
        <v>25.874610786114925</v>
      </c>
      <c r="L35" s="2" t="s">
        <v>41</v>
      </c>
      <c r="M35" s="13"/>
    </row>
    <row r="36" spans="9:13" x14ac:dyDescent="0.2">
      <c r="I36" s="68" t="s">
        <v>174</v>
      </c>
      <c r="J36" s="2" t="s">
        <v>175</v>
      </c>
      <c r="K36" s="78">
        <f>K35*PI()*('1 - Input Parameters'!E4^2)/4</f>
        <v>325.14994864061549</v>
      </c>
      <c r="L36" s="2" t="s">
        <v>100</v>
      </c>
      <c r="M36" s="13"/>
    </row>
    <row r="37" spans="9:13" x14ac:dyDescent="0.2">
      <c r="I37" s="68"/>
      <c r="J37" s="2"/>
      <c r="K37" s="78"/>
      <c r="L37" s="2"/>
      <c r="M37" s="13"/>
    </row>
    <row r="38" spans="9:13" x14ac:dyDescent="0.2">
      <c r="I38" s="73" t="s">
        <v>428</v>
      </c>
      <c r="J38" s="15" t="s">
        <v>178</v>
      </c>
      <c r="K38" s="75">
        <f>(K27^0.561)/EXP((0.00161*'1 - Input Parameters'!E27)+(0.00307*ABS('1 - Input Parameters'!T11-45))-(0.596))</f>
        <v>3.7078275027009071</v>
      </c>
      <c r="L38" s="15" t="s">
        <v>344</v>
      </c>
      <c r="M38" s="32"/>
    </row>
    <row r="39" spans="9:13" x14ac:dyDescent="0.2">
      <c r="I39" s="67" t="s">
        <v>310</v>
      </c>
      <c r="J39" s="79" t="s">
        <v>426</v>
      </c>
      <c r="K39" s="36">
        <v>0.5</v>
      </c>
      <c r="L39" s="10" t="s">
        <v>4</v>
      </c>
      <c r="M39" s="126"/>
    </row>
    <row r="40" spans="9:13" x14ac:dyDescent="0.2">
      <c r="I40" s="68" t="s">
        <v>431</v>
      </c>
      <c r="J40" s="39" t="s">
        <v>424</v>
      </c>
      <c r="K40" s="18">
        <f>'1 - Input Parameters'!E8/K27</f>
        <v>771.60493827160485</v>
      </c>
      <c r="L40" s="2" t="s">
        <v>343</v>
      </c>
      <c r="M40" s="76"/>
    </row>
    <row r="41" spans="9:13" x14ac:dyDescent="0.2">
      <c r="I41" s="68" t="s">
        <v>431</v>
      </c>
      <c r="J41" s="39" t="s">
        <v>424</v>
      </c>
      <c r="K41" s="18">
        <f>K40/24</f>
        <v>32.150205761316869</v>
      </c>
      <c r="L41" s="2" t="s">
        <v>306</v>
      </c>
      <c r="M41" s="76"/>
    </row>
    <row r="42" spans="9:13" x14ac:dyDescent="0.2">
      <c r="I42" s="68" t="s">
        <v>432</v>
      </c>
      <c r="J42" s="39" t="s">
        <v>425</v>
      </c>
      <c r="K42" s="18">
        <f>K40/K39</f>
        <v>1543.2098765432097</v>
      </c>
      <c r="L42" s="2" t="s">
        <v>343</v>
      </c>
      <c r="M42" s="76"/>
    </row>
    <row r="43" spans="9:13" x14ac:dyDescent="0.2">
      <c r="I43" s="73" t="s">
        <v>432</v>
      </c>
      <c r="J43" s="49" t="s">
        <v>425</v>
      </c>
      <c r="K43" s="31">
        <f>K42/24</f>
        <v>64.300411522633738</v>
      </c>
      <c r="L43" s="15" t="s">
        <v>306</v>
      </c>
      <c r="M43" s="99"/>
    </row>
    <row r="44" spans="9:13" x14ac:dyDescent="0.2">
      <c r="I44" s="68" t="s">
        <v>433</v>
      </c>
      <c r="J44" s="39" t="s">
        <v>424</v>
      </c>
      <c r="K44" s="18">
        <f>'1 - Input Parameters'!E8/K38</f>
        <v>1348.4985470218965</v>
      </c>
      <c r="L44" s="2" t="s">
        <v>343</v>
      </c>
      <c r="M44" s="76"/>
    </row>
    <row r="45" spans="9:13" x14ac:dyDescent="0.2">
      <c r="I45" s="68" t="s">
        <v>433</v>
      </c>
      <c r="J45" s="39" t="s">
        <v>424</v>
      </c>
      <c r="K45" s="18">
        <f>K44/24</f>
        <v>56.187439459245688</v>
      </c>
      <c r="L45" s="2" t="s">
        <v>306</v>
      </c>
      <c r="M45" s="76"/>
    </row>
    <row r="46" spans="9:13" x14ac:dyDescent="0.2">
      <c r="I46" s="68" t="s">
        <v>434</v>
      </c>
      <c r="J46" s="39" t="s">
        <v>425</v>
      </c>
      <c r="K46" s="18">
        <f>K44/K39</f>
        <v>2696.9970940437929</v>
      </c>
      <c r="L46" s="2" t="s">
        <v>343</v>
      </c>
      <c r="M46" s="76"/>
    </row>
    <row r="47" spans="9:13" x14ac:dyDescent="0.2">
      <c r="I47" s="73" t="s">
        <v>434</v>
      </c>
      <c r="J47" s="49" t="s">
        <v>425</v>
      </c>
      <c r="K47" s="31">
        <f>K46/24</f>
        <v>112.37487891849138</v>
      </c>
      <c r="L47" s="15" t="s">
        <v>306</v>
      </c>
      <c r="M47" s="99"/>
    </row>
  </sheetData>
  <mergeCells count="4">
    <mergeCell ref="P3:Q3"/>
    <mergeCell ref="P2:T2"/>
    <mergeCell ref="I2:M2"/>
    <mergeCell ref="B2:F2"/>
  </mergeCells>
  <conditionalFormatting sqref="K15">
    <cfRule type="colorScale" priority="1">
      <colorScale>
        <cfvo type="formula" val="$BJ$26"/>
        <cfvo type="max"/>
        <color rgb="FFFF7128"/>
        <color rgb="FFFFEF9C"/>
      </colorScale>
    </cfRule>
  </conditionalFormatting>
  <pageMargins left="0.7" right="0.7" top="0.75" bottom="0.75" header="0.3" footer="0.3"/>
  <pageSetup paperSize="9" orientation="portrait" horizontalDpi="0" verticalDpi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F7D83F-6FA4-0A46-8C4D-C7DDA1D578C6}">
  <dimension ref="C2:AR65"/>
  <sheetViews>
    <sheetView tabSelected="1" topLeftCell="T1" zoomScale="108" workbookViewId="0">
      <selection activeCell="AD38" sqref="AD38"/>
    </sheetView>
  </sheetViews>
  <sheetFormatPr baseColWidth="10" defaultRowHeight="16" x14ac:dyDescent="0.2"/>
  <cols>
    <col min="3" max="3" width="27.1640625" bestFit="1" customWidth="1"/>
    <col min="6" max="6" width="38.33203125" bestFit="1" customWidth="1"/>
    <col min="8" max="8" width="13.1640625" bestFit="1" customWidth="1"/>
    <col min="10" max="10" width="15.1640625" bestFit="1" customWidth="1"/>
    <col min="11" max="11" width="12.5" bestFit="1" customWidth="1"/>
    <col min="12" max="12" width="34" bestFit="1" customWidth="1"/>
    <col min="14" max="14" width="15" bestFit="1" customWidth="1"/>
    <col min="15" max="15" width="16.83203125" bestFit="1" customWidth="1"/>
    <col min="16" max="16" width="20" bestFit="1" customWidth="1"/>
    <col min="18" max="18" width="15" bestFit="1" customWidth="1"/>
    <col min="20" max="20" width="37.83203125" bestFit="1" customWidth="1"/>
    <col min="23" max="23" width="8.5" bestFit="1" customWidth="1"/>
    <col min="24" max="24" width="38.33203125" bestFit="1" customWidth="1"/>
    <col min="26" max="26" width="30.5" bestFit="1" customWidth="1"/>
    <col min="30" max="30" width="38.33203125" bestFit="1" customWidth="1"/>
    <col min="32" max="32" width="21.83203125" bestFit="1" customWidth="1"/>
    <col min="33" max="33" width="15" bestFit="1" customWidth="1"/>
    <col min="34" max="34" width="15.1640625" bestFit="1" customWidth="1"/>
    <col min="37" max="37" width="13.1640625" bestFit="1" customWidth="1"/>
  </cols>
  <sheetData>
    <row r="2" spans="20:44" x14ac:dyDescent="0.2">
      <c r="AJ2" s="226"/>
      <c r="AK2" s="226"/>
    </row>
    <row r="5" spans="20:44" x14ac:dyDescent="0.2">
      <c r="T5" s="222" t="s">
        <v>468</v>
      </c>
      <c r="U5" s="223"/>
      <c r="V5" s="223"/>
      <c r="W5" s="223"/>
      <c r="X5" s="224"/>
      <c r="Z5" s="222" t="s">
        <v>469</v>
      </c>
      <c r="AA5" s="223"/>
      <c r="AB5" s="223"/>
      <c r="AC5" s="223"/>
      <c r="AD5" s="224"/>
      <c r="AF5" s="232" t="s">
        <v>480</v>
      </c>
      <c r="AG5" s="233"/>
      <c r="AH5" s="233"/>
      <c r="AI5" s="233"/>
      <c r="AJ5" s="233"/>
      <c r="AK5" s="233"/>
      <c r="AL5" s="233"/>
      <c r="AM5" s="233"/>
      <c r="AN5" s="233"/>
      <c r="AO5" s="233"/>
      <c r="AP5" s="233"/>
      <c r="AQ5" s="233"/>
      <c r="AR5" s="234"/>
    </row>
    <row r="6" spans="20:44" x14ac:dyDescent="0.2">
      <c r="T6" s="65" t="s">
        <v>10</v>
      </c>
      <c r="U6" s="7" t="s">
        <v>62</v>
      </c>
      <c r="V6" s="7" t="s">
        <v>35</v>
      </c>
      <c r="W6" s="7" t="s">
        <v>7</v>
      </c>
      <c r="X6" s="8" t="s">
        <v>73</v>
      </c>
      <c r="Z6" s="65" t="s">
        <v>10</v>
      </c>
      <c r="AA6" s="7" t="s">
        <v>62</v>
      </c>
      <c r="AB6" s="7" t="s">
        <v>35</v>
      </c>
      <c r="AC6" s="7" t="s">
        <v>7</v>
      </c>
      <c r="AD6" s="8" t="s">
        <v>73</v>
      </c>
    </row>
    <row r="7" spans="20:44" x14ac:dyDescent="0.2">
      <c r="T7" s="67" t="s">
        <v>34</v>
      </c>
      <c r="U7" s="79" t="s">
        <v>97</v>
      </c>
      <c r="V7" s="145">
        <f>'1 - Input Parameters'!E11</f>
        <v>431.8</v>
      </c>
      <c r="W7" s="142" t="s">
        <v>30</v>
      </c>
      <c r="X7" s="101"/>
      <c r="Y7" s="64"/>
      <c r="Z7" s="67" t="s">
        <v>34</v>
      </c>
      <c r="AA7" s="79" t="s">
        <v>97</v>
      </c>
      <c r="AB7" s="145">
        <f>'1 - Input Parameters'!E11</f>
        <v>431.8</v>
      </c>
      <c r="AC7" s="142" t="s">
        <v>30</v>
      </c>
      <c r="AD7" s="101"/>
      <c r="AF7" s="20"/>
      <c r="AG7" s="205" t="s">
        <v>217</v>
      </c>
      <c r="AH7" s="206"/>
    </row>
    <row r="8" spans="20:44" x14ac:dyDescent="0.2">
      <c r="T8" s="70"/>
      <c r="U8" s="64"/>
      <c r="V8" s="146"/>
      <c r="W8" s="64"/>
      <c r="X8" s="102"/>
      <c r="Y8" s="64"/>
      <c r="Z8" s="70"/>
      <c r="AA8" s="64"/>
      <c r="AB8" s="146"/>
      <c r="AC8" s="64"/>
      <c r="AD8" s="102"/>
      <c r="AE8" s="64"/>
      <c r="AF8" s="38" t="s">
        <v>472</v>
      </c>
      <c r="AG8" s="17" t="s">
        <v>473</v>
      </c>
      <c r="AH8" s="59" t="s">
        <v>474</v>
      </c>
    </row>
    <row r="9" spans="20:44" x14ac:dyDescent="0.2">
      <c r="T9" s="68" t="s">
        <v>196</v>
      </c>
      <c r="U9" s="39" t="s">
        <v>194</v>
      </c>
      <c r="V9" s="116">
        <f>'1 - Input Parameters'!AA6*('1 - Input Parameters'!AA4^-'1 - Input Parameters'!AA7)</f>
        <v>4.8077193861396053</v>
      </c>
      <c r="W9" s="39" t="s">
        <v>64</v>
      </c>
      <c r="X9" s="102" t="s">
        <v>471</v>
      </c>
      <c r="Y9" s="64"/>
      <c r="Z9" s="68" t="s">
        <v>196</v>
      </c>
      <c r="AA9" s="39" t="s">
        <v>194</v>
      </c>
      <c r="AB9" s="116">
        <f>'1 - Input Parameters'!AA6*('1 - Input Parameters'!AA4^-'1 - Input Parameters'!AA7)</f>
        <v>4.8077193861396053</v>
      </c>
      <c r="AC9" s="39" t="s">
        <v>64</v>
      </c>
      <c r="AD9" s="102"/>
      <c r="AE9" s="64"/>
      <c r="AF9" s="27">
        <v>65</v>
      </c>
      <c r="AG9" s="1">
        <v>1.35</v>
      </c>
      <c r="AH9" s="76">
        <v>1.55</v>
      </c>
    </row>
    <row r="10" spans="20:44" x14ac:dyDescent="0.2">
      <c r="T10" s="68" t="s">
        <v>223</v>
      </c>
      <c r="U10" s="39" t="s">
        <v>219</v>
      </c>
      <c r="V10" s="116">
        <f>1/((V9/107)^(1/0.81))</f>
        <v>46.079943088727802</v>
      </c>
      <c r="W10" s="39" t="s">
        <v>221</v>
      </c>
      <c r="X10" s="102" t="s">
        <v>471</v>
      </c>
      <c r="Y10" s="64"/>
      <c r="Z10" s="68" t="s">
        <v>223</v>
      </c>
      <c r="AA10" s="39" t="s">
        <v>219</v>
      </c>
      <c r="AB10" s="116">
        <f>1/((AB9/107)^(1/0.81))</f>
        <v>46.079943088727802</v>
      </c>
      <c r="AC10" s="39" t="s">
        <v>221</v>
      </c>
      <c r="AD10" s="102"/>
      <c r="AE10" s="64"/>
      <c r="AF10" s="27">
        <v>70</v>
      </c>
      <c r="AG10" s="1">
        <v>1.2</v>
      </c>
      <c r="AH10" s="76">
        <v>1.35</v>
      </c>
    </row>
    <row r="11" spans="20:44" x14ac:dyDescent="0.2">
      <c r="T11" s="70" t="s">
        <v>224</v>
      </c>
      <c r="U11" s="64" t="s">
        <v>220</v>
      </c>
      <c r="V11" s="146">
        <f>V10/'1 - Input Parameters'!AA4</f>
        <v>0.263313960507016</v>
      </c>
      <c r="W11" s="64" t="s">
        <v>222</v>
      </c>
      <c r="X11" s="102" t="s">
        <v>471</v>
      </c>
      <c r="Y11" s="64"/>
      <c r="Z11" s="70" t="s">
        <v>224</v>
      </c>
      <c r="AA11" s="64" t="s">
        <v>220</v>
      </c>
      <c r="AB11" s="146">
        <f>AB10/'1 - Input Parameters'!AA4</f>
        <v>0.263313960507016</v>
      </c>
      <c r="AC11" s="64" t="s">
        <v>222</v>
      </c>
      <c r="AD11" s="102"/>
      <c r="AE11" s="64"/>
      <c r="AF11" s="27">
        <v>75</v>
      </c>
      <c r="AG11" s="1">
        <v>1.1499999999999999</v>
      </c>
      <c r="AH11" s="76">
        <v>1.19</v>
      </c>
    </row>
    <row r="12" spans="20:44" x14ac:dyDescent="0.2">
      <c r="T12" s="68"/>
      <c r="U12" s="39"/>
      <c r="V12" s="116"/>
      <c r="W12" s="39"/>
      <c r="X12" s="117"/>
      <c r="Y12" s="64"/>
      <c r="Z12" s="70"/>
      <c r="AA12" s="64"/>
      <c r="AB12" s="146"/>
      <c r="AC12" s="64"/>
      <c r="AD12" s="102"/>
      <c r="AE12" s="64"/>
      <c r="AF12" s="27">
        <v>80</v>
      </c>
      <c r="AG12" s="1">
        <v>1</v>
      </c>
      <c r="AH12" s="76">
        <v>1</v>
      </c>
    </row>
    <row r="13" spans="20:44" x14ac:dyDescent="0.2">
      <c r="T13" s="68" t="s">
        <v>142</v>
      </c>
      <c r="U13" s="39" t="s">
        <v>141</v>
      </c>
      <c r="V13" s="116">
        <f>'4 - CSM Calculations'!K12/1000</f>
        <v>247.80415478489419</v>
      </c>
      <c r="W13" s="39" t="s">
        <v>63</v>
      </c>
      <c r="X13" s="117"/>
      <c r="Y13" s="64"/>
      <c r="Z13" s="68" t="s">
        <v>218</v>
      </c>
      <c r="AA13" s="39" t="s">
        <v>213</v>
      </c>
      <c r="AB13" s="146">
        <f>0.475*(AB11^-0.56)</f>
        <v>1.0028321157870097</v>
      </c>
      <c r="AC13" s="39" t="s">
        <v>4</v>
      </c>
      <c r="AD13" s="117"/>
      <c r="AE13" s="64"/>
      <c r="AF13" s="29">
        <v>85</v>
      </c>
      <c r="AG13" s="30">
        <v>0.95</v>
      </c>
      <c r="AH13" s="99">
        <v>0.85</v>
      </c>
    </row>
    <row r="14" spans="20:44" x14ac:dyDescent="0.2">
      <c r="T14" s="68" t="s">
        <v>218</v>
      </c>
      <c r="U14" s="39" t="s">
        <v>213</v>
      </c>
      <c r="V14" s="116">
        <f>0.475*(V11^-0.56)</f>
        <v>1.0028321157870097</v>
      </c>
      <c r="W14" s="39" t="s">
        <v>4</v>
      </c>
      <c r="X14" s="117"/>
      <c r="Y14" s="64"/>
      <c r="Z14" s="68" t="s">
        <v>218</v>
      </c>
      <c r="AA14" s="39" t="s">
        <v>214</v>
      </c>
      <c r="AB14" s="64">
        <f>'1 - Input Parameters'!AA11</f>
        <v>1</v>
      </c>
      <c r="AC14" s="39" t="s">
        <v>4</v>
      </c>
      <c r="AD14" s="117" t="s">
        <v>235</v>
      </c>
      <c r="AE14" s="64"/>
      <c r="AF14" s="1"/>
      <c r="AG14" s="1"/>
    </row>
    <row r="15" spans="20:44" x14ac:dyDescent="0.2">
      <c r="T15" s="68" t="s">
        <v>218</v>
      </c>
      <c r="U15" s="39" t="s">
        <v>214</v>
      </c>
      <c r="V15" s="64">
        <f>'1 - Input Parameters'!AA11</f>
        <v>1</v>
      </c>
      <c r="W15" s="39" t="s">
        <v>4</v>
      </c>
      <c r="X15" s="117" t="s">
        <v>235</v>
      </c>
      <c r="Y15" s="64"/>
      <c r="Z15" s="68" t="s">
        <v>218</v>
      </c>
      <c r="AA15" s="39" t="s">
        <v>215</v>
      </c>
      <c r="AB15" s="64">
        <f>'1 - Input Parameters'!AA12</f>
        <v>1</v>
      </c>
      <c r="AC15" s="39" t="s">
        <v>4</v>
      </c>
      <c r="AD15" s="117" t="s">
        <v>233</v>
      </c>
      <c r="AE15" s="64"/>
      <c r="AF15" s="56" t="s">
        <v>475</v>
      </c>
      <c r="AG15" s="151">
        <f>'1 - Input Parameters'!E14</f>
        <v>64.516129032258064</v>
      </c>
    </row>
    <row r="16" spans="20:44" x14ac:dyDescent="0.2">
      <c r="T16" s="68" t="s">
        <v>218</v>
      </c>
      <c r="U16" s="39" t="s">
        <v>215</v>
      </c>
      <c r="V16" s="64">
        <f>'1 - Input Parameters'!AA12</f>
        <v>1</v>
      </c>
      <c r="W16" s="39" t="s">
        <v>4</v>
      </c>
      <c r="X16" s="117" t="s">
        <v>233</v>
      </c>
      <c r="Y16" s="64"/>
      <c r="Z16" s="68" t="s">
        <v>218</v>
      </c>
      <c r="AA16" s="39" t="s">
        <v>216</v>
      </c>
      <c r="AB16" s="146">
        <f>430/AB7</f>
        <v>0.99583140342751275</v>
      </c>
      <c r="AC16" s="39" t="s">
        <v>4</v>
      </c>
      <c r="AD16" s="117"/>
      <c r="AE16" s="64"/>
    </row>
    <row r="17" spans="3:37" x14ac:dyDescent="0.2">
      <c r="T17" s="68" t="s">
        <v>218</v>
      </c>
      <c r="U17" s="39" t="s">
        <v>216</v>
      </c>
      <c r="V17" s="116">
        <f>430/V7</f>
        <v>0.99583140342751275</v>
      </c>
      <c r="W17" s="39" t="s">
        <v>4</v>
      </c>
      <c r="X17" s="117"/>
      <c r="Y17" s="64"/>
      <c r="Z17" s="68" t="s">
        <v>218</v>
      </c>
      <c r="AA17" s="39" t="s">
        <v>217</v>
      </c>
      <c r="AB17" s="146" cm="1">
        <f t="array" ref="AB17">IF(AG22="well drillable", AG18, IF(AG22="not well drillable", AG19, RECHECK))</f>
        <v>1.3396774193548386</v>
      </c>
      <c r="AC17" s="39" t="s">
        <v>4</v>
      </c>
      <c r="AD17" s="117" t="s">
        <v>236</v>
      </c>
      <c r="AE17" s="64"/>
      <c r="AF17" s="66"/>
      <c r="AG17" s="22" t="s">
        <v>217</v>
      </c>
    </row>
    <row r="18" spans="3:37" x14ac:dyDescent="0.2">
      <c r="T18" s="68" t="s">
        <v>218</v>
      </c>
      <c r="U18" s="39" t="s">
        <v>217</v>
      </c>
      <c r="V18" s="64" cm="1">
        <f t="array" ref="V18">IF(AG22="well drillable", AG18, IF(AG22="not well drillable", AG19, RECHECK))</f>
        <v>1.3396774193548386</v>
      </c>
      <c r="W18" s="39" t="s">
        <v>4</v>
      </c>
      <c r="X18" s="117" t="s">
        <v>236</v>
      </c>
      <c r="Y18" s="64"/>
      <c r="Z18" s="68" t="s">
        <v>452</v>
      </c>
      <c r="AA18" s="39" t="s">
        <v>6</v>
      </c>
      <c r="AB18" s="146">
        <f>'1 - Input Parameters'!AA4</f>
        <v>175</v>
      </c>
      <c r="AC18" s="39" t="s">
        <v>115</v>
      </c>
      <c r="AD18" s="117"/>
      <c r="AE18" s="64"/>
      <c r="AF18" s="60" t="s">
        <v>473</v>
      </c>
      <c r="AG18" s="76">
        <f>-0.02*AG15+2.63</f>
        <v>1.3396774193548386</v>
      </c>
    </row>
    <row r="19" spans="3:37" x14ac:dyDescent="0.2">
      <c r="T19" s="68" t="s">
        <v>452</v>
      </c>
      <c r="U19" s="39" t="s">
        <v>6</v>
      </c>
      <c r="V19" s="116">
        <f>'1 - Input Parameters'!AA4</f>
        <v>175</v>
      </c>
      <c r="W19" s="39" t="s">
        <v>115</v>
      </c>
      <c r="X19" s="117"/>
      <c r="Y19" s="64"/>
      <c r="Z19" s="70"/>
      <c r="AA19" s="64"/>
      <c r="AB19" s="146"/>
      <c r="AC19" s="64"/>
      <c r="AD19" s="102"/>
      <c r="AE19" s="64"/>
      <c r="AF19" s="63" t="s">
        <v>474</v>
      </c>
      <c r="AG19" s="99">
        <f>-0.035*AG15+3.813</f>
        <v>1.5549354838709677</v>
      </c>
    </row>
    <row r="20" spans="3:37" x14ac:dyDescent="0.2">
      <c r="T20" s="68"/>
      <c r="U20" s="39"/>
      <c r="V20" s="116"/>
      <c r="W20" s="39"/>
      <c r="X20" s="117"/>
      <c r="Y20" s="64"/>
      <c r="Z20" s="70" t="s">
        <v>119</v>
      </c>
      <c r="AA20" s="64" t="s">
        <v>112</v>
      </c>
      <c r="AB20" s="146">
        <f>4*'1 - Input Parameters'!AA8*AB13*AB14*AB15*AB16*AB17/'1 - Input Parameters'!AA4</f>
        <v>6.1159824002878409</v>
      </c>
      <c r="AC20" s="64" t="s">
        <v>64</v>
      </c>
      <c r="AD20" s="102"/>
      <c r="AE20" s="64"/>
    </row>
    <row r="21" spans="3:37" x14ac:dyDescent="0.2">
      <c r="T21" s="68" t="s">
        <v>119</v>
      </c>
      <c r="U21" s="39" t="s">
        <v>112</v>
      </c>
      <c r="V21" s="116">
        <f>(V13*V14*V15*V16*V17*V18)/V19</f>
        <v>1.894457311728271</v>
      </c>
      <c r="W21" s="39" t="s">
        <v>30</v>
      </c>
      <c r="X21" s="117"/>
      <c r="Y21" s="64"/>
      <c r="Z21" s="70"/>
      <c r="AA21" s="64"/>
      <c r="AB21" s="146"/>
      <c r="AC21" s="64"/>
      <c r="AD21" s="102"/>
      <c r="AE21" s="64"/>
      <c r="AF21" s="80" t="s">
        <v>473</v>
      </c>
      <c r="AG21" s="153" t="s">
        <v>474</v>
      </c>
    </row>
    <row r="22" spans="3:37" x14ac:dyDescent="0.2">
      <c r="T22" s="70"/>
      <c r="U22" s="64"/>
      <c r="V22" s="146"/>
      <c r="W22" s="64"/>
      <c r="X22" s="102"/>
      <c r="Y22" s="64"/>
      <c r="Z22" s="70" t="s">
        <v>239</v>
      </c>
      <c r="AA22" s="64" t="s">
        <v>250</v>
      </c>
      <c r="AB22" s="146">
        <f>0.74*('1 - Input Parameters'!E18^1.93)</f>
        <v>11.269497802241437</v>
      </c>
      <c r="AC22" s="64" t="s">
        <v>249</v>
      </c>
      <c r="AD22" s="102"/>
      <c r="AE22" s="64"/>
      <c r="AF22" s="80" t="s">
        <v>476</v>
      </c>
      <c r="AG22" s="152" t="str">
        <f>'1 - Input Parameters'!AA10</f>
        <v>well drillable</v>
      </c>
    </row>
    <row r="23" spans="3:37" x14ac:dyDescent="0.2">
      <c r="T23" s="70" t="s">
        <v>239</v>
      </c>
      <c r="U23" s="64" t="s">
        <v>250</v>
      </c>
      <c r="V23" s="146">
        <f>0.74*('1 - Input Parameters'!E18^1.93)</f>
        <v>11.269497802241437</v>
      </c>
      <c r="W23" s="64" t="s">
        <v>249</v>
      </c>
      <c r="X23" s="102"/>
      <c r="Y23" s="64"/>
      <c r="Z23" s="70" t="s">
        <v>463</v>
      </c>
      <c r="AA23" s="64" t="s">
        <v>238</v>
      </c>
      <c r="AB23" s="146">
        <f>(AB24*AB25)/(AB26*AB27*PI())</f>
        <v>11.269497802241437</v>
      </c>
      <c r="AC23" s="64" t="s">
        <v>249</v>
      </c>
      <c r="AD23" s="102"/>
      <c r="AE23" s="64"/>
    </row>
    <row r="24" spans="3:37" x14ac:dyDescent="0.2">
      <c r="T24" s="68" t="s">
        <v>452</v>
      </c>
      <c r="U24" s="39" t="s">
        <v>6</v>
      </c>
      <c r="V24" s="146">
        <f>V19</f>
        <v>175</v>
      </c>
      <c r="W24" s="64" t="s">
        <v>115</v>
      </c>
      <c r="X24" s="102"/>
      <c r="Y24" s="64"/>
      <c r="Z24" s="70" t="s">
        <v>244</v>
      </c>
      <c r="AA24" s="39" t="s">
        <v>237</v>
      </c>
      <c r="AB24" s="64">
        <f>'1 - Input Parameters'!AA13</f>
        <v>3500</v>
      </c>
      <c r="AC24" s="64" t="s">
        <v>242</v>
      </c>
      <c r="AD24" s="102" t="s">
        <v>245</v>
      </c>
      <c r="AE24" s="64"/>
    </row>
    <row r="25" spans="3:37" x14ac:dyDescent="0.2"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Q25" s="1"/>
      <c r="T25" s="70"/>
      <c r="U25" s="64"/>
      <c r="V25" s="146"/>
      <c r="W25" s="64"/>
      <c r="X25" s="102"/>
      <c r="Y25" s="64"/>
      <c r="Z25" s="70" t="s">
        <v>246</v>
      </c>
      <c r="AA25" s="39" t="s">
        <v>241</v>
      </c>
      <c r="AB25" s="146">
        <f>AB20</f>
        <v>6.1159824002878409</v>
      </c>
      <c r="AC25" s="64" t="s">
        <v>64</v>
      </c>
      <c r="AD25" s="102"/>
      <c r="AE25" s="64"/>
      <c r="AF25" s="165" t="s">
        <v>208</v>
      </c>
      <c r="AG25" s="197"/>
      <c r="AH25" s="197"/>
      <c r="AI25" s="197"/>
      <c r="AJ25" s="197"/>
      <c r="AK25" s="225"/>
    </row>
    <row r="26" spans="3:37" x14ac:dyDescent="0.2">
      <c r="C26" s="1"/>
      <c r="D26" s="1"/>
      <c r="E26" s="1"/>
      <c r="F26" s="1"/>
      <c r="G26" s="2"/>
      <c r="H26" s="1"/>
      <c r="I26" s="1"/>
      <c r="J26" s="1"/>
      <c r="K26" s="1"/>
      <c r="L26" s="1"/>
      <c r="M26" s="1"/>
      <c r="N26" s="1"/>
      <c r="O26" s="1"/>
      <c r="T26" s="70" t="s">
        <v>454</v>
      </c>
      <c r="U26" s="39" t="s">
        <v>237</v>
      </c>
      <c r="V26" s="64">
        <f>'1 - Input Parameters'!AA13</f>
        <v>3500</v>
      </c>
      <c r="W26" s="64" t="s">
        <v>242</v>
      </c>
      <c r="X26" s="102" t="s">
        <v>245</v>
      </c>
      <c r="Y26" s="64"/>
      <c r="Z26" s="70"/>
      <c r="AA26" s="39" t="s">
        <v>240</v>
      </c>
      <c r="AB26" s="146">
        <f>AB24*AB25/(PI()*AB27*AB22)</f>
        <v>7.5398223686155035</v>
      </c>
      <c r="AC26" s="64"/>
      <c r="AD26" s="102" t="s">
        <v>467</v>
      </c>
      <c r="AE26" s="64"/>
      <c r="AF26" s="6" t="s">
        <v>10</v>
      </c>
      <c r="AG26" s="7" t="s">
        <v>62</v>
      </c>
      <c r="AH26" s="7" t="s">
        <v>113</v>
      </c>
      <c r="AI26" s="7" t="s">
        <v>114</v>
      </c>
      <c r="AJ26" s="7" t="s">
        <v>7</v>
      </c>
      <c r="AK26" s="8" t="s">
        <v>73</v>
      </c>
    </row>
    <row r="27" spans="3:37" x14ac:dyDescent="0.2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T27" s="68" t="s">
        <v>142</v>
      </c>
      <c r="U27" s="39" t="s">
        <v>141</v>
      </c>
      <c r="V27" s="146">
        <f>V13</f>
        <v>247.80415478489419</v>
      </c>
      <c r="W27" s="39" t="s">
        <v>63</v>
      </c>
      <c r="X27" s="102"/>
      <c r="Y27" s="64"/>
      <c r="Z27" s="70" t="s">
        <v>243</v>
      </c>
      <c r="AA27" s="39" t="s">
        <v>163</v>
      </c>
      <c r="AB27" s="146">
        <f>AB24*AB25/(AB28*PI()*AB22)</f>
        <v>80.189724430816725</v>
      </c>
      <c r="AC27" s="64"/>
      <c r="AD27" s="102"/>
      <c r="AE27" s="64"/>
      <c r="AF27" s="12" t="s">
        <v>209</v>
      </c>
      <c r="AG27" s="2"/>
      <c r="AH27" s="2" t="s">
        <v>31</v>
      </c>
      <c r="AI27" s="2">
        <v>200</v>
      </c>
      <c r="AJ27" s="2" t="s">
        <v>38</v>
      </c>
      <c r="AK27" s="13"/>
    </row>
    <row r="28" spans="3:37" x14ac:dyDescent="0.2"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T28" s="70" t="s">
        <v>457</v>
      </c>
      <c r="U28" s="39" t="s">
        <v>460</v>
      </c>
      <c r="V28" s="146">
        <f>'1 - Input Parameters'!E4</f>
        <v>4</v>
      </c>
      <c r="W28" s="64" t="s">
        <v>41</v>
      </c>
      <c r="X28" s="102"/>
      <c r="Y28" s="64"/>
      <c r="Z28" s="70" t="s">
        <v>248</v>
      </c>
      <c r="AA28" s="64" t="s">
        <v>247</v>
      </c>
      <c r="AB28" s="146">
        <f>'4 - CSM Calculations'!K31</f>
        <v>7.5398223686155035</v>
      </c>
      <c r="AC28" s="64"/>
      <c r="AD28" s="102"/>
      <c r="AE28" s="64"/>
      <c r="AF28" s="12" t="s">
        <v>206</v>
      </c>
      <c r="AG28" s="2" t="s">
        <v>49</v>
      </c>
      <c r="AH28" s="2" t="s">
        <v>31</v>
      </c>
      <c r="AI28" s="2">
        <v>80</v>
      </c>
      <c r="AJ28" s="2" t="s">
        <v>30</v>
      </c>
      <c r="AK28" s="13" t="s">
        <v>207</v>
      </c>
    </row>
    <row r="29" spans="3:37" x14ac:dyDescent="0.2">
      <c r="G29" s="17"/>
      <c r="H29" s="1"/>
      <c r="I29" s="1"/>
      <c r="J29" s="1"/>
      <c r="K29" s="1"/>
      <c r="L29" s="1"/>
      <c r="M29" s="1"/>
      <c r="N29" s="1"/>
      <c r="O29" s="1"/>
      <c r="T29" s="68" t="s">
        <v>218</v>
      </c>
      <c r="U29" s="39" t="s">
        <v>213</v>
      </c>
      <c r="V29" s="146">
        <f>V14</f>
        <v>1.0028321157870097</v>
      </c>
      <c r="W29" s="39" t="s">
        <v>4</v>
      </c>
      <c r="X29" s="102" t="s">
        <v>471</v>
      </c>
      <c r="Y29" s="64"/>
      <c r="Z29" s="70"/>
      <c r="AA29" s="39" t="s">
        <v>253</v>
      </c>
      <c r="AB29" s="146">
        <f>AB24</f>
        <v>3500</v>
      </c>
      <c r="AC29" s="64"/>
      <c r="AD29" s="102" t="s">
        <v>470</v>
      </c>
      <c r="AE29" s="64"/>
      <c r="AF29" s="12" t="s">
        <v>34</v>
      </c>
      <c r="AG29" s="2" t="s">
        <v>97</v>
      </c>
      <c r="AH29" s="2" t="s">
        <v>31</v>
      </c>
      <c r="AI29" s="2">
        <v>17</v>
      </c>
      <c r="AJ29" s="2" t="s">
        <v>36</v>
      </c>
      <c r="AK29" s="13"/>
    </row>
    <row r="30" spans="3:37" x14ac:dyDescent="0.2">
      <c r="H30" s="1"/>
      <c r="I30" s="1"/>
      <c r="J30" s="1"/>
      <c r="K30" s="1"/>
      <c r="L30" s="1"/>
      <c r="M30" s="1"/>
      <c r="N30" s="1"/>
      <c r="O30" s="1"/>
      <c r="T30" s="68" t="s">
        <v>218</v>
      </c>
      <c r="U30" s="39" t="s">
        <v>214</v>
      </c>
      <c r="V30" s="146">
        <f>V15</f>
        <v>1</v>
      </c>
      <c r="W30" s="39" t="s">
        <v>4</v>
      </c>
      <c r="X30" s="102"/>
      <c r="Y30" s="64"/>
      <c r="Z30" s="70" t="s">
        <v>464</v>
      </c>
      <c r="AA30" s="39" t="s">
        <v>169</v>
      </c>
      <c r="AB30" s="146">
        <f>0.6*PI()*'1 - Input Parameters'!E4</f>
        <v>7.5398223686155035</v>
      </c>
      <c r="AC30" s="64"/>
      <c r="AD30" s="102"/>
      <c r="AE30" s="64"/>
      <c r="AF30" s="12" t="s">
        <v>34</v>
      </c>
      <c r="AG30" s="2" t="s">
        <v>97</v>
      </c>
      <c r="AH30" s="2" t="s">
        <v>31</v>
      </c>
      <c r="AI30" s="1">
        <f>CONVERT(AI29,"in","mm")</f>
        <v>431.8</v>
      </c>
      <c r="AJ30" s="1"/>
      <c r="AK30" s="13"/>
    </row>
    <row r="31" spans="3:37" x14ac:dyDescent="0.2">
      <c r="H31" s="1"/>
      <c r="I31" s="1"/>
      <c r="J31" s="1"/>
      <c r="K31" s="1"/>
      <c r="L31" s="1"/>
      <c r="M31" s="1"/>
      <c r="N31" s="1"/>
      <c r="O31" s="1"/>
      <c r="T31" s="68" t="s">
        <v>218</v>
      </c>
      <c r="U31" s="39" t="s">
        <v>215</v>
      </c>
      <c r="V31" s="146">
        <f>V16</f>
        <v>1</v>
      </c>
      <c r="W31" s="39" t="s">
        <v>4</v>
      </c>
      <c r="X31" s="102"/>
      <c r="Y31" s="64"/>
      <c r="Z31" s="70" t="s">
        <v>465</v>
      </c>
      <c r="AA31" s="39" t="s">
        <v>173</v>
      </c>
      <c r="AB31" s="146">
        <f>(AB29*AB25)/(AB30*V23*PI()*'1 - Input Parameters'!E9)</f>
        <v>2.5867653042198948</v>
      </c>
      <c r="AC31" s="64" t="s">
        <v>41</v>
      </c>
      <c r="AD31" s="102"/>
      <c r="AE31" s="64"/>
      <c r="AF31" s="27" t="s">
        <v>133</v>
      </c>
      <c r="AG31" s="2" t="s">
        <v>127</v>
      </c>
      <c r="AH31" s="2" t="s">
        <v>31</v>
      </c>
      <c r="AI31" s="1">
        <f>5/8</f>
        <v>0.625</v>
      </c>
      <c r="AJ31" s="2" t="s">
        <v>36</v>
      </c>
      <c r="AK31" s="13"/>
    </row>
    <row r="32" spans="3:37" x14ac:dyDescent="0.2">
      <c r="H32" s="1"/>
      <c r="I32" s="1"/>
      <c r="J32" s="1"/>
      <c r="K32" s="1"/>
      <c r="L32" s="1"/>
      <c r="M32" s="1"/>
      <c r="N32" s="1"/>
      <c r="O32" s="1"/>
      <c r="T32" s="68" t="s">
        <v>218</v>
      </c>
      <c r="U32" s="39" t="s">
        <v>216</v>
      </c>
      <c r="V32" s="146">
        <f>V17</f>
        <v>0.99583140342751275</v>
      </c>
      <c r="W32" s="39" t="s">
        <v>4</v>
      </c>
      <c r="X32" s="102"/>
      <c r="Y32" s="64"/>
      <c r="Z32" s="89" t="s">
        <v>466</v>
      </c>
      <c r="AA32" s="49" t="s">
        <v>175</v>
      </c>
      <c r="AB32" s="147">
        <f>(AB31*PI()*'1 - Input Parameters'!E4^2)/4</f>
        <v>32.506251505192751</v>
      </c>
      <c r="AC32" s="140" t="s">
        <v>252</v>
      </c>
      <c r="AD32" s="141"/>
      <c r="AE32" s="64"/>
      <c r="AF32" s="27" t="s">
        <v>133</v>
      </c>
      <c r="AG32" s="2" t="s">
        <v>127</v>
      </c>
      <c r="AH32" s="2" t="s">
        <v>31</v>
      </c>
      <c r="AI32" s="2">
        <f>CONVERT(AI31,"in","mm")</f>
        <v>15.875</v>
      </c>
      <c r="AJ32" s="2" t="s">
        <v>30</v>
      </c>
      <c r="AK32" s="28"/>
    </row>
    <row r="33" spans="8:37" x14ac:dyDescent="0.2">
      <c r="H33" s="1"/>
      <c r="I33" s="1"/>
      <c r="J33" s="1"/>
      <c r="K33" s="1"/>
      <c r="L33" s="1"/>
      <c r="M33" s="1"/>
      <c r="N33" s="1"/>
      <c r="O33" s="1"/>
      <c r="T33" s="68" t="s">
        <v>218</v>
      </c>
      <c r="U33" s="39" t="s">
        <v>217</v>
      </c>
      <c r="V33" s="146">
        <f>V18</f>
        <v>1.3396774193548386</v>
      </c>
      <c r="W33" s="39" t="s">
        <v>4</v>
      </c>
      <c r="X33" s="102"/>
      <c r="Y33" s="64"/>
      <c r="Z33" s="64"/>
      <c r="AA33" s="64"/>
      <c r="AB33" s="64"/>
      <c r="AC33" s="64"/>
      <c r="AD33" s="64"/>
      <c r="AE33" s="64"/>
      <c r="AF33" s="29" t="s">
        <v>210</v>
      </c>
      <c r="AG33" s="30" t="s">
        <v>6</v>
      </c>
      <c r="AH33" s="30">
        <v>100</v>
      </c>
      <c r="AI33" s="15">
        <v>250</v>
      </c>
      <c r="AJ33" s="15" t="s">
        <v>115</v>
      </c>
      <c r="AK33" s="32"/>
    </row>
    <row r="34" spans="8:37" x14ac:dyDescent="0.2">
      <c r="H34" s="1"/>
      <c r="I34" s="1"/>
      <c r="J34" s="1"/>
      <c r="K34" s="1"/>
      <c r="L34" s="1"/>
      <c r="M34" s="1"/>
      <c r="N34" s="1"/>
      <c r="O34" s="1"/>
      <c r="T34" s="70" t="s">
        <v>458</v>
      </c>
      <c r="U34" s="64" t="s">
        <v>459</v>
      </c>
      <c r="V34" s="64">
        <f>'1 - Input Parameters'!AA14</f>
        <v>4</v>
      </c>
      <c r="W34" s="64" t="s">
        <v>41</v>
      </c>
      <c r="X34" s="102"/>
      <c r="Y34" s="64"/>
      <c r="Z34" s="64"/>
      <c r="AA34" s="64"/>
      <c r="AB34" s="64"/>
      <c r="AC34" s="64"/>
      <c r="AD34" s="64"/>
      <c r="AE34" s="64"/>
    </row>
    <row r="35" spans="8:37" ht="16" customHeight="1" x14ac:dyDescent="0.2">
      <c r="H35" s="1"/>
      <c r="I35" s="1"/>
      <c r="J35" s="1"/>
      <c r="K35" s="1"/>
      <c r="L35" s="1"/>
      <c r="M35" s="1"/>
      <c r="N35" s="1"/>
      <c r="O35" s="1"/>
      <c r="T35" s="70" t="s">
        <v>239</v>
      </c>
      <c r="U35" s="39" t="s">
        <v>238</v>
      </c>
      <c r="V35" s="146">
        <f>V23</f>
        <v>11.269497802241437</v>
      </c>
      <c r="W35" s="64" t="s">
        <v>249</v>
      </c>
      <c r="X35" s="102"/>
      <c r="Y35" s="64"/>
      <c r="Z35" s="64"/>
      <c r="AA35" s="64"/>
      <c r="AB35" s="64"/>
      <c r="AC35" s="64"/>
      <c r="AD35" s="64"/>
      <c r="AE35" s="64"/>
    </row>
    <row r="36" spans="8:37" x14ac:dyDescent="0.2">
      <c r="H36" s="1"/>
      <c r="I36" s="1"/>
      <c r="J36" s="1"/>
      <c r="K36" s="1"/>
      <c r="L36" s="1"/>
      <c r="M36" s="1"/>
      <c r="N36" s="1"/>
      <c r="O36" s="1"/>
      <c r="T36" s="68" t="s">
        <v>452</v>
      </c>
      <c r="U36" s="39" t="s">
        <v>6</v>
      </c>
      <c r="V36" s="116">
        <f>V19</f>
        <v>175</v>
      </c>
      <c r="W36" s="39" t="s">
        <v>115</v>
      </c>
      <c r="X36" s="102"/>
      <c r="Y36" s="64"/>
      <c r="Z36" s="64"/>
      <c r="AA36" s="64"/>
      <c r="AB36" s="155"/>
      <c r="AC36" s="64"/>
      <c r="AD36" s="64"/>
      <c r="AE36" s="144"/>
      <c r="AF36" s="173" t="s">
        <v>205</v>
      </c>
      <c r="AG36" s="220"/>
      <c r="AH36" s="221"/>
    </row>
    <row r="37" spans="8:37" x14ac:dyDescent="0.2">
      <c r="H37" s="1"/>
      <c r="I37" s="1"/>
      <c r="J37" s="1"/>
      <c r="K37" s="1"/>
      <c r="L37" s="1"/>
      <c r="M37" s="1"/>
      <c r="N37" s="1"/>
      <c r="O37" s="1"/>
      <c r="T37" s="70" t="s">
        <v>461</v>
      </c>
      <c r="U37" s="64" t="s">
        <v>462</v>
      </c>
      <c r="V37" s="146">
        <f>'1 - Input Parameters'!E9</f>
        <v>31</v>
      </c>
      <c r="W37" s="39" t="s">
        <v>3</v>
      </c>
      <c r="X37" s="102"/>
      <c r="Y37" s="64"/>
      <c r="Z37" s="64"/>
      <c r="AA37" s="64"/>
      <c r="AB37" s="64"/>
      <c r="AC37" s="64"/>
      <c r="AD37" s="64"/>
      <c r="AE37" s="144"/>
      <c r="AF37" s="6" t="s">
        <v>197</v>
      </c>
      <c r="AG37" s="7" t="s">
        <v>198</v>
      </c>
      <c r="AH37" s="8" t="s">
        <v>199</v>
      </c>
    </row>
    <row r="38" spans="8:37" x14ac:dyDescent="0.2">
      <c r="H38" s="1"/>
      <c r="I38" s="1"/>
      <c r="J38" s="1"/>
      <c r="K38" s="1"/>
      <c r="L38" s="1"/>
      <c r="M38" s="1"/>
      <c r="N38" s="1"/>
      <c r="O38" s="1"/>
      <c r="T38" s="89" t="s">
        <v>455</v>
      </c>
      <c r="U38" s="140" t="s">
        <v>453</v>
      </c>
      <c r="V38" s="147">
        <f>(V26*V27*V28*V29*V30*V31*V32*V33)/(4*V34*V35*V36*V37)</f>
        <v>4.7448951452876349</v>
      </c>
      <c r="W38" s="140" t="s">
        <v>456</v>
      </c>
      <c r="X38" s="141"/>
      <c r="Y38" s="64"/>
      <c r="Z38" s="64"/>
      <c r="AA38" s="64"/>
      <c r="AB38" s="64"/>
      <c r="AC38" s="64"/>
      <c r="AD38" s="64"/>
      <c r="AF38" s="12" t="s">
        <v>200</v>
      </c>
      <c r="AG38" s="2">
        <v>29</v>
      </c>
      <c r="AH38" s="13">
        <v>0.98</v>
      </c>
    </row>
    <row r="39" spans="8:37" x14ac:dyDescent="0.2">
      <c r="H39" s="1"/>
      <c r="I39" s="1"/>
      <c r="J39" s="1"/>
      <c r="K39" s="1"/>
      <c r="L39" s="1"/>
      <c r="M39" s="1"/>
      <c r="N39" s="1"/>
      <c r="O39" s="1"/>
      <c r="Y39" s="64"/>
      <c r="Z39" s="64"/>
      <c r="AA39" s="64"/>
      <c r="AF39" s="12" t="s">
        <v>201</v>
      </c>
      <c r="AG39" s="2">
        <v>78</v>
      </c>
      <c r="AH39" s="13">
        <v>0.99</v>
      </c>
    </row>
    <row r="40" spans="8:37" x14ac:dyDescent="0.2">
      <c r="H40" s="1"/>
      <c r="I40" s="1"/>
      <c r="J40" s="1"/>
      <c r="K40" s="1"/>
      <c r="L40" s="1"/>
      <c r="M40" s="1"/>
      <c r="N40" s="1"/>
      <c r="O40" s="1"/>
      <c r="Y40" s="64"/>
      <c r="AF40" s="12" t="s">
        <v>202</v>
      </c>
      <c r="AG40" s="2">
        <v>2295</v>
      </c>
      <c r="AH40" s="13">
        <v>1.19</v>
      </c>
    </row>
    <row r="41" spans="8:37" x14ac:dyDescent="0.2">
      <c r="H41" s="1"/>
      <c r="I41" s="1"/>
      <c r="J41" s="1"/>
      <c r="K41" s="1"/>
      <c r="L41" s="1"/>
      <c r="M41" s="1"/>
      <c r="N41" s="1"/>
      <c r="O41" s="1"/>
      <c r="Y41" s="64"/>
      <c r="Z41" s="64"/>
      <c r="AA41" s="64"/>
      <c r="AF41" s="12" t="s">
        <v>110</v>
      </c>
      <c r="AG41" s="2">
        <v>3350</v>
      </c>
      <c r="AH41" s="13">
        <v>1.29</v>
      </c>
    </row>
    <row r="42" spans="8:37" x14ac:dyDescent="0.2">
      <c r="H42" s="1"/>
      <c r="I42" s="1"/>
      <c r="J42" s="1"/>
      <c r="K42" s="1"/>
      <c r="L42" s="1"/>
      <c r="M42" s="1"/>
      <c r="N42" s="1"/>
      <c r="O42" s="1"/>
      <c r="Y42" s="64"/>
      <c r="Z42" s="64"/>
      <c r="AA42" s="64"/>
      <c r="AF42" s="12" t="s">
        <v>203</v>
      </c>
      <c r="AG42" s="2">
        <v>46</v>
      </c>
      <c r="AH42" s="13">
        <v>1</v>
      </c>
    </row>
    <row r="43" spans="8:37" x14ac:dyDescent="0.2">
      <c r="H43" s="1"/>
      <c r="I43" s="1"/>
      <c r="J43" s="1"/>
      <c r="K43" s="1"/>
      <c r="L43" s="1"/>
      <c r="M43" s="1"/>
      <c r="N43" s="1"/>
      <c r="O43" s="1"/>
      <c r="Y43" s="64"/>
      <c r="Z43" s="64"/>
      <c r="AA43" s="64"/>
      <c r="AF43" s="148" t="s">
        <v>204</v>
      </c>
      <c r="AG43" s="149">
        <v>799</v>
      </c>
      <c r="AH43" s="150">
        <v>0.99</v>
      </c>
    </row>
    <row r="44" spans="8:37" x14ac:dyDescent="0.2">
      <c r="H44" s="1"/>
      <c r="I44" s="1"/>
      <c r="J44" s="1"/>
      <c r="K44" s="1"/>
      <c r="L44" s="1"/>
      <c r="M44" s="1"/>
      <c r="N44" s="1"/>
      <c r="O44" s="1"/>
      <c r="Y44" s="64"/>
      <c r="Z44" s="64"/>
      <c r="AA44" s="64"/>
    </row>
    <row r="45" spans="8:37" x14ac:dyDescent="0.2">
      <c r="H45" s="1"/>
      <c r="I45" s="1"/>
      <c r="J45" s="1"/>
      <c r="K45" s="1"/>
      <c r="L45" s="1"/>
      <c r="M45" s="1"/>
      <c r="N45" s="1"/>
      <c r="O45" s="1"/>
      <c r="Y45" s="64"/>
      <c r="Z45" s="64"/>
      <c r="AA45" s="64"/>
    </row>
    <row r="46" spans="8:37" x14ac:dyDescent="0.2">
      <c r="H46" s="1"/>
      <c r="I46" s="1"/>
      <c r="J46" s="1"/>
      <c r="K46" s="1"/>
      <c r="L46" s="1"/>
      <c r="M46" s="1"/>
      <c r="N46" s="1"/>
      <c r="O46" s="1"/>
      <c r="AA46" s="1"/>
      <c r="AE46" s="1"/>
      <c r="AF46" s="24" t="s">
        <v>227</v>
      </c>
      <c r="AG46" s="205" t="s">
        <v>234</v>
      </c>
      <c r="AH46" s="205"/>
      <c r="AI46" s="205"/>
      <c r="AJ46" s="205"/>
      <c r="AK46" s="206"/>
    </row>
    <row r="47" spans="8:37" x14ac:dyDescent="0.2">
      <c r="H47" s="1"/>
      <c r="I47" s="1"/>
      <c r="J47" s="1"/>
      <c r="K47" s="1"/>
      <c r="L47" s="1"/>
      <c r="M47" s="1"/>
      <c r="N47" s="1"/>
      <c r="O47" s="1"/>
      <c r="T47" s="64"/>
      <c r="AA47" s="1"/>
      <c r="AE47" s="1"/>
      <c r="AF47" s="38" t="s">
        <v>228</v>
      </c>
      <c r="AG47" s="17"/>
      <c r="AH47" s="17" t="s">
        <v>229</v>
      </c>
      <c r="AI47" s="17" t="s">
        <v>230</v>
      </c>
      <c r="AJ47" s="17" t="s">
        <v>231</v>
      </c>
      <c r="AK47" s="59" t="s">
        <v>232</v>
      </c>
    </row>
    <row r="48" spans="8:37" x14ac:dyDescent="0.2">
      <c r="H48" s="1"/>
      <c r="I48" s="1"/>
      <c r="J48" s="1"/>
      <c r="K48" s="1"/>
      <c r="L48" s="1"/>
      <c r="M48" s="1"/>
      <c r="AA48" s="1"/>
      <c r="AE48" s="1"/>
      <c r="AF48" s="27">
        <v>10000</v>
      </c>
      <c r="AG48" s="1">
        <v>50</v>
      </c>
      <c r="AH48" s="1">
        <v>1</v>
      </c>
      <c r="AI48" s="1">
        <v>1</v>
      </c>
      <c r="AJ48" s="1">
        <v>1</v>
      </c>
      <c r="AK48" s="28">
        <v>1</v>
      </c>
    </row>
    <row r="49" spans="3:37" x14ac:dyDescent="0.2">
      <c r="H49" s="1"/>
      <c r="I49" s="1"/>
      <c r="J49" s="1"/>
      <c r="K49" s="1"/>
      <c r="L49" s="1"/>
      <c r="M49" s="1"/>
      <c r="T49" s="64"/>
      <c r="AA49" s="1"/>
      <c r="AE49" s="1"/>
      <c r="AF49" s="27">
        <v>10</v>
      </c>
      <c r="AG49" s="1">
        <v>50</v>
      </c>
      <c r="AH49" s="1">
        <v>1.2</v>
      </c>
      <c r="AI49" s="1">
        <v>1.3</v>
      </c>
      <c r="AJ49" s="1">
        <v>1.6</v>
      </c>
      <c r="AK49" s="28">
        <v>1.3</v>
      </c>
    </row>
    <row r="50" spans="3:37" x14ac:dyDescent="0.2">
      <c r="H50" s="1"/>
      <c r="I50" s="1"/>
      <c r="J50" s="1"/>
      <c r="K50" s="1"/>
      <c r="L50" s="1"/>
      <c r="M50" s="1"/>
      <c r="T50" s="64"/>
      <c r="AA50" s="1"/>
      <c r="AE50" s="1"/>
      <c r="AF50" s="27">
        <v>5</v>
      </c>
      <c r="AG50" s="1">
        <v>10</v>
      </c>
      <c r="AH50" s="1">
        <v>1.4</v>
      </c>
      <c r="AI50" s="1">
        <v>1.8</v>
      </c>
      <c r="AJ50" s="1">
        <v>2.2999999999999998</v>
      </c>
      <c r="AK50" s="28">
        <v>1.6</v>
      </c>
    </row>
    <row r="51" spans="3:37" x14ac:dyDescent="0.2">
      <c r="H51" s="1"/>
      <c r="I51" s="1"/>
      <c r="J51" s="1"/>
      <c r="K51" s="1"/>
      <c r="L51" s="1"/>
      <c r="M51" s="1"/>
      <c r="T51" s="39"/>
      <c r="AA51" s="1"/>
      <c r="AE51" s="1"/>
      <c r="AF51" s="29">
        <v>0</v>
      </c>
      <c r="AG51" s="30">
        <v>5</v>
      </c>
      <c r="AH51" s="30">
        <v>1.7</v>
      </c>
      <c r="AI51" s="30">
        <v>2.2999999999999998</v>
      </c>
      <c r="AJ51" s="30">
        <v>3</v>
      </c>
      <c r="AK51" s="32">
        <v>2</v>
      </c>
    </row>
    <row r="52" spans="3:37" x14ac:dyDescent="0.2">
      <c r="H52" s="1"/>
      <c r="I52" s="1"/>
      <c r="J52" s="1"/>
      <c r="K52" s="1"/>
      <c r="L52" s="1"/>
      <c r="M52" s="1"/>
      <c r="T52" s="64"/>
      <c r="AA52" s="1"/>
      <c r="AE52" s="1"/>
      <c r="AF52" s="1"/>
      <c r="AG52" s="1"/>
    </row>
    <row r="53" spans="3:37" x14ac:dyDescent="0.2">
      <c r="H53" s="1"/>
      <c r="I53" s="1"/>
      <c r="J53" s="1"/>
      <c r="K53" s="1"/>
      <c r="L53" s="1"/>
      <c r="M53" s="1"/>
      <c r="T53" s="64"/>
      <c r="AA53" s="1"/>
      <c r="AE53" s="1"/>
      <c r="AF53" s="17" t="s">
        <v>481</v>
      </c>
      <c r="AG53" s="138">
        <f>'1 - Input Parameters'!E27</f>
        <v>140</v>
      </c>
    </row>
    <row r="54" spans="3:37" x14ac:dyDescent="0.2">
      <c r="H54" s="1"/>
      <c r="I54" s="1"/>
      <c r="J54" s="1"/>
      <c r="K54" s="1"/>
      <c r="L54" s="1"/>
      <c r="M54" s="1"/>
      <c r="T54" s="64"/>
      <c r="AA54" s="1"/>
      <c r="AB54" s="1"/>
      <c r="AC54" s="1"/>
      <c r="AD54" s="1"/>
      <c r="AE54" s="1"/>
      <c r="AF54" s="3" t="s">
        <v>482</v>
      </c>
      <c r="AG54" s="138">
        <f>'1 - Input Parameters'!AA9</f>
        <v>9.6560000000000006</v>
      </c>
    </row>
    <row r="55" spans="3:37" x14ac:dyDescent="0.2">
      <c r="H55" s="1"/>
      <c r="I55" s="1"/>
      <c r="J55" s="1"/>
      <c r="K55" s="1"/>
      <c r="L55" s="1"/>
      <c r="M55" s="1"/>
      <c r="T55" s="64"/>
      <c r="U55" s="1"/>
      <c r="V55" s="1"/>
      <c r="W55" s="1"/>
      <c r="X55" s="1"/>
      <c r="Y55" s="2"/>
      <c r="Z55" s="1"/>
      <c r="AA55" s="1"/>
      <c r="AB55" s="1"/>
      <c r="AC55" s="1"/>
      <c r="AD55" s="1"/>
      <c r="AE55" s="1"/>
      <c r="AF55" s="17" t="s">
        <v>214</v>
      </c>
      <c r="AG55" s="1"/>
    </row>
    <row r="56" spans="3:37" x14ac:dyDescent="0.2">
      <c r="H56" s="1"/>
      <c r="I56" s="1"/>
      <c r="J56" s="1"/>
      <c r="K56" s="1"/>
      <c r="L56" s="1"/>
      <c r="M56" s="1"/>
      <c r="U56" s="1"/>
      <c r="V56" s="1"/>
      <c r="W56" s="1"/>
      <c r="X56" s="1"/>
      <c r="Y56" s="1"/>
      <c r="Z56" s="2"/>
      <c r="AA56" s="1"/>
      <c r="AB56" s="1"/>
      <c r="AC56" s="1"/>
      <c r="AD56" s="1"/>
      <c r="AE56" s="1"/>
      <c r="AG56" s="1"/>
    </row>
    <row r="57" spans="3:37" x14ac:dyDescent="0.2">
      <c r="H57" s="1"/>
      <c r="I57" s="1"/>
      <c r="J57" s="1"/>
      <c r="K57" s="1"/>
      <c r="L57" s="1"/>
      <c r="M57" s="1"/>
      <c r="Z57" s="1"/>
      <c r="AA57" s="1"/>
      <c r="AB57" s="1"/>
      <c r="AC57" s="1"/>
      <c r="AD57" s="1"/>
      <c r="AE57" s="1"/>
      <c r="AF57" s="1"/>
      <c r="AG57" s="1"/>
    </row>
    <row r="58" spans="3:37" x14ac:dyDescent="0.2">
      <c r="H58" s="1"/>
      <c r="I58" s="1"/>
      <c r="J58" s="1"/>
      <c r="K58" s="1"/>
      <c r="L58" s="1"/>
      <c r="M58" s="1"/>
      <c r="Z58" s="1"/>
      <c r="AA58" s="1"/>
      <c r="AB58" s="1"/>
      <c r="AC58" s="1"/>
      <c r="AD58" s="1"/>
      <c r="AE58" s="1"/>
      <c r="AF58" s="1"/>
      <c r="AG58" s="1"/>
    </row>
    <row r="59" spans="3:37" x14ac:dyDescent="0.2">
      <c r="H59" s="1"/>
      <c r="I59" s="1"/>
      <c r="J59" s="1"/>
      <c r="K59" s="1"/>
      <c r="L59" s="1"/>
      <c r="M59" s="1"/>
      <c r="Z59" s="1"/>
      <c r="AA59" s="1"/>
    </row>
    <row r="60" spans="3:37" x14ac:dyDescent="0.2"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T60" s="64"/>
      <c r="Z60" s="1"/>
      <c r="AA60" s="1"/>
    </row>
    <row r="61" spans="3:37" x14ac:dyDescent="0.2">
      <c r="Z61" s="1"/>
      <c r="AA61" s="1"/>
    </row>
    <row r="62" spans="3:37" x14ac:dyDescent="0.2">
      <c r="Z62" s="1"/>
      <c r="AA62" s="1"/>
    </row>
    <row r="63" spans="3:37" x14ac:dyDescent="0.2">
      <c r="Z63" s="1"/>
      <c r="AA63" s="1"/>
    </row>
    <row r="64" spans="3:37" x14ac:dyDescent="0.2">
      <c r="Z64" s="1"/>
      <c r="AA64" s="1"/>
    </row>
    <row r="65" spans="26:33" x14ac:dyDescent="0.2">
      <c r="Z65" s="1"/>
      <c r="AA65" s="1"/>
      <c r="AB65" s="1"/>
      <c r="AC65" s="1"/>
      <c r="AD65" s="1"/>
      <c r="AE65" s="1"/>
      <c r="AF65" s="1"/>
      <c r="AG65" s="1"/>
    </row>
  </sheetData>
  <mergeCells count="8">
    <mergeCell ref="AJ2:AK2"/>
    <mergeCell ref="AG7:AH7"/>
    <mergeCell ref="AF5:AR5"/>
    <mergeCell ref="AF36:AH36"/>
    <mergeCell ref="AG46:AK46"/>
    <mergeCell ref="T5:X5"/>
    <mergeCell ref="Z5:AD5"/>
    <mergeCell ref="AF25:AK2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1</vt:i4>
      </vt:variant>
    </vt:vector>
  </HeadingPairs>
  <TitlesOfParts>
    <vt:vector size="7" baseType="lpstr">
      <vt:lpstr>0 - Mode of Operation + Notes</vt:lpstr>
      <vt:lpstr>1 - Input Parameters</vt:lpstr>
      <vt:lpstr>2 - Output Parameters</vt:lpstr>
      <vt:lpstr>3 - NTNU Calculations</vt:lpstr>
      <vt:lpstr>4 - CSM Calculations</vt:lpstr>
      <vt:lpstr>5 - Gehring Calculations</vt:lpstr>
      <vt:lpstr>FC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Brincat Brockdorff  Jamie Nicholas</dc:creator>
  <cp:lastModifiedBy>Brincat Brockdorff  Jamie Nicholas</cp:lastModifiedBy>
  <dcterms:created xsi:type="dcterms:W3CDTF">2024-07-06T09:32:37Z</dcterms:created>
  <dcterms:modified xsi:type="dcterms:W3CDTF">2024-08-11T23:04:00Z</dcterms:modified>
</cp:coreProperties>
</file>