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23"/>
  <workbookPr/>
  <xr:revisionPtr revIDLastSave="0" documentId="8_{1D8DD53E-071F-47DF-A3A9-8E0EA9FD1BFD}" xr6:coauthVersionLast="47" xr6:coauthVersionMax="47" xr10:uidLastSave="{00000000-0000-0000-0000-000000000000}"/>
  <bookViews>
    <workbookView xWindow="240" yWindow="105" windowWidth="14805" windowHeight="8010" firstSheet="1" activeTab="1" xr2:uid="{00000000-000D-0000-FFFF-FFFF00000000}"/>
  </bookViews>
  <sheets>
    <sheet name="Cinematica" sheetId="1" r:id="rId1"/>
    <sheet name="Dinamica" sheetId="2" r:id="rId2"/>
    <sheet name="Statica" sheetId="4" r:id="rId3"/>
    <sheet name="dimensionamento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50" i="5" l="1"/>
  <c r="G221" i="5"/>
  <c r="F221" i="5"/>
  <c r="C220" i="5"/>
  <c r="G220" i="5"/>
  <c r="D206" i="5"/>
  <c r="D253" i="5"/>
  <c r="Y41" i="2"/>
  <c r="X39" i="2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50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B23" i="1"/>
  <c r="L39" i="1"/>
  <c r="M39" i="1"/>
  <c r="M38" i="2"/>
  <c r="L38" i="2"/>
  <c r="J39" i="1"/>
  <c r="K39" i="1"/>
  <c r="K38" i="2"/>
  <c r="I39" i="1"/>
  <c r="J38" i="2"/>
  <c r="I38" i="2"/>
  <c r="F190" i="5"/>
  <c r="D50" i="1"/>
  <c r="B36" i="2"/>
  <c r="C36" i="2"/>
  <c r="D36" i="2"/>
  <c r="E36" i="2"/>
  <c r="F36" i="2"/>
  <c r="G36" i="2"/>
  <c r="C37" i="2"/>
  <c r="D37" i="2"/>
  <c r="E37" i="2"/>
  <c r="F37" i="2"/>
  <c r="G37" i="2"/>
  <c r="B38" i="2"/>
  <c r="B39" i="2"/>
  <c r="B40" i="2"/>
  <c r="G41" i="1"/>
  <c r="G40" i="1"/>
  <c r="B37" i="2"/>
  <c r="F39" i="2"/>
  <c r="G39" i="2" s="1"/>
  <c r="F40" i="2"/>
  <c r="G40" i="2" s="1"/>
  <c r="E39" i="2"/>
  <c r="E40" i="2"/>
  <c r="C39" i="2"/>
  <c r="C40" i="2"/>
  <c r="C38" i="2"/>
  <c r="A25" i="2"/>
  <c r="R32" i="4"/>
  <c r="R34" i="4"/>
  <c r="R31" i="4"/>
  <c r="N32" i="4"/>
  <c r="M32" i="4"/>
  <c r="D53" i="2"/>
  <c r="D55" i="2"/>
  <c r="D57" i="2"/>
  <c r="D58" i="2"/>
  <c r="D59" i="2"/>
  <c r="D60" i="2"/>
  <c r="D61" i="2"/>
  <c r="D62" i="2"/>
  <c r="D63" i="2"/>
  <c r="D64" i="2"/>
  <c r="D65" i="2"/>
  <c r="D66" i="2"/>
  <c r="D67" i="2"/>
  <c r="D69" i="2"/>
  <c r="D70" i="2"/>
  <c r="D71" i="2"/>
  <c r="A5" i="2"/>
  <c r="A6" i="2"/>
  <c r="A7" i="2"/>
  <c r="A8" i="2"/>
  <c r="A9" i="2"/>
  <c r="A10" i="2"/>
  <c r="A11" i="2"/>
  <c r="A12" i="2"/>
  <c r="A14" i="2"/>
  <c r="A16" i="2"/>
  <c r="A17" i="2"/>
  <c r="A18" i="2"/>
  <c r="A19" i="2"/>
  <c r="A20" i="2"/>
  <c r="A21" i="2"/>
  <c r="A26" i="2"/>
  <c r="A27" i="2"/>
  <c r="A28" i="2"/>
  <c r="A29" i="2"/>
  <c r="A30" i="2"/>
  <c r="A1" i="2"/>
  <c r="B18" i="4"/>
  <c r="C18" i="4"/>
  <c r="A19" i="4"/>
  <c r="B19" i="4"/>
  <c r="C19" i="4"/>
  <c r="A20" i="4"/>
  <c r="B20" i="4"/>
  <c r="A21" i="4"/>
  <c r="B21" i="4"/>
  <c r="C21" i="4"/>
  <c r="A22" i="4"/>
  <c r="C22" i="4"/>
  <c r="A23" i="4"/>
  <c r="B23" i="4"/>
  <c r="A24" i="4"/>
  <c r="B24" i="4"/>
  <c r="C24" i="4"/>
  <c r="A25" i="4"/>
  <c r="B25" i="4"/>
  <c r="C25" i="4"/>
  <c r="D19" i="4"/>
  <c r="E19" i="4"/>
  <c r="D20" i="4"/>
  <c r="E20" i="4"/>
  <c r="D21" i="4"/>
  <c r="E21" i="4"/>
  <c r="D22" i="4"/>
  <c r="E22" i="4"/>
  <c r="E23" i="4"/>
  <c r="D24" i="4"/>
  <c r="E24" i="4"/>
  <c r="D25" i="4"/>
  <c r="E25" i="4"/>
  <c r="E18" i="4"/>
  <c r="D18" i="4"/>
  <c r="D5" i="2"/>
  <c r="D6" i="2"/>
  <c r="D7" i="2"/>
  <c r="D8" i="2"/>
  <c r="D9" i="2"/>
  <c r="D10" i="2"/>
  <c r="D11" i="2"/>
  <c r="D12" i="2"/>
  <c r="C14" i="2"/>
  <c r="D14" i="2"/>
  <c r="E14" i="2"/>
  <c r="C15" i="2"/>
  <c r="D15" i="2"/>
  <c r="E15" i="2"/>
  <c r="D16" i="2"/>
  <c r="E16" i="2"/>
  <c r="C17" i="2"/>
  <c r="D17" i="2"/>
  <c r="E17" i="2"/>
  <c r="C18" i="2"/>
  <c r="D18" i="2"/>
  <c r="E18" i="2"/>
  <c r="E19" i="2"/>
  <c r="D20" i="2"/>
  <c r="E20" i="2"/>
  <c r="D21" i="2"/>
  <c r="E21" i="2"/>
  <c r="C26" i="2"/>
  <c r="C27" i="2"/>
  <c r="B5" i="2"/>
  <c r="B6" i="2"/>
  <c r="B7" i="2"/>
  <c r="B8" i="2"/>
  <c r="B9" i="2"/>
  <c r="B10" i="2"/>
  <c r="B11" i="2"/>
  <c r="B12" i="2"/>
  <c r="B14" i="2"/>
  <c r="B15" i="2"/>
  <c r="B16" i="2"/>
  <c r="B17" i="2"/>
  <c r="B19" i="2"/>
  <c r="B20" i="2"/>
  <c r="B21" i="2"/>
  <c r="B26" i="2"/>
  <c r="D6" i="4"/>
  <c r="C6" i="4"/>
  <c r="D76" i="1"/>
  <c r="D73" i="2" s="1"/>
  <c r="D77" i="1"/>
  <c r="D74" i="2" s="1"/>
  <c r="D78" i="1"/>
  <c r="D75" i="2" s="1"/>
  <c r="D79" i="1"/>
  <c r="D76" i="2" s="1"/>
  <c r="D75" i="1"/>
  <c r="D72" i="2" s="1"/>
  <c r="D41" i="1"/>
  <c r="D40" i="2" s="1"/>
  <c r="B41" i="1"/>
  <c r="J40" i="1"/>
  <c r="J41" i="1" s="1"/>
  <c r="I40" i="1"/>
  <c r="I41" i="1" s="1"/>
  <c r="D40" i="1"/>
  <c r="D39" i="2" s="1"/>
  <c r="B40" i="1"/>
  <c r="F39" i="1"/>
  <c r="E39" i="1"/>
  <c r="E38" i="2" s="1"/>
  <c r="D39" i="1"/>
  <c r="D38" i="2" s="1"/>
  <c r="B39" i="1"/>
  <c r="D51" i="1"/>
  <c r="D48" i="2" s="1"/>
  <c r="D52" i="1"/>
  <c r="D49" i="2" s="1"/>
  <c r="D53" i="1"/>
  <c r="D50" i="2" s="1"/>
  <c r="D54" i="1"/>
  <c r="D51" i="2" s="1"/>
  <c r="D47" i="2"/>
  <c r="A7" i="4"/>
  <c r="A8" i="4"/>
  <c r="A6" i="4"/>
  <c r="E6" i="4"/>
  <c r="C7" i="4"/>
  <c r="D7" i="4"/>
  <c r="E7" i="4"/>
  <c r="D8" i="4"/>
  <c r="B6" i="4"/>
  <c r="B7" i="4"/>
  <c r="A9" i="4"/>
  <c r="A10" i="4"/>
  <c r="A11" i="4"/>
  <c r="A12" i="4"/>
  <c r="A13" i="4"/>
  <c r="A14" i="4"/>
  <c r="A15" i="4"/>
  <c r="B9" i="4"/>
  <c r="D9" i="4"/>
  <c r="B10" i="4"/>
  <c r="D10" i="4"/>
  <c r="B11" i="4"/>
  <c r="D11" i="4"/>
  <c r="B12" i="4"/>
  <c r="D12" i="4"/>
  <c r="B13" i="4"/>
  <c r="D13" i="4"/>
  <c r="B14" i="4"/>
  <c r="D14" i="4"/>
  <c r="B15" i="4"/>
  <c r="D15" i="4"/>
  <c r="B8" i="4"/>
  <c r="B30" i="1"/>
  <c r="B29" i="2" s="1"/>
  <c r="B29" i="1"/>
  <c r="B28" i="2" s="1"/>
  <c r="F38" i="2" s="1"/>
  <c r="C30" i="1"/>
  <c r="C29" i="2" s="1"/>
  <c r="I32" i="2"/>
  <c r="I33" i="2" s="1"/>
  <c r="J39" i="2"/>
  <c r="J40" i="2" s="1"/>
  <c r="I39" i="2"/>
  <c r="I40" i="2" s="1"/>
  <c r="R33" i="4"/>
  <c r="R35" i="4" s="1"/>
  <c r="G34" i="4"/>
  <c r="G35" i="4"/>
  <c r="F219" i="5"/>
  <c r="L170" i="5"/>
  <c r="M170" i="5"/>
  <c r="L140" i="5"/>
  <c r="M140" i="5"/>
  <c r="M92" i="5"/>
  <c r="L92" i="5"/>
  <c r="B104" i="5"/>
  <c r="M80" i="2"/>
  <c r="L80" i="2"/>
  <c r="K80" i="2"/>
  <c r="M38" i="5"/>
  <c r="B42" i="5"/>
  <c r="L38" i="5"/>
  <c r="E5" i="5"/>
  <c r="C106" i="4"/>
  <c r="D71" i="1"/>
  <c r="D68" i="2" s="1"/>
  <c r="D59" i="1"/>
  <c r="D56" i="2" s="1"/>
  <c r="D57" i="1"/>
  <c r="D54" i="2" s="1"/>
  <c r="D55" i="1"/>
  <c r="D52" i="2" s="1"/>
  <c r="D35" i="4"/>
  <c r="B35" i="4"/>
  <c r="D34" i="4"/>
  <c r="B34" i="4"/>
  <c r="D33" i="4"/>
  <c r="B33" i="4"/>
  <c r="D20" i="1"/>
  <c r="D23" i="4" s="1"/>
  <c r="C17" i="1"/>
  <c r="C20" i="4" s="1"/>
  <c r="E7" i="1"/>
  <c r="E8" i="1"/>
  <c r="E9" i="1"/>
  <c r="E10" i="1"/>
  <c r="E11" i="1"/>
  <c r="E12" i="1"/>
  <c r="E13" i="1"/>
  <c r="C7" i="1"/>
  <c r="C8" i="1"/>
  <c r="C9" i="1"/>
  <c r="C10" i="1"/>
  <c r="C11" i="1"/>
  <c r="C12" i="1"/>
  <c r="C13" i="1"/>
  <c r="E6" i="1"/>
  <c r="B19" i="1"/>
  <c r="B22" i="4" s="1"/>
  <c r="C6" i="1"/>
  <c r="AO42" i="4" l="1"/>
  <c r="C8" i="4"/>
  <c r="C5" i="2"/>
  <c r="B18" i="2"/>
  <c r="E8" i="4"/>
  <c r="E5" i="2"/>
  <c r="C15" i="4"/>
  <c r="C12" i="2"/>
  <c r="C14" i="4"/>
  <c r="C11" i="2"/>
  <c r="C13" i="4"/>
  <c r="C10" i="2"/>
  <c r="C12" i="4"/>
  <c r="C9" i="2"/>
  <c r="C11" i="4"/>
  <c r="C8" i="2"/>
  <c r="C10" i="4"/>
  <c r="C7" i="2"/>
  <c r="C9" i="4"/>
  <c r="C6" i="2"/>
  <c r="E15" i="4"/>
  <c r="E12" i="2"/>
  <c r="E14" i="4"/>
  <c r="E11" i="2"/>
  <c r="E13" i="4"/>
  <c r="E10" i="2"/>
  <c r="E12" i="4"/>
  <c r="E9" i="2"/>
  <c r="E11" i="4"/>
  <c r="E8" i="2"/>
  <c r="E10" i="4"/>
  <c r="E7" i="2"/>
  <c r="E9" i="4"/>
  <c r="E6" i="2"/>
  <c r="C16" i="2"/>
  <c r="C20" i="1"/>
  <c r="C23" i="4" s="1"/>
  <c r="D19" i="2"/>
  <c r="AO43" i="4"/>
  <c r="AO44" i="4"/>
  <c r="AO45" i="4"/>
  <c r="AO46" i="4"/>
  <c r="AO47" i="4"/>
  <c r="AO48" i="4"/>
  <c r="AO49" i="4"/>
  <c r="AO50" i="4"/>
  <c r="AO51" i="4"/>
  <c r="AO52" i="4"/>
  <c r="AO53" i="4"/>
  <c r="AO54" i="4"/>
  <c r="AO55" i="4"/>
  <c r="AO56" i="4"/>
  <c r="AO57" i="4"/>
  <c r="AO58" i="4"/>
  <c r="AO59" i="4"/>
  <c r="AO60" i="4"/>
  <c r="AO61" i="4"/>
  <c r="AO62" i="4"/>
  <c r="AO63" i="4"/>
  <c r="AO64" i="4"/>
  <c r="AO65" i="4"/>
  <c r="AO66" i="4"/>
  <c r="AO67" i="4"/>
  <c r="AO68" i="4"/>
  <c r="AO69" i="4"/>
  <c r="AO70" i="4"/>
  <c r="AO41" i="4"/>
  <c r="AK42" i="4"/>
  <c r="AK43" i="4"/>
  <c r="AK44" i="4"/>
  <c r="AK45" i="4"/>
  <c r="AK46" i="4"/>
  <c r="AK47" i="4"/>
  <c r="AK48" i="4"/>
  <c r="AK49" i="4"/>
  <c r="AK50" i="4"/>
  <c r="AK51" i="4"/>
  <c r="AK52" i="4"/>
  <c r="AK53" i="4"/>
  <c r="AK54" i="4"/>
  <c r="AK55" i="4"/>
  <c r="AK56" i="4"/>
  <c r="AK57" i="4"/>
  <c r="AK58" i="4"/>
  <c r="AK59" i="4"/>
  <c r="AK60" i="4"/>
  <c r="AK61" i="4"/>
  <c r="AK62" i="4"/>
  <c r="AK63" i="4"/>
  <c r="AK64" i="4"/>
  <c r="AK65" i="4"/>
  <c r="AK66" i="4"/>
  <c r="AK67" i="4"/>
  <c r="AK68" i="4"/>
  <c r="AK69" i="4"/>
  <c r="AK70" i="4"/>
  <c r="AK41" i="4"/>
  <c r="B28" i="1"/>
  <c r="B27" i="2" s="1"/>
  <c r="B31" i="1"/>
  <c r="B30" i="2" s="1"/>
  <c r="C29" i="1"/>
  <c r="C28" i="2" s="1"/>
  <c r="X41" i="2"/>
  <c r="T41" i="2" s="1"/>
  <c r="O35" i="4" s="1"/>
  <c r="F33" i="4"/>
  <c r="AM77" i="4"/>
  <c r="C19" i="2" l="1"/>
  <c r="D106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77" i="4"/>
  <c r="A54" i="1"/>
  <c r="A53" i="1"/>
  <c r="B53" i="1" s="1"/>
  <c r="B50" i="2" s="1"/>
  <c r="A52" i="1"/>
  <c r="B52" i="1" s="1"/>
  <c r="B49" i="2" s="1"/>
  <c r="A51" i="1"/>
  <c r="B51" i="1" s="1"/>
  <c r="B48" i="2" s="1"/>
  <c r="M41" i="1"/>
  <c r="N39" i="1"/>
  <c r="R39" i="2"/>
  <c r="S39" i="2"/>
  <c r="G33" i="4"/>
  <c r="BJ53" i="1"/>
  <c r="BJ52" i="1"/>
  <c r="M40" i="2"/>
  <c r="A48" i="2"/>
  <c r="A119" i="2" s="1"/>
  <c r="A49" i="2"/>
  <c r="A120" i="2" s="1"/>
  <c r="A50" i="2"/>
  <c r="A121" i="2" s="1"/>
  <c r="A51" i="2"/>
  <c r="A122" i="2" s="1"/>
  <c r="A47" i="2"/>
  <c r="A118" i="2" s="1"/>
  <c r="C31" i="1"/>
  <c r="C30" i="2" s="1"/>
  <c r="O39" i="1" l="1"/>
  <c r="N38" i="2"/>
  <c r="O48" i="2"/>
  <c r="P48" i="2"/>
  <c r="O49" i="2"/>
  <c r="P49" i="2"/>
  <c r="O50" i="2"/>
  <c r="P50" i="2"/>
  <c r="BR49" i="2"/>
  <c r="AW43" i="4"/>
  <c r="BR50" i="2"/>
  <c r="AW44" i="4"/>
  <c r="B54" i="1"/>
  <c r="B51" i="2" s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T51" i="1"/>
  <c r="BJ51" i="1"/>
  <c r="S40" i="2"/>
  <c r="N33" i="4"/>
  <c r="R40" i="2"/>
  <c r="AG83" i="2" s="1"/>
  <c r="M33" i="4"/>
  <c r="N58" i="5"/>
  <c r="J58" i="5"/>
  <c r="BJ54" i="1"/>
  <c r="A41" i="4"/>
  <c r="A77" i="4" s="1"/>
  <c r="A83" i="2"/>
  <c r="A45" i="4"/>
  <c r="A81" i="4" s="1"/>
  <c r="A87" i="2"/>
  <c r="A44" i="4"/>
  <c r="A80" i="4" s="1"/>
  <c r="A86" i="2"/>
  <c r="A43" i="4"/>
  <c r="A79" i="4" s="1"/>
  <c r="A85" i="2"/>
  <c r="A42" i="4"/>
  <c r="A78" i="4" s="1"/>
  <c r="A84" i="2"/>
  <c r="T54" i="1"/>
  <c r="T53" i="1"/>
  <c r="T52" i="1"/>
  <c r="O54" i="1"/>
  <c r="P54" i="1"/>
  <c r="Q54" i="1"/>
  <c r="R54" i="1"/>
  <c r="U54" i="1"/>
  <c r="BH54" i="1"/>
  <c r="BI54" i="1"/>
  <c r="O53" i="1"/>
  <c r="P53" i="1"/>
  <c r="Q53" i="1"/>
  <c r="R53" i="1"/>
  <c r="U53" i="1"/>
  <c r="BH53" i="1"/>
  <c r="BI53" i="1"/>
  <c r="O52" i="1"/>
  <c r="P52" i="1"/>
  <c r="Q52" i="1"/>
  <c r="R52" i="1"/>
  <c r="U52" i="1"/>
  <c r="BH52" i="1"/>
  <c r="BI52" i="1"/>
  <c r="O51" i="1"/>
  <c r="P51" i="1"/>
  <c r="Q51" i="1"/>
  <c r="R51" i="1"/>
  <c r="U51" i="1"/>
  <c r="BH51" i="1"/>
  <c r="BI51" i="1"/>
  <c r="O51" i="2" l="1"/>
  <c r="P51" i="2"/>
  <c r="A50" i="1"/>
  <c r="C50" i="1" s="1"/>
  <c r="O38" i="2"/>
  <c r="BQ48" i="2"/>
  <c r="AV42" i="4"/>
  <c r="BP48" i="2"/>
  <c r="AU42" i="4"/>
  <c r="BQ49" i="2"/>
  <c r="AV43" i="4"/>
  <c r="BP49" i="2"/>
  <c r="AU43" i="4"/>
  <c r="BQ50" i="2"/>
  <c r="AV44" i="4"/>
  <c r="BP50" i="2"/>
  <c r="AU44" i="4"/>
  <c r="BQ51" i="2"/>
  <c r="AV45" i="4"/>
  <c r="BP51" i="2"/>
  <c r="AU45" i="4"/>
  <c r="BR51" i="2"/>
  <c r="AW45" i="4"/>
  <c r="BR48" i="2"/>
  <c r="AW42" i="4"/>
  <c r="A79" i="1"/>
  <c r="A78" i="1"/>
  <c r="A77" i="1"/>
  <c r="A76" i="1"/>
  <c r="A75" i="1"/>
  <c r="M34" i="4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N34" i="4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83" i="2"/>
  <c r="B121" i="2"/>
  <c r="B119" i="2"/>
  <c r="B120" i="2"/>
  <c r="B122" i="2"/>
  <c r="B86" i="2"/>
  <c r="B44" i="4"/>
  <c r="B84" i="2"/>
  <c r="B42" i="4"/>
  <c r="B85" i="2"/>
  <c r="B43" i="4"/>
  <c r="B87" i="2"/>
  <c r="B45" i="4"/>
  <c r="S51" i="1"/>
  <c r="S52" i="1"/>
  <c r="S53" i="1"/>
  <c r="S54" i="1"/>
  <c r="V51" i="1"/>
  <c r="V52" i="1"/>
  <c r="V53" i="1"/>
  <c r="V54" i="1"/>
  <c r="E51" i="1"/>
  <c r="E52" i="1"/>
  <c r="E53" i="1"/>
  <c r="E54" i="1"/>
  <c r="G54" i="1" l="1"/>
  <c r="G51" i="2" s="1"/>
  <c r="E51" i="2"/>
  <c r="G53" i="1"/>
  <c r="G50" i="2" s="1"/>
  <c r="E50" i="2"/>
  <c r="G52" i="1"/>
  <c r="G49" i="2" s="1"/>
  <c r="E49" i="2"/>
  <c r="G51" i="1"/>
  <c r="G48" i="2" s="1"/>
  <c r="E48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C47" i="2"/>
  <c r="C54" i="1"/>
  <c r="C51" i="1"/>
  <c r="C48" i="2" s="1"/>
  <c r="B50" i="1"/>
  <c r="C52" i="1"/>
  <c r="C49" i="2" s="1"/>
  <c r="C53" i="1"/>
  <c r="C50" i="2" s="1"/>
  <c r="L54" i="1"/>
  <c r="L53" i="1"/>
  <c r="L52" i="1"/>
  <c r="L51" i="1"/>
  <c r="B81" i="4"/>
  <c r="B79" i="4"/>
  <c r="B80" i="4"/>
  <c r="J191" i="5"/>
  <c r="B107" i="5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56" i="4"/>
  <c r="AC57" i="4"/>
  <c r="AC58" i="4"/>
  <c r="AC59" i="4"/>
  <c r="AC60" i="4"/>
  <c r="AC61" i="4"/>
  <c r="AC62" i="4"/>
  <c r="AC63" i="4"/>
  <c r="AC64" i="4"/>
  <c r="AC65" i="4"/>
  <c r="AC66" i="4"/>
  <c r="AC67" i="4"/>
  <c r="AC68" i="4"/>
  <c r="AC69" i="4"/>
  <c r="AC70" i="4"/>
  <c r="AC41" i="4"/>
  <c r="AH42" i="4"/>
  <c r="AF42" i="4" s="1"/>
  <c r="AH43" i="4"/>
  <c r="AF43" i="4" s="1"/>
  <c r="AH44" i="4"/>
  <c r="AF44" i="4" s="1"/>
  <c r="AH45" i="4"/>
  <c r="AF45" i="4" s="1"/>
  <c r="AH46" i="4"/>
  <c r="AF46" i="4" s="1"/>
  <c r="AH47" i="4"/>
  <c r="AF47" i="4" s="1"/>
  <c r="AH48" i="4"/>
  <c r="AF48" i="4" s="1"/>
  <c r="AH49" i="4"/>
  <c r="AF49" i="4" s="1"/>
  <c r="AH50" i="4"/>
  <c r="AF50" i="4" s="1"/>
  <c r="AH51" i="4"/>
  <c r="AF51" i="4" s="1"/>
  <c r="AH52" i="4"/>
  <c r="AF52" i="4" s="1"/>
  <c r="AH53" i="4"/>
  <c r="AF53" i="4" s="1"/>
  <c r="AH54" i="4"/>
  <c r="AF54" i="4" s="1"/>
  <c r="AH55" i="4"/>
  <c r="AF55" i="4" s="1"/>
  <c r="AH56" i="4"/>
  <c r="AF56" i="4" s="1"/>
  <c r="AH57" i="4"/>
  <c r="AF57" i="4" s="1"/>
  <c r="AH58" i="4"/>
  <c r="AF58" i="4" s="1"/>
  <c r="AH59" i="4"/>
  <c r="AF59" i="4" s="1"/>
  <c r="AH60" i="4"/>
  <c r="AF60" i="4" s="1"/>
  <c r="AH61" i="4"/>
  <c r="AF61" i="4" s="1"/>
  <c r="AH62" i="4"/>
  <c r="AF62" i="4" s="1"/>
  <c r="AH63" i="4"/>
  <c r="AF63" i="4" s="1"/>
  <c r="AH64" i="4"/>
  <c r="AF64" i="4" s="1"/>
  <c r="AH65" i="4"/>
  <c r="AF65" i="4" s="1"/>
  <c r="AH66" i="4"/>
  <c r="AF66" i="4" s="1"/>
  <c r="AH67" i="4"/>
  <c r="AF67" i="4" s="1"/>
  <c r="AH68" i="4"/>
  <c r="AF68" i="4" s="1"/>
  <c r="AH69" i="4"/>
  <c r="AF69" i="4" s="1"/>
  <c r="AH70" i="4"/>
  <c r="AF70" i="4" s="1"/>
  <c r="AH41" i="4"/>
  <c r="AF41" i="4" s="1"/>
  <c r="B78" i="4"/>
  <c r="E77" i="4"/>
  <c r="C45" i="4"/>
  <c r="E45" i="4" s="1"/>
  <c r="C43" i="4"/>
  <c r="E43" i="4" s="1"/>
  <c r="C42" i="4"/>
  <c r="E42" i="4" s="1"/>
  <c r="C44" i="4"/>
  <c r="E44" i="4" s="1"/>
  <c r="AP54" i="1"/>
  <c r="AQ54" i="1"/>
  <c r="AP53" i="1"/>
  <c r="AQ53" i="1"/>
  <c r="AP52" i="1"/>
  <c r="AQ52" i="1"/>
  <c r="AP51" i="1"/>
  <c r="AQ51" i="1"/>
  <c r="BK54" i="1"/>
  <c r="BK53" i="1"/>
  <c r="AX44" i="4" s="1"/>
  <c r="BK52" i="1"/>
  <c r="AX43" i="4" s="1"/>
  <c r="BK51" i="1"/>
  <c r="AX42" i="4" s="1"/>
  <c r="AH51" i="1" l="1"/>
  <c r="BH48" i="2" s="1"/>
  <c r="L48" i="2"/>
  <c r="AH52" i="1"/>
  <c r="BH49" i="2" s="1"/>
  <c r="L49" i="2"/>
  <c r="AH53" i="1"/>
  <c r="BH50" i="2" s="1"/>
  <c r="L50" i="2"/>
  <c r="AH54" i="1"/>
  <c r="BH51" i="2" s="1"/>
  <c r="L51" i="2"/>
  <c r="Q50" i="2"/>
  <c r="R50" i="2"/>
  <c r="T50" i="2"/>
  <c r="U50" i="2"/>
  <c r="Q49" i="2"/>
  <c r="R49" i="2"/>
  <c r="T49" i="2"/>
  <c r="U49" i="2"/>
  <c r="B47" i="2"/>
  <c r="BH50" i="1"/>
  <c r="BI50" i="1"/>
  <c r="BJ50" i="1"/>
  <c r="Q50" i="1"/>
  <c r="T50" i="1"/>
  <c r="U50" i="1"/>
  <c r="O50" i="1"/>
  <c r="P50" i="1"/>
  <c r="R50" i="1"/>
  <c r="Q48" i="2"/>
  <c r="R48" i="2"/>
  <c r="T48" i="2"/>
  <c r="U48" i="2"/>
  <c r="C51" i="2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R47" i="2"/>
  <c r="Q47" i="2"/>
  <c r="A142" i="2"/>
  <c r="A65" i="4"/>
  <c r="A101" i="4" s="1"/>
  <c r="A72" i="2"/>
  <c r="A73" i="2"/>
  <c r="A74" i="2"/>
  <c r="A75" i="2"/>
  <c r="A76" i="2"/>
  <c r="A107" i="2"/>
  <c r="A141" i="2"/>
  <c r="A64" i="4"/>
  <c r="A100" i="4" s="1"/>
  <c r="A106" i="2"/>
  <c r="A140" i="2"/>
  <c r="A63" i="4"/>
  <c r="A99" i="4" s="1"/>
  <c r="A105" i="2"/>
  <c r="A139" i="2"/>
  <c r="A62" i="4"/>
  <c r="A98" i="4" s="1"/>
  <c r="A104" i="2"/>
  <c r="A138" i="2"/>
  <c r="A61" i="4"/>
  <c r="A97" i="4" s="1"/>
  <c r="A103" i="2"/>
  <c r="A137" i="2"/>
  <c r="A60" i="4"/>
  <c r="A96" i="4" s="1"/>
  <c r="A102" i="2"/>
  <c r="A136" i="2"/>
  <c r="A59" i="4"/>
  <c r="A95" i="4" s="1"/>
  <c r="A101" i="2"/>
  <c r="A135" i="2"/>
  <c r="A58" i="4"/>
  <c r="A94" i="4" s="1"/>
  <c r="A100" i="2"/>
  <c r="A134" i="2"/>
  <c r="A57" i="4"/>
  <c r="A93" i="4" s="1"/>
  <c r="A99" i="2"/>
  <c r="A133" i="2"/>
  <c r="A56" i="4"/>
  <c r="A92" i="4" s="1"/>
  <c r="A98" i="2"/>
  <c r="A132" i="2"/>
  <c r="A55" i="4"/>
  <c r="A91" i="4" s="1"/>
  <c r="A97" i="2"/>
  <c r="A131" i="2"/>
  <c r="A54" i="4"/>
  <c r="A90" i="4" s="1"/>
  <c r="A96" i="2"/>
  <c r="A130" i="2"/>
  <c r="A53" i="4"/>
  <c r="A89" i="4" s="1"/>
  <c r="A95" i="2"/>
  <c r="A129" i="2"/>
  <c r="A52" i="4"/>
  <c r="A88" i="4" s="1"/>
  <c r="A94" i="2"/>
  <c r="A128" i="2"/>
  <c r="A51" i="4"/>
  <c r="A87" i="4" s="1"/>
  <c r="A93" i="2"/>
  <c r="A127" i="2"/>
  <c r="A50" i="4"/>
  <c r="A86" i="4" s="1"/>
  <c r="A92" i="2"/>
  <c r="A126" i="2"/>
  <c r="A49" i="4"/>
  <c r="A85" i="4" s="1"/>
  <c r="A91" i="2"/>
  <c r="A125" i="2"/>
  <c r="A48" i="4"/>
  <c r="A84" i="4" s="1"/>
  <c r="A90" i="2"/>
  <c r="A124" i="2"/>
  <c r="A47" i="4"/>
  <c r="A83" i="4" s="1"/>
  <c r="A89" i="2"/>
  <c r="A123" i="2"/>
  <c r="A46" i="4"/>
  <c r="A82" i="4" s="1"/>
  <c r="A88" i="2"/>
  <c r="AQ48" i="2"/>
  <c r="AH48" i="2"/>
  <c r="AP48" i="2"/>
  <c r="AG48" i="2"/>
  <c r="AQ49" i="2"/>
  <c r="AH49" i="2"/>
  <c r="AP49" i="2"/>
  <c r="AG49" i="2"/>
  <c r="AQ50" i="2"/>
  <c r="AH50" i="2"/>
  <c r="AP50" i="2"/>
  <c r="AG50" i="2"/>
  <c r="AQ51" i="2"/>
  <c r="AH51" i="2"/>
  <c r="AP51" i="2"/>
  <c r="AG51" i="2"/>
  <c r="BS51" i="2"/>
  <c r="AX45" i="4"/>
  <c r="J44" i="4"/>
  <c r="J42" i="4"/>
  <c r="J43" i="4"/>
  <c r="J45" i="4"/>
  <c r="F51" i="1"/>
  <c r="F48" i="2" s="1"/>
  <c r="BS48" i="2"/>
  <c r="F52" i="1"/>
  <c r="F49" i="2" s="1"/>
  <c r="BS49" i="2"/>
  <c r="F53" i="1"/>
  <c r="F50" i="2" s="1"/>
  <c r="BS50" i="2"/>
  <c r="E250" i="5"/>
  <c r="E253" i="5"/>
  <c r="C186" i="5"/>
  <c r="C178" i="5" s="1"/>
  <c r="C215" i="5"/>
  <c r="C212" i="5" s="1"/>
  <c r="K191" i="5"/>
  <c r="C107" i="5"/>
  <c r="B99" i="5"/>
  <c r="B106" i="5"/>
  <c r="F54" i="1"/>
  <c r="F51" i="2" s="1"/>
  <c r="S47" i="2"/>
  <c r="X51" i="1"/>
  <c r="X52" i="1"/>
  <c r="X53" i="1"/>
  <c r="X54" i="1"/>
  <c r="X51" i="2" l="1"/>
  <c r="Y51" i="2"/>
  <c r="X50" i="2"/>
  <c r="Y50" i="2"/>
  <c r="X49" i="2"/>
  <c r="Y49" i="2"/>
  <c r="X48" i="2"/>
  <c r="Y48" i="2"/>
  <c r="A147" i="2"/>
  <c r="A70" i="4"/>
  <c r="A106" i="4" s="1"/>
  <c r="A112" i="2"/>
  <c r="A146" i="2"/>
  <c r="A69" i="4"/>
  <c r="A105" i="4" s="1"/>
  <c r="A111" i="2"/>
  <c r="A145" i="2"/>
  <c r="A68" i="4"/>
  <c r="A104" i="4" s="1"/>
  <c r="A110" i="2"/>
  <c r="A144" i="2"/>
  <c r="A67" i="4"/>
  <c r="A103" i="4" s="1"/>
  <c r="A109" i="2"/>
  <c r="A143" i="2"/>
  <c r="A66" i="4"/>
  <c r="A102" i="4" s="1"/>
  <c r="A108" i="2"/>
  <c r="C52" i="2"/>
  <c r="B55" i="1"/>
  <c r="C53" i="2"/>
  <c r="B56" i="1"/>
  <c r="C54" i="2"/>
  <c r="B57" i="1"/>
  <c r="C55" i="2"/>
  <c r="B58" i="1"/>
  <c r="C56" i="2"/>
  <c r="B59" i="1"/>
  <c r="C57" i="2"/>
  <c r="B60" i="1"/>
  <c r="C58" i="2"/>
  <c r="B61" i="1"/>
  <c r="C59" i="2"/>
  <c r="B62" i="1"/>
  <c r="C60" i="2"/>
  <c r="B63" i="1"/>
  <c r="C61" i="2"/>
  <c r="B64" i="1"/>
  <c r="C62" i="2"/>
  <c r="B65" i="1"/>
  <c r="C63" i="2"/>
  <c r="B66" i="1"/>
  <c r="C64" i="2"/>
  <c r="B67" i="1"/>
  <c r="C65" i="2"/>
  <c r="B68" i="1"/>
  <c r="C66" i="2"/>
  <c r="B69" i="1"/>
  <c r="C67" i="2"/>
  <c r="B70" i="1"/>
  <c r="C68" i="2"/>
  <c r="B71" i="1"/>
  <c r="C69" i="2"/>
  <c r="B72" i="1"/>
  <c r="C70" i="2"/>
  <c r="B73" i="1"/>
  <c r="C71" i="2"/>
  <c r="B74" i="1"/>
  <c r="C76" i="1"/>
  <c r="C73" i="2" s="1"/>
  <c r="C77" i="1"/>
  <c r="C74" i="2" s="1"/>
  <c r="C78" i="1"/>
  <c r="C75" i="2" s="1"/>
  <c r="C79" i="1"/>
  <c r="C76" i="2" s="1"/>
  <c r="C75" i="1"/>
  <c r="C72" i="2" s="1"/>
  <c r="Q51" i="2"/>
  <c r="R51" i="2"/>
  <c r="T51" i="2"/>
  <c r="U51" i="2"/>
  <c r="V48" i="2"/>
  <c r="S48" i="2"/>
  <c r="V50" i="1"/>
  <c r="B50" i="5"/>
  <c r="S50" i="1"/>
  <c r="BR47" i="2"/>
  <c r="AW41" i="4"/>
  <c r="BQ47" i="2"/>
  <c r="AV41" i="4"/>
  <c r="BP47" i="2"/>
  <c r="AU41" i="4"/>
  <c r="C41" i="4" s="1"/>
  <c r="E41" i="4" s="1"/>
  <c r="E50" i="1"/>
  <c r="T47" i="2"/>
  <c r="U47" i="2"/>
  <c r="P47" i="2"/>
  <c r="O47" i="2"/>
  <c r="B118" i="2"/>
  <c r="B41" i="4"/>
  <c r="B83" i="2"/>
  <c r="V49" i="2"/>
  <c r="S49" i="2"/>
  <c r="V50" i="2"/>
  <c r="S50" i="2"/>
  <c r="AZ51" i="2"/>
  <c r="AY51" i="2"/>
  <c r="AZ50" i="2"/>
  <c r="AY50" i="2"/>
  <c r="AZ49" i="2"/>
  <c r="AY49" i="2"/>
  <c r="AZ48" i="2"/>
  <c r="AY48" i="2"/>
  <c r="K192" i="5"/>
  <c r="D45" i="4"/>
  <c r="I54" i="1"/>
  <c r="I51" i="2" s="1"/>
  <c r="H54" i="1"/>
  <c r="D44" i="4"/>
  <c r="I53" i="1"/>
  <c r="I50" i="2" s="1"/>
  <c r="H53" i="1"/>
  <c r="D43" i="4"/>
  <c r="I52" i="1"/>
  <c r="I49" i="2" s="1"/>
  <c r="H52" i="1"/>
  <c r="D42" i="4"/>
  <c r="I51" i="1"/>
  <c r="I48" i="2" s="1"/>
  <c r="H51" i="1"/>
  <c r="AJ45" i="4"/>
  <c r="N45" i="4"/>
  <c r="AJ43" i="4"/>
  <c r="N43" i="4"/>
  <c r="AJ42" i="4"/>
  <c r="N42" i="4"/>
  <c r="AJ44" i="4"/>
  <c r="N44" i="4"/>
  <c r="J41" i="4"/>
  <c r="Y53" i="1"/>
  <c r="Y52" i="1"/>
  <c r="Y51" i="1"/>
  <c r="B114" i="5"/>
  <c r="B113" i="5"/>
  <c r="C99" i="5"/>
  <c r="K114" i="5"/>
  <c r="K113" i="5"/>
  <c r="G114" i="5"/>
  <c r="C105" i="5"/>
  <c r="C106" i="5"/>
  <c r="Y54" i="1"/>
  <c r="J81" i="4"/>
  <c r="K81" i="4"/>
  <c r="J79" i="4"/>
  <c r="K79" i="4"/>
  <c r="J78" i="4"/>
  <c r="K78" i="4"/>
  <c r="J80" i="4"/>
  <c r="K80" i="4"/>
  <c r="AL45" i="4"/>
  <c r="AN45" i="4"/>
  <c r="AE45" i="4"/>
  <c r="AL43" i="4"/>
  <c r="AN43" i="4"/>
  <c r="AE43" i="4"/>
  <c r="AL42" i="4"/>
  <c r="AN42" i="4"/>
  <c r="AE42" i="4"/>
  <c r="AL44" i="4"/>
  <c r="AN44" i="4"/>
  <c r="AE44" i="4"/>
  <c r="Z54" i="1"/>
  <c r="AA54" i="1"/>
  <c r="AR54" i="1"/>
  <c r="AS54" i="1"/>
  <c r="Z53" i="1"/>
  <c r="AA53" i="1"/>
  <c r="AR53" i="1"/>
  <c r="AS53" i="1"/>
  <c r="Z52" i="1"/>
  <c r="AA52" i="1"/>
  <c r="AR52" i="1"/>
  <c r="AS52" i="1"/>
  <c r="Z51" i="1"/>
  <c r="AA51" i="1"/>
  <c r="AR51" i="1"/>
  <c r="AS51" i="1"/>
  <c r="O44" i="4" l="1"/>
  <c r="H117" i="4"/>
  <c r="O42" i="4"/>
  <c r="H115" i="4"/>
  <c r="O43" i="4"/>
  <c r="H116" i="4"/>
  <c r="O45" i="4"/>
  <c r="H118" i="4"/>
  <c r="B77" i="4"/>
  <c r="K48" i="2"/>
  <c r="H48" i="2"/>
  <c r="AR48" i="2"/>
  <c r="AS48" i="2"/>
  <c r="AI48" i="2"/>
  <c r="AJ48" i="2"/>
  <c r="K49" i="2"/>
  <c r="H49" i="2"/>
  <c r="AR49" i="2"/>
  <c r="AS49" i="2"/>
  <c r="AI49" i="2"/>
  <c r="AJ49" i="2"/>
  <c r="K50" i="2"/>
  <c r="H50" i="2"/>
  <c r="AR50" i="2"/>
  <c r="AS50" i="2"/>
  <c r="AI50" i="2"/>
  <c r="AJ50" i="2"/>
  <c r="K51" i="2"/>
  <c r="H51" i="2"/>
  <c r="AR51" i="2"/>
  <c r="AS51" i="2"/>
  <c r="AI51" i="2"/>
  <c r="AJ51" i="2"/>
  <c r="V47" i="2"/>
  <c r="G50" i="1"/>
  <c r="E47" i="2"/>
  <c r="V51" i="2"/>
  <c r="S51" i="2"/>
  <c r="B71" i="2"/>
  <c r="BJ74" i="1"/>
  <c r="T74" i="1"/>
  <c r="O74" i="1"/>
  <c r="P74" i="1"/>
  <c r="Q74" i="1"/>
  <c r="R74" i="1"/>
  <c r="U74" i="1"/>
  <c r="BH74" i="1"/>
  <c r="BI74" i="1"/>
  <c r="B76" i="1"/>
  <c r="B77" i="1"/>
  <c r="B78" i="1"/>
  <c r="B79" i="1"/>
  <c r="B75" i="1"/>
  <c r="Q71" i="2"/>
  <c r="R71" i="2"/>
  <c r="B70" i="2"/>
  <c r="BJ73" i="1"/>
  <c r="T73" i="1"/>
  <c r="O73" i="1"/>
  <c r="P73" i="1"/>
  <c r="Q73" i="1"/>
  <c r="R73" i="1"/>
  <c r="U73" i="1"/>
  <c r="BH73" i="1"/>
  <c r="BI73" i="1"/>
  <c r="Q70" i="2"/>
  <c r="R70" i="2"/>
  <c r="B69" i="2"/>
  <c r="BJ72" i="1"/>
  <c r="T72" i="1"/>
  <c r="O72" i="1"/>
  <c r="P72" i="1"/>
  <c r="Q72" i="1"/>
  <c r="R72" i="1"/>
  <c r="U72" i="1"/>
  <c r="BH72" i="1"/>
  <c r="BI72" i="1"/>
  <c r="Q69" i="2"/>
  <c r="R69" i="2"/>
  <c r="B68" i="2"/>
  <c r="BJ71" i="1"/>
  <c r="T71" i="1"/>
  <c r="O71" i="1"/>
  <c r="P71" i="1"/>
  <c r="Q71" i="1"/>
  <c r="R71" i="1"/>
  <c r="U71" i="1"/>
  <c r="BH71" i="1"/>
  <c r="BI71" i="1"/>
  <c r="Q68" i="2"/>
  <c r="R68" i="2"/>
  <c r="B67" i="2"/>
  <c r="BJ70" i="1"/>
  <c r="T70" i="1"/>
  <c r="O70" i="1"/>
  <c r="P70" i="1"/>
  <c r="Q70" i="1"/>
  <c r="R70" i="1"/>
  <c r="U70" i="1"/>
  <c r="BH70" i="1"/>
  <c r="BI70" i="1"/>
  <c r="Q67" i="2"/>
  <c r="R67" i="2"/>
  <c r="B66" i="2"/>
  <c r="BJ69" i="1"/>
  <c r="T69" i="1"/>
  <c r="O69" i="1"/>
  <c r="P69" i="1"/>
  <c r="Q69" i="1"/>
  <c r="R69" i="1"/>
  <c r="U69" i="1"/>
  <c r="BH69" i="1"/>
  <c r="BI69" i="1"/>
  <c r="Q66" i="2"/>
  <c r="R66" i="2"/>
  <c r="B65" i="2"/>
  <c r="BJ68" i="1"/>
  <c r="Q65" i="2"/>
  <c r="R65" i="2"/>
  <c r="B64" i="2"/>
  <c r="BJ67" i="1"/>
  <c r="Q64" i="2"/>
  <c r="R64" i="2"/>
  <c r="B63" i="2"/>
  <c r="BJ66" i="1"/>
  <c r="Q63" i="2"/>
  <c r="R63" i="2"/>
  <c r="B62" i="2"/>
  <c r="BJ65" i="1"/>
  <c r="T65" i="1"/>
  <c r="O65" i="1"/>
  <c r="P65" i="1"/>
  <c r="Q65" i="1"/>
  <c r="R65" i="1"/>
  <c r="U65" i="1"/>
  <c r="BH65" i="1"/>
  <c r="BI65" i="1"/>
  <c r="Q62" i="2"/>
  <c r="R62" i="2"/>
  <c r="B61" i="2"/>
  <c r="BJ64" i="1"/>
  <c r="T64" i="1"/>
  <c r="O64" i="1"/>
  <c r="P64" i="1"/>
  <c r="Q64" i="1"/>
  <c r="R64" i="1"/>
  <c r="U64" i="1"/>
  <c r="BH64" i="1"/>
  <c r="BI64" i="1"/>
  <c r="Q61" i="2"/>
  <c r="R61" i="2"/>
  <c r="B60" i="2"/>
  <c r="BJ63" i="1"/>
  <c r="T63" i="1"/>
  <c r="O63" i="1"/>
  <c r="P63" i="1"/>
  <c r="Q63" i="1"/>
  <c r="R63" i="1"/>
  <c r="U63" i="1"/>
  <c r="BH63" i="1"/>
  <c r="BI63" i="1"/>
  <c r="Q60" i="2"/>
  <c r="R60" i="2"/>
  <c r="B59" i="2"/>
  <c r="BJ62" i="1"/>
  <c r="T62" i="1"/>
  <c r="O62" i="1"/>
  <c r="P62" i="1"/>
  <c r="Q62" i="1"/>
  <c r="R62" i="1"/>
  <c r="U62" i="1"/>
  <c r="BH62" i="1"/>
  <c r="BI62" i="1"/>
  <c r="Q59" i="2"/>
  <c r="R59" i="2"/>
  <c r="B58" i="2"/>
  <c r="BJ61" i="1"/>
  <c r="T61" i="1"/>
  <c r="O61" i="1"/>
  <c r="P61" i="1"/>
  <c r="Q61" i="1"/>
  <c r="R61" i="1"/>
  <c r="U61" i="1"/>
  <c r="BH61" i="1"/>
  <c r="BI61" i="1"/>
  <c r="Q58" i="2"/>
  <c r="R58" i="2"/>
  <c r="B57" i="2"/>
  <c r="BJ60" i="1"/>
  <c r="T60" i="1"/>
  <c r="O60" i="1"/>
  <c r="P60" i="1"/>
  <c r="Q60" i="1"/>
  <c r="R60" i="1"/>
  <c r="U60" i="1"/>
  <c r="BH60" i="1"/>
  <c r="BI60" i="1"/>
  <c r="Q57" i="2"/>
  <c r="R57" i="2"/>
  <c r="B56" i="2"/>
  <c r="BJ59" i="1"/>
  <c r="T59" i="1"/>
  <c r="O59" i="1"/>
  <c r="P59" i="1"/>
  <c r="Q59" i="1"/>
  <c r="R59" i="1"/>
  <c r="U59" i="1"/>
  <c r="BH59" i="1"/>
  <c r="BI59" i="1"/>
  <c r="Q56" i="2"/>
  <c r="R56" i="2"/>
  <c r="B55" i="2"/>
  <c r="BJ58" i="1"/>
  <c r="T58" i="1"/>
  <c r="O58" i="1"/>
  <c r="P58" i="1"/>
  <c r="Q58" i="1"/>
  <c r="R58" i="1"/>
  <c r="U58" i="1"/>
  <c r="BH58" i="1"/>
  <c r="BI58" i="1"/>
  <c r="Q55" i="2"/>
  <c r="R55" i="2"/>
  <c r="B54" i="2"/>
  <c r="BJ57" i="1"/>
  <c r="T57" i="1"/>
  <c r="O57" i="1"/>
  <c r="P57" i="1"/>
  <c r="Q57" i="1"/>
  <c r="R57" i="1"/>
  <c r="U57" i="1"/>
  <c r="BH57" i="1"/>
  <c r="BI57" i="1"/>
  <c r="Q54" i="2"/>
  <c r="R54" i="2"/>
  <c r="B53" i="2"/>
  <c r="BJ56" i="1"/>
  <c r="T56" i="1"/>
  <c r="O56" i="1"/>
  <c r="P56" i="1"/>
  <c r="Q56" i="1"/>
  <c r="R56" i="1"/>
  <c r="U56" i="1"/>
  <c r="BH56" i="1"/>
  <c r="BI56" i="1"/>
  <c r="Q53" i="2"/>
  <c r="R53" i="2"/>
  <c r="B52" i="2"/>
  <c r="BJ55" i="1"/>
  <c r="T55" i="1"/>
  <c r="O55" i="1"/>
  <c r="P55" i="1"/>
  <c r="Q55" i="1"/>
  <c r="R55" i="1"/>
  <c r="U55" i="1"/>
  <c r="BH55" i="1"/>
  <c r="BI55" i="1"/>
  <c r="Q52" i="2"/>
  <c r="R52" i="2"/>
  <c r="J48" i="2"/>
  <c r="M51" i="1"/>
  <c r="M48" i="2" s="1"/>
  <c r="G42" i="4"/>
  <c r="F42" i="4"/>
  <c r="I42" i="4" s="1"/>
  <c r="J49" i="2"/>
  <c r="M52" i="1"/>
  <c r="M49" i="2" s="1"/>
  <c r="G43" i="4"/>
  <c r="F43" i="4"/>
  <c r="I43" i="4" s="1"/>
  <c r="J50" i="2"/>
  <c r="M53" i="1"/>
  <c r="M50" i="2" s="1"/>
  <c r="G44" i="4"/>
  <c r="F44" i="4"/>
  <c r="I44" i="4" s="1"/>
  <c r="J51" i="2"/>
  <c r="M54" i="1"/>
  <c r="M51" i="2" s="1"/>
  <c r="G45" i="4"/>
  <c r="F45" i="4"/>
  <c r="I45" i="4" s="1"/>
  <c r="AJ41" i="4"/>
  <c r="N51" i="1"/>
  <c r="N48" i="2" s="1"/>
  <c r="BE48" i="2" s="1"/>
  <c r="AA84" i="2" s="1"/>
  <c r="N52" i="1"/>
  <c r="N49" i="2" s="1"/>
  <c r="BE49" i="2" s="1"/>
  <c r="AA85" i="2" s="1"/>
  <c r="N53" i="1"/>
  <c r="N50" i="2" s="1"/>
  <c r="BE50" i="2" s="1"/>
  <c r="AA86" i="2" s="1"/>
  <c r="N54" i="1"/>
  <c r="N51" i="2" s="1"/>
  <c r="BE51" i="2" s="1"/>
  <c r="AA87" i="2" s="1"/>
  <c r="G113" i="5"/>
  <c r="C114" i="5"/>
  <c r="C92" i="5" s="1"/>
  <c r="G92" i="5" s="1"/>
  <c r="C113" i="5"/>
  <c r="E92" i="5" s="1"/>
  <c r="I92" i="5" s="1"/>
  <c r="K77" i="4"/>
  <c r="L80" i="4"/>
  <c r="M80" i="4"/>
  <c r="L78" i="4"/>
  <c r="M78" i="4"/>
  <c r="L79" i="4"/>
  <c r="M79" i="4"/>
  <c r="L81" i="4"/>
  <c r="M81" i="4"/>
  <c r="J77" i="4"/>
  <c r="AG44" i="4"/>
  <c r="AP44" i="4"/>
  <c r="AG42" i="4"/>
  <c r="AP42" i="4"/>
  <c r="AG43" i="4"/>
  <c r="AP43" i="4"/>
  <c r="AG45" i="4"/>
  <c r="AP45" i="4"/>
  <c r="T66" i="1"/>
  <c r="O66" i="1"/>
  <c r="P66" i="1"/>
  <c r="Q66" i="1"/>
  <c r="R66" i="1"/>
  <c r="U66" i="1"/>
  <c r="BH66" i="1"/>
  <c r="BI66" i="1"/>
  <c r="T67" i="1"/>
  <c r="O67" i="1"/>
  <c r="P67" i="1"/>
  <c r="Q67" i="1"/>
  <c r="R67" i="1"/>
  <c r="U67" i="1"/>
  <c r="BH67" i="1"/>
  <c r="BI67" i="1"/>
  <c r="T68" i="1"/>
  <c r="O68" i="1"/>
  <c r="P68" i="1"/>
  <c r="Q68" i="1"/>
  <c r="R68" i="1"/>
  <c r="U68" i="1"/>
  <c r="BH68" i="1"/>
  <c r="BI68" i="1"/>
  <c r="V44" i="4"/>
  <c r="R44" i="4"/>
  <c r="Z44" i="4"/>
  <c r="V42" i="4"/>
  <c r="R42" i="4"/>
  <c r="Z42" i="4"/>
  <c r="AT48" i="2"/>
  <c r="V43" i="4"/>
  <c r="R43" i="4"/>
  <c r="Z43" i="4"/>
  <c r="C213" i="5" s="1"/>
  <c r="C210" i="5" s="1"/>
  <c r="AT49" i="2"/>
  <c r="V45" i="4"/>
  <c r="R45" i="4"/>
  <c r="Z45" i="4"/>
  <c r="AT51" i="2"/>
  <c r="AL41" i="4"/>
  <c r="AE41" i="4"/>
  <c r="AN41" i="4"/>
  <c r="AT50" i="2"/>
  <c r="AU51" i="1"/>
  <c r="AC51" i="1"/>
  <c r="AU52" i="1"/>
  <c r="AC52" i="1"/>
  <c r="AU53" i="1"/>
  <c r="AC53" i="1"/>
  <c r="AU54" i="1"/>
  <c r="AC54" i="1"/>
  <c r="AZ51" i="1"/>
  <c r="AY51" i="1"/>
  <c r="BE51" i="1"/>
  <c r="BD51" i="1"/>
  <c r="AM51" i="1"/>
  <c r="BM48" i="2" s="1"/>
  <c r="AL51" i="1"/>
  <c r="BL48" i="2" s="1"/>
  <c r="BA51" i="1"/>
  <c r="BB51" i="1"/>
  <c r="AZ52" i="1"/>
  <c r="AY52" i="1"/>
  <c r="BE52" i="1"/>
  <c r="BD52" i="1"/>
  <c r="AM52" i="1"/>
  <c r="BM49" i="2" s="1"/>
  <c r="AL52" i="1"/>
  <c r="BA52" i="1"/>
  <c r="BB52" i="1"/>
  <c r="AZ53" i="1"/>
  <c r="AY53" i="1"/>
  <c r="BE53" i="1"/>
  <c r="BD53" i="1"/>
  <c r="AM53" i="1"/>
  <c r="BM50" i="2" s="1"/>
  <c r="AL53" i="1"/>
  <c r="BA53" i="1"/>
  <c r="BB53" i="1"/>
  <c r="AZ54" i="1"/>
  <c r="AY54" i="1"/>
  <c r="BE54" i="1"/>
  <c r="BD54" i="1"/>
  <c r="AM54" i="1"/>
  <c r="BM51" i="2" s="1"/>
  <c r="AL54" i="1"/>
  <c r="BA54" i="1"/>
  <c r="BB54" i="1"/>
  <c r="AG51" i="1"/>
  <c r="BG48" i="2" s="1"/>
  <c r="AG52" i="1"/>
  <c r="BG49" i="2" s="1"/>
  <c r="AG53" i="1"/>
  <c r="BG50" i="2" s="1"/>
  <c r="AG54" i="1"/>
  <c r="BG51" i="2" s="1"/>
  <c r="BC51" i="1"/>
  <c r="BC52" i="1"/>
  <c r="BC53" i="1"/>
  <c r="BC54" i="1"/>
  <c r="AB51" i="1"/>
  <c r="AB52" i="1"/>
  <c r="AB53" i="1"/>
  <c r="AB54" i="1"/>
  <c r="AT51" i="1"/>
  <c r="AD51" i="1"/>
  <c r="AV51" i="1"/>
  <c r="AT52" i="1"/>
  <c r="AD52" i="1"/>
  <c r="AV52" i="1"/>
  <c r="AT53" i="1"/>
  <c r="AD53" i="1"/>
  <c r="AV53" i="1"/>
  <c r="AT54" i="1"/>
  <c r="AD54" i="1"/>
  <c r="AV54" i="1"/>
  <c r="I118" i="4" l="1"/>
  <c r="D118" i="4"/>
  <c r="I116" i="4"/>
  <c r="D116" i="4"/>
  <c r="I115" i="4"/>
  <c r="D115" i="4"/>
  <c r="I117" i="4"/>
  <c r="D117" i="4"/>
  <c r="AQ45" i="4"/>
  <c r="AQ43" i="4"/>
  <c r="AQ42" i="4"/>
  <c r="AQ44" i="4"/>
  <c r="W45" i="4"/>
  <c r="X45" i="4" s="1"/>
  <c r="S45" i="4"/>
  <c r="J118" i="4"/>
  <c r="AA45" i="4"/>
  <c r="W43" i="4"/>
  <c r="X43" i="4" s="1"/>
  <c r="S43" i="4"/>
  <c r="J116" i="4"/>
  <c r="AA43" i="4"/>
  <c r="W42" i="4"/>
  <c r="X42" i="4" s="1"/>
  <c r="S42" i="4"/>
  <c r="J115" i="4"/>
  <c r="AA42" i="4"/>
  <c r="W44" i="4"/>
  <c r="X44" i="4" s="1"/>
  <c r="S44" i="4"/>
  <c r="J117" i="4"/>
  <c r="AA44" i="4"/>
  <c r="AN54" i="1"/>
  <c r="BL51" i="2"/>
  <c r="AN53" i="1"/>
  <c r="BL50" i="2"/>
  <c r="AN52" i="1"/>
  <c r="BL49" i="2"/>
  <c r="BD51" i="2"/>
  <c r="Z87" i="2" s="1"/>
  <c r="BA51" i="2"/>
  <c r="BB51" i="2"/>
  <c r="AD51" i="2"/>
  <c r="AC51" i="2"/>
  <c r="BD50" i="2"/>
  <c r="Z86" i="2" s="1"/>
  <c r="BA50" i="2"/>
  <c r="BB50" i="2"/>
  <c r="AD50" i="2"/>
  <c r="AC50" i="2"/>
  <c r="BD49" i="2"/>
  <c r="Z85" i="2" s="1"/>
  <c r="BA49" i="2"/>
  <c r="BB49" i="2"/>
  <c r="AD49" i="2"/>
  <c r="AC49" i="2"/>
  <c r="BA48" i="2"/>
  <c r="BD48" i="2"/>
  <c r="Z84" i="2" s="1"/>
  <c r="BB48" i="2"/>
  <c r="AD48" i="2"/>
  <c r="AC48" i="2"/>
  <c r="S52" i="2"/>
  <c r="BQ52" i="2"/>
  <c r="AV46" i="4"/>
  <c r="AU46" i="4"/>
  <c r="C46" i="4" s="1"/>
  <c r="BP52" i="2"/>
  <c r="E55" i="1"/>
  <c r="S55" i="1"/>
  <c r="V55" i="1"/>
  <c r="BR52" i="2"/>
  <c r="AW46" i="4"/>
  <c r="T52" i="2"/>
  <c r="U52" i="2"/>
  <c r="O52" i="2"/>
  <c r="P52" i="2"/>
  <c r="B123" i="2"/>
  <c r="B88" i="2"/>
  <c r="B46" i="4"/>
  <c r="S53" i="2"/>
  <c r="BQ53" i="2"/>
  <c r="AV47" i="4"/>
  <c r="BP53" i="2"/>
  <c r="AU47" i="4"/>
  <c r="C47" i="4" s="1"/>
  <c r="E56" i="1"/>
  <c r="S56" i="1"/>
  <c r="V56" i="1"/>
  <c r="BR53" i="2"/>
  <c r="AW47" i="4"/>
  <c r="T53" i="2"/>
  <c r="U53" i="2"/>
  <c r="O53" i="2"/>
  <c r="P53" i="2"/>
  <c r="B89" i="2"/>
  <c r="B47" i="4"/>
  <c r="B124" i="2"/>
  <c r="S54" i="2"/>
  <c r="BQ54" i="2"/>
  <c r="AV48" i="4"/>
  <c r="BP54" i="2"/>
  <c r="AU48" i="4"/>
  <c r="C48" i="4" s="1"/>
  <c r="E57" i="1"/>
  <c r="S57" i="1"/>
  <c r="V57" i="1"/>
  <c r="BR54" i="2"/>
  <c r="AW48" i="4"/>
  <c r="T54" i="2"/>
  <c r="U54" i="2"/>
  <c r="O54" i="2"/>
  <c r="P54" i="2"/>
  <c r="B90" i="2"/>
  <c r="B48" i="4"/>
  <c r="B125" i="2"/>
  <c r="S55" i="2"/>
  <c r="BQ55" i="2"/>
  <c r="AV49" i="4"/>
  <c r="BP55" i="2"/>
  <c r="AU49" i="4"/>
  <c r="C49" i="4" s="1"/>
  <c r="E58" i="1"/>
  <c r="S58" i="1"/>
  <c r="V58" i="1"/>
  <c r="BR55" i="2"/>
  <c r="AW49" i="4"/>
  <c r="T55" i="2"/>
  <c r="U55" i="2"/>
  <c r="O55" i="2"/>
  <c r="P55" i="2"/>
  <c r="B91" i="2"/>
  <c r="B49" i="4"/>
  <c r="B126" i="2"/>
  <c r="S56" i="2"/>
  <c r="BQ56" i="2"/>
  <c r="AV50" i="4"/>
  <c r="BP56" i="2"/>
  <c r="AU50" i="4"/>
  <c r="C50" i="4" s="1"/>
  <c r="E59" i="1"/>
  <c r="S59" i="1"/>
  <c r="V59" i="1"/>
  <c r="BR56" i="2"/>
  <c r="AW50" i="4"/>
  <c r="T56" i="2"/>
  <c r="U56" i="2"/>
  <c r="O56" i="2"/>
  <c r="P56" i="2"/>
  <c r="B92" i="2"/>
  <c r="B50" i="4"/>
  <c r="B127" i="2"/>
  <c r="S57" i="2"/>
  <c r="BQ57" i="2"/>
  <c r="AV51" i="4"/>
  <c r="BP57" i="2"/>
  <c r="AU51" i="4"/>
  <c r="C51" i="4" s="1"/>
  <c r="E60" i="1"/>
  <c r="S60" i="1"/>
  <c r="V60" i="1"/>
  <c r="BR57" i="2"/>
  <c r="AW51" i="4"/>
  <c r="T57" i="2"/>
  <c r="U57" i="2"/>
  <c r="O57" i="2"/>
  <c r="P57" i="2"/>
  <c r="B93" i="2"/>
  <c r="B51" i="4"/>
  <c r="B128" i="2"/>
  <c r="S58" i="2"/>
  <c r="BQ58" i="2"/>
  <c r="AV52" i="4"/>
  <c r="BP58" i="2"/>
  <c r="AU52" i="4"/>
  <c r="C52" i="4" s="1"/>
  <c r="E61" i="1"/>
  <c r="S61" i="1"/>
  <c r="V61" i="1"/>
  <c r="BR58" i="2"/>
  <c r="AW52" i="4"/>
  <c r="T58" i="2"/>
  <c r="U58" i="2"/>
  <c r="O58" i="2"/>
  <c r="P58" i="2"/>
  <c r="B94" i="2"/>
  <c r="B52" i="4"/>
  <c r="B129" i="2"/>
  <c r="S59" i="2"/>
  <c r="BQ59" i="2"/>
  <c r="AV53" i="4"/>
  <c r="BP59" i="2"/>
  <c r="AU53" i="4"/>
  <c r="C53" i="4" s="1"/>
  <c r="E62" i="1"/>
  <c r="S62" i="1"/>
  <c r="V62" i="1"/>
  <c r="BR59" i="2"/>
  <c r="AW53" i="4"/>
  <c r="T59" i="2"/>
  <c r="U59" i="2"/>
  <c r="O59" i="2"/>
  <c r="P59" i="2"/>
  <c r="B95" i="2"/>
  <c r="B53" i="4"/>
  <c r="B130" i="2"/>
  <c r="S60" i="2"/>
  <c r="BQ60" i="2"/>
  <c r="AV54" i="4"/>
  <c r="BP60" i="2"/>
  <c r="AU54" i="4"/>
  <c r="C54" i="4" s="1"/>
  <c r="E63" i="1"/>
  <c r="S63" i="1"/>
  <c r="V63" i="1"/>
  <c r="BR60" i="2"/>
  <c r="AW54" i="4"/>
  <c r="T60" i="2"/>
  <c r="U60" i="2"/>
  <c r="O60" i="2"/>
  <c r="P60" i="2"/>
  <c r="B96" i="2"/>
  <c r="B54" i="4"/>
  <c r="B131" i="2"/>
  <c r="S61" i="2"/>
  <c r="BQ61" i="2"/>
  <c r="AV55" i="4"/>
  <c r="BP61" i="2"/>
  <c r="AU55" i="4"/>
  <c r="C55" i="4" s="1"/>
  <c r="E64" i="1"/>
  <c r="S64" i="1"/>
  <c r="V64" i="1"/>
  <c r="BR61" i="2"/>
  <c r="AW55" i="4"/>
  <c r="T61" i="2"/>
  <c r="U61" i="2"/>
  <c r="O61" i="2"/>
  <c r="P61" i="2"/>
  <c r="B97" i="2"/>
  <c r="B55" i="4"/>
  <c r="B132" i="2"/>
  <c r="S62" i="2"/>
  <c r="BQ62" i="2"/>
  <c r="AV56" i="4"/>
  <c r="BP62" i="2"/>
  <c r="AU56" i="4"/>
  <c r="C56" i="4" s="1"/>
  <c r="E65" i="1"/>
  <c r="S65" i="1"/>
  <c r="V65" i="1"/>
  <c r="BR62" i="2"/>
  <c r="AW56" i="4"/>
  <c r="T62" i="2"/>
  <c r="U62" i="2"/>
  <c r="O62" i="2"/>
  <c r="P62" i="2"/>
  <c r="B98" i="2"/>
  <c r="B56" i="4"/>
  <c r="B133" i="2"/>
  <c r="BR63" i="2"/>
  <c r="AW57" i="4"/>
  <c r="T63" i="2"/>
  <c r="U63" i="2"/>
  <c r="O63" i="2"/>
  <c r="P63" i="2"/>
  <c r="BR64" i="2"/>
  <c r="AW58" i="4"/>
  <c r="T64" i="2"/>
  <c r="U64" i="2"/>
  <c r="O64" i="2"/>
  <c r="P64" i="2"/>
  <c r="BR65" i="2"/>
  <c r="AW59" i="4"/>
  <c r="T65" i="2"/>
  <c r="U65" i="2"/>
  <c r="O65" i="2"/>
  <c r="P65" i="2"/>
  <c r="BQ66" i="2"/>
  <c r="AV60" i="4"/>
  <c r="BP66" i="2"/>
  <c r="AU60" i="4"/>
  <c r="E69" i="1"/>
  <c r="S69" i="1"/>
  <c r="V69" i="1"/>
  <c r="BR66" i="2"/>
  <c r="AW60" i="4"/>
  <c r="T66" i="2"/>
  <c r="U66" i="2"/>
  <c r="O66" i="2"/>
  <c r="P66" i="2"/>
  <c r="BQ67" i="2"/>
  <c r="AV61" i="4"/>
  <c r="BP67" i="2"/>
  <c r="AU61" i="4"/>
  <c r="E70" i="1"/>
  <c r="S70" i="1"/>
  <c r="V70" i="1"/>
  <c r="BR67" i="2"/>
  <c r="AW61" i="4"/>
  <c r="T67" i="2"/>
  <c r="U67" i="2"/>
  <c r="O67" i="2"/>
  <c r="P67" i="2"/>
  <c r="BQ68" i="2"/>
  <c r="AV62" i="4"/>
  <c r="BP68" i="2"/>
  <c r="AU62" i="4"/>
  <c r="E71" i="1"/>
  <c r="S71" i="1"/>
  <c r="V71" i="1"/>
  <c r="BR68" i="2"/>
  <c r="AW62" i="4"/>
  <c r="T68" i="2"/>
  <c r="U68" i="2"/>
  <c r="O68" i="2"/>
  <c r="P68" i="2"/>
  <c r="BQ69" i="2"/>
  <c r="AV63" i="4"/>
  <c r="BP69" i="2"/>
  <c r="AU63" i="4"/>
  <c r="E72" i="1"/>
  <c r="S72" i="1"/>
  <c r="V72" i="1"/>
  <c r="BR69" i="2"/>
  <c r="AW63" i="4"/>
  <c r="T69" i="2"/>
  <c r="U69" i="2"/>
  <c r="O69" i="2"/>
  <c r="P69" i="2"/>
  <c r="S70" i="2"/>
  <c r="BQ70" i="2"/>
  <c r="AV64" i="4"/>
  <c r="BP70" i="2"/>
  <c r="AU64" i="4"/>
  <c r="C64" i="4" s="1"/>
  <c r="E73" i="1"/>
  <c r="S73" i="1"/>
  <c r="V73" i="1"/>
  <c r="BR70" i="2"/>
  <c r="AW64" i="4"/>
  <c r="T70" i="2"/>
  <c r="U70" i="2"/>
  <c r="O70" i="2"/>
  <c r="P70" i="2"/>
  <c r="B106" i="2"/>
  <c r="B64" i="4"/>
  <c r="B141" i="2"/>
  <c r="S71" i="2"/>
  <c r="B72" i="2"/>
  <c r="T75" i="1"/>
  <c r="O75" i="1"/>
  <c r="P75" i="1"/>
  <c r="Q75" i="1"/>
  <c r="R75" i="1"/>
  <c r="U75" i="1"/>
  <c r="BH75" i="1"/>
  <c r="BI75" i="1"/>
  <c r="BJ75" i="1"/>
  <c r="B76" i="2"/>
  <c r="T79" i="1"/>
  <c r="O79" i="1"/>
  <c r="P79" i="1"/>
  <c r="Q79" i="1"/>
  <c r="R79" i="1"/>
  <c r="U79" i="1"/>
  <c r="BH79" i="1"/>
  <c r="BI79" i="1"/>
  <c r="BJ79" i="1"/>
  <c r="B75" i="2"/>
  <c r="T78" i="1"/>
  <c r="O78" i="1"/>
  <c r="P78" i="1"/>
  <c r="Q78" i="1"/>
  <c r="R78" i="1"/>
  <c r="U78" i="1"/>
  <c r="BH78" i="1"/>
  <c r="BI78" i="1"/>
  <c r="BJ78" i="1"/>
  <c r="B74" i="2"/>
  <c r="T77" i="1"/>
  <c r="O77" i="1"/>
  <c r="P77" i="1"/>
  <c r="Q77" i="1"/>
  <c r="R77" i="1"/>
  <c r="U77" i="1"/>
  <c r="BH77" i="1"/>
  <c r="BI77" i="1"/>
  <c r="BJ77" i="1"/>
  <c r="B73" i="2"/>
  <c r="T76" i="1"/>
  <c r="O76" i="1"/>
  <c r="P76" i="1"/>
  <c r="Q76" i="1"/>
  <c r="R76" i="1"/>
  <c r="U76" i="1"/>
  <c r="BH76" i="1"/>
  <c r="BI76" i="1"/>
  <c r="BJ76" i="1"/>
  <c r="BQ71" i="2"/>
  <c r="AV65" i="4"/>
  <c r="BP71" i="2"/>
  <c r="AU65" i="4"/>
  <c r="C65" i="4" s="1"/>
  <c r="E74" i="1"/>
  <c r="S74" i="1"/>
  <c r="V74" i="1"/>
  <c r="BR71" i="2"/>
  <c r="AW65" i="4"/>
  <c r="T71" i="2"/>
  <c r="U71" i="2"/>
  <c r="O71" i="2"/>
  <c r="P71" i="2"/>
  <c r="B107" i="2"/>
  <c r="B65" i="4"/>
  <c r="B142" i="2"/>
  <c r="G47" i="2"/>
  <c r="L50" i="1"/>
  <c r="BK50" i="1"/>
  <c r="AP50" i="1"/>
  <c r="AQ50" i="1"/>
  <c r="AK51" i="2"/>
  <c r="Z51" i="2"/>
  <c r="AA51" i="2"/>
  <c r="AU51" i="2"/>
  <c r="AV51" i="2"/>
  <c r="AE87" i="2" s="1"/>
  <c r="AL51" i="2"/>
  <c r="AM51" i="2"/>
  <c r="AK50" i="2"/>
  <c r="Z50" i="2"/>
  <c r="AA50" i="2"/>
  <c r="AU50" i="2"/>
  <c r="AV50" i="2"/>
  <c r="AE86" i="2" s="1"/>
  <c r="AL50" i="2"/>
  <c r="AM50" i="2"/>
  <c r="AK49" i="2"/>
  <c r="Z49" i="2"/>
  <c r="AA49" i="2"/>
  <c r="AU49" i="2"/>
  <c r="AV49" i="2"/>
  <c r="AL49" i="2"/>
  <c r="AM49" i="2"/>
  <c r="AK48" i="2"/>
  <c r="Z48" i="2"/>
  <c r="AA48" i="2"/>
  <c r="AU48" i="2"/>
  <c r="AV48" i="2"/>
  <c r="AE84" i="2" s="1"/>
  <c r="AL48" i="2"/>
  <c r="AM48" i="2"/>
  <c r="BQ65" i="2"/>
  <c r="AV59" i="4"/>
  <c r="BP65" i="2"/>
  <c r="AU59" i="4"/>
  <c r="BQ64" i="2"/>
  <c r="AV58" i="4"/>
  <c r="BP64" i="2"/>
  <c r="AU58" i="4"/>
  <c r="BQ63" i="2"/>
  <c r="AV57" i="4"/>
  <c r="BP63" i="2"/>
  <c r="AU57" i="4"/>
  <c r="K45" i="4"/>
  <c r="H45" i="4"/>
  <c r="AJ54" i="1"/>
  <c r="BJ51" i="2" s="1"/>
  <c r="AI54" i="1"/>
  <c r="K44" i="4"/>
  <c r="H44" i="4"/>
  <c r="AJ53" i="1"/>
  <c r="BJ50" i="2" s="1"/>
  <c r="AI53" i="1"/>
  <c r="K43" i="4"/>
  <c r="H43" i="4"/>
  <c r="AJ52" i="1"/>
  <c r="BJ49" i="2" s="1"/>
  <c r="AI52" i="1"/>
  <c r="K42" i="4"/>
  <c r="H42" i="4"/>
  <c r="AI51" i="1"/>
  <c r="BI48" i="2" s="1"/>
  <c r="AJ51" i="1"/>
  <c r="BJ48" i="2" s="1"/>
  <c r="AY50" i="1"/>
  <c r="C223" i="5"/>
  <c r="G223" i="5"/>
  <c r="AN51" i="1"/>
  <c r="F112" i="5"/>
  <c r="J113" i="5"/>
  <c r="J114" i="5"/>
  <c r="F114" i="5"/>
  <c r="B92" i="5" s="1"/>
  <c r="F92" i="5" s="1"/>
  <c r="F113" i="5"/>
  <c r="D92" i="5" s="1"/>
  <c r="H92" i="5" s="1"/>
  <c r="J160" i="5"/>
  <c r="N160" i="5"/>
  <c r="F160" i="5"/>
  <c r="BN50" i="2"/>
  <c r="BN51" i="2"/>
  <c r="BN49" i="2"/>
  <c r="C214" i="5"/>
  <c r="C211" i="5" s="1"/>
  <c r="L77" i="4"/>
  <c r="M77" i="4"/>
  <c r="E118" i="4"/>
  <c r="C118" i="4"/>
  <c r="E116" i="4"/>
  <c r="C116" i="4"/>
  <c r="E115" i="4"/>
  <c r="C115" i="4"/>
  <c r="E117" i="4"/>
  <c r="C117" i="4"/>
  <c r="P45" i="4"/>
  <c r="P43" i="4"/>
  <c r="P42" i="4"/>
  <c r="P44" i="4"/>
  <c r="E66" i="1"/>
  <c r="S66" i="1"/>
  <c r="V66" i="1"/>
  <c r="E68" i="1"/>
  <c r="S68" i="1"/>
  <c r="V68" i="1"/>
  <c r="E67" i="1"/>
  <c r="S67" i="1"/>
  <c r="V67" i="1"/>
  <c r="AP41" i="4"/>
  <c r="AG41" i="4"/>
  <c r="AN51" i="2"/>
  <c r="AW51" i="2"/>
  <c r="AN49" i="2"/>
  <c r="AW49" i="2"/>
  <c r="AN48" i="2"/>
  <c r="AW48" i="2"/>
  <c r="AE51" i="2"/>
  <c r="AE49" i="2"/>
  <c r="AE48" i="2"/>
  <c r="AN50" i="2"/>
  <c r="AW50" i="2"/>
  <c r="AE50" i="2"/>
  <c r="AW54" i="1"/>
  <c r="AE54" i="1"/>
  <c r="AW53" i="1"/>
  <c r="AE53" i="1"/>
  <c r="AW52" i="1"/>
  <c r="AE52" i="1"/>
  <c r="AW51" i="1"/>
  <c r="AE51" i="1"/>
  <c r="AM85" i="2" l="1"/>
  <c r="AE85" i="2"/>
  <c r="B101" i="4"/>
  <c r="B100" i="4"/>
  <c r="B92" i="4"/>
  <c r="B91" i="4"/>
  <c r="B90" i="4"/>
  <c r="B89" i="4"/>
  <c r="B88" i="4"/>
  <c r="B87" i="4"/>
  <c r="B86" i="4"/>
  <c r="B85" i="4"/>
  <c r="B84" i="4"/>
  <c r="B83" i="4"/>
  <c r="B82" i="4"/>
  <c r="G67" i="1"/>
  <c r="G64" i="2" s="1"/>
  <c r="E64" i="2"/>
  <c r="G68" i="1"/>
  <c r="G65" i="2" s="1"/>
  <c r="E65" i="2"/>
  <c r="G66" i="1"/>
  <c r="G63" i="2" s="1"/>
  <c r="E63" i="2"/>
  <c r="BK48" i="2"/>
  <c r="AK52" i="1"/>
  <c r="BI49" i="2"/>
  <c r="BK49" i="2" s="1"/>
  <c r="AK53" i="1"/>
  <c r="BI50" i="2"/>
  <c r="BK50" i="2" s="1"/>
  <c r="AK54" i="1"/>
  <c r="BI51" i="2"/>
  <c r="BK51" i="2" s="1"/>
  <c r="AI84" i="2"/>
  <c r="AM84" i="2"/>
  <c r="AH84" i="2"/>
  <c r="AB48" i="2"/>
  <c r="AI85" i="2"/>
  <c r="AH85" i="2"/>
  <c r="AB49" i="2"/>
  <c r="AI86" i="2"/>
  <c r="AM86" i="2"/>
  <c r="AH86" i="2"/>
  <c r="AB50" i="2"/>
  <c r="AI87" i="2"/>
  <c r="AM87" i="2"/>
  <c r="AH87" i="2"/>
  <c r="AB51" i="2"/>
  <c r="BS47" i="2"/>
  <c r="AX41" i="4"/>
  <c r="F50" i="1"/>
  <c r="L47" i="2"/>
  <c r="AG50" i="1"/>
  <c r="BG47" i="2" s="1"/>
  <c r="AH50" i="1"/>
  <c r="BH47" i="2" s="1"/>
  <c r="AZ50" i="1"/>
  <c r="AQ47" i="2"/>
  <c r="AH47" i="2"/>
  <c r="AP47" i="2"/>
  <c r="AG47" i="2"/>
  <c r="V71" i="2"/>
  <c r="G74" i="1"/>
  <c r="E71" i="2"/>
  <c r="E65" i="4"/>
  <c r="BR73" i="2"/>
  <c r="AW67" i="4"/>
  <c r="BQ73" i="2"/>
  <c r="AV67" i="4"/>
  <c r="BP73" i="2"/>
  <c r="AU67" i="4"/>
  <c r="C67" i="4" s="1"/>
  <c r="E67" i="4" s="1"/>
  <c r="J67" i="4" s="1"/>
  <c r="E76" i="1"/>
  <c r="S76" i="1"/>
  <c r="V76" i="1"/>
  <c r="T73" i="2"/>
  <c r="U73" i="2"/>
  <c r="O73" i="2"/>
  <c r="P73" i="2"/>
  <c r="B144" i="2"/>
  <c r="B109" i="2"/>
  <c r="B67" i="4"/>
  <c r="Q73" i="2"/>
  <c r="R73" i="2"/>
  <c r="BR74" i="2"/>
  <c r="AW68" i="4"/>
  <c r="BQ74" i="2"/>
  <c r="AV68" i="4"/>
  <c r="BP74" i="2"/>
  <c r="AU68" i="4"/>
  <c r="C68" i="4" s="1"/>
  <c r="E68" i="4" s="1"/>
  <c r="J68" i="4" s="1"/>
  <c r="E77" i="1"/>
  <c r="S77" i="1"/>
  <c r="V77" i="1"/>
  <c r="T74" i="2"/>
  <c r="U74" i="2"/>
  <c r="O74" i="2"/>
  <c r="P74" i="2"/>
  <c r="B145" i="2"/>
  <c r="B110" i="2"/>
  <c r="B68" i="4"/>
  <c r="Q74" i="2"/>
  <c r="R74" i="2"/>
  <c r="BR75" i="2"/>
  <c r="AW69" i="4"/>
  <c r="BQ75" i="2"/>
  <c r="AV69" i="4"/>
  <c r="BP75" i="2"/>
  <c r="AU69" i="4"/>
  <c r="C69" i="4" s="1"/>
  <c r="E69" i="4" s="1"/>
  <c r="J69" i="4" s="1"/>
  <c r="E78" i="1"/>
  <c r="S78" i="1"/>
  <c r="V78" i="1"/>
  <c r="T75" i="2"/>
  <c r="U75" i="2"/>
  <c r="O75" i="2"/>
  <c r="P75" i="2"/>
  <c r="B146" i="2"/>
  <c r="B111" i="2"/>
  <c r="B69" i="4"/>
  <c r="Q75" i="2"/>
  <c r="R75" i="2"/>
  <c r="BR76" i="2"/>
  <c r="AW70" i="4"/>
  <c r="BQ76" i="2"/>
  <c r="AV70" i="4"/>
  <c r="BP76" i="2"/>
  <c r="AU70" i="4"/>
  <c r="C70" i="4" s="1"/>
  <c r="E70" i="4" s="1"/>
  <c r="J70" i="4" s="1"/>
  <c r="E79" i="1"/>
  <c r="S79" i="1"/>
  <c r="V79" i="1"/>
  <c r="T76" i="2"/>
  <c r="U76" i="2"/>
  <c r="O76" i="2"/>
  <c r="P76" i="2"/>
  <c r="B147" i="2"/>
  <c r="B112" i="2"/>
  <c r="B70" i="4"/>
  <c r="Q76" i="2"/>
  <c r="R76" i="2"/>
  <c r="BR72" i="2"/>
  <c r="AW66" i="4"/>
  <c r="BQ72" i="2"/>
  <c r="AV66" i="4"/>
  <c r="BP72" i="2"/>
  <c r="AU66" i="4"/>
  <c r="C66" i="4" s="1"/>
  <c r="E66" i="4" s="1"/>
  <c r="J66" i="4" s="1"/>
  <c r="E75" i="1"/>
  <c r="S75" i="1"/>
  <c r="V75" i="1"/>
  <c r="T72" i="2"/>
  <c r="U72" i="2"/>
  <c r="O72" i="2"/>
  <c r="P72" i="2"/>
  <c r="B143" i="2"/>
  <c r="B108" i="2"/>
  <c r="B66" i="4"/>
  <c r="Q72" i="2"/>
  <c r="R72" i="2"/>
  <c r="V70" i="2"/>
  <c r="G73" i="1"/>
  <c r="E70" i="2"/>
  <c r="E64" i="4"/>
  <c r="G72" i="1"/>
  <c r="E69" i="2"/>
  <c r="G71" i="1"/>
  <c r="E68" i="2"/>
  <c r="G70" i="1"/>
  <c r="E67" i="2"/>
  <c r="G69" i="1"/>
  <c r="E66" i="2"/>
  <c r="V62" i="2"/>
  <c r="G65" i="1"/>
  <c r="E62" i="2"/>
  <c r="E56" i="4"/>
  <c r="V61" i="2"/>
  <c r="G64" i="1"/>
  <c r="E61" i="2"/>
  <c r="E55" i="4"/>
  <c r="V60" i="2"/>
  <c r="G63" i="1"/>
  <c r="E60" i="2"/>
  <c r="E54" i="4"/>
  <c r="V59" i="2"/>
  <c r="G62" i="1"/>
  <c r="E59" i="2"/>
  <c r="E53" i="4"/>
  <c r="V58" i="2"/>
  <c r="G61" i="1"/>
  <c r="E58" i="2"/>
  <c r="E52" i="4"/>
  <c r="V57" i="2"/>
  <c r="G60" i="1"/>
  <c r="E57" i="2"/>
  <c r="E51" i="4"/>
  <c r="V56" i="2"/>
  <c r="G59" i="1"/>
  <c r="E56" i="2"/>
  <c r="E50" i="4"/>
  <c r="V55" i="2"/>
  <c r="G58" i="1"/>
  <c r="E55" i="2"/>
  <c r="E49" i="4"/>
  <c r="V54" i="2"/>
  <c r="G57" i="1"/>
  <c r="E54" i="2"/>
  <c r="E48" i="4"/>
  <c r="V53" i="2"/>
  <c r="G56" i="1"/>
  <c r="E53" i="2"/>
  <c r="E47" i="4"/>
  <c r="V52" i="2"/>
  <c r="G55" i="1"/>
  <c r="E52" i="2"/>
  <c r="E46" i="4"/>
  <c r="E84" i="2"/>
  <c r="V84" i="2" s="1"/>
  <c r="BC48" i="2"/>
  <c r="E85" i="2"/>
  <c r="V85" i="2" s="1"/>
  <c r="BC49" i="2"/>
  <c r="E86" i="2"/>
  <c r="V86" i="2" s="1"/>
  <c r="BC50" i="2"/>
  <c r="E87" i="2"/>
  <c r="V87" i="2" s="1"/>
  <c r="BC51" i="2"/>
  <c r="AK51" i="1"/>
  <c r="AJ67" i="4"/>
  <c r="AJ68" i="4"/>
  <c r="AJ69" i="4"/>
  <c r="AJ70" i="4"/>
  <c r="AJ66" i="4"/>
  <c r="J192" i="5"/>
  <c r="BN48" i="2"/>
  <c r="J112" i="5"/>
  <c r="C222" i="5"/>
  <c r="G222" i="5"/>
  <c r="J92" i="5"/>
  <c r="O92" i="5" s="1"/>
  <c r="AB86" i="2"/>
  <c r="AB84" i="2"/>
  <c r="AB85" i="2"/>
  <c r="AB87" i="2"/>
  <c r="J103" i="4"/>
  <c r="K103" i="4"/>
  <c r="J104" i="4"/>
  <c r="K104" i="4"/>
  <c r="J105" i="4"/>
  <c r="K105" i="4"/>
  <c r="J106" i="4"/>
  <c r="K106" i="4"/>
  <c r="J102" i="4"/>
  <c r="K102" i="4"/>
  <c r="K121" i="2"/>
  <c r="J121" i="2"/>
  <c r="K119" i="2"/>
  <c r="J119" i="2"/>
  <c r="K120" i="2"/>
  <c r="J120" i="2"/>
  <c r="K122" i="2"/>
  <c r="J122" i="2"/>
  <c r="AJ86" i="2"/>
  <c r="AJ84" i="2"/>
  <c r="AJ85" i="2"/>
  <c r="AJ87" i="2"/>
  <c r="L66" i="1"/>
  <c r="L63" i="2" s="1"/>
  <c r="AP66" i="1"/>
  <c r="AQ66" i="1"/>
  <c r="BK66" i="1"/>
  <c r="AX57" i="4" s="1"/>
  <c r="L67" i="1"/>
  <c r="L64" i="2" s="1"/>
  <c r="AP67" i="1"/>
  <c r="AQ67" i="1"/>
  <c r="BK67" i="1"/>
  <c r="AX58" i="4" s="1"/>
  <c r="L68" i="1"/>
  <c r="L65" i="2" s="1"/>
  <c r="AP68" i="1"/>
  <c r="AQ68" i="1"/>
  <c r="BK68" i="1"/>
  <c r="AX59" i="4" s="1"/>
  <c r="BF48" i="2"/>
  <c r="BF49" i="2"/>
  <c r="BF51" i="2"/>
  <c r="AL67" i="4"/>
  <c r="AN67" i="4"/>
  <c r="AE67" i="4"/>
  <c r="AL68" i="4"/>
  <c r="AN68" i="4"/>
  <c r="AE68" i="4"/>
  <c r="AL69" i="4"/>
  <c r="AN69" i="4"/>
  <c r="AE69" i="4"/>
  <c r="AL70" i="4"/>
  <c r="AN70" i="4"/>
  <c r="AE70" i="4"/>
  <c r="AL66" i="4"/>
  <c r="AN66" i="4"/>
  <c r="AE66" i="4"/>
  <c r="BF50" i="2"/>
  <c r="V76" i="2"/>
  <c r="BF51" i="1"/>
  <c r="BF52" i="1"/>
  <c r="BF53" i="1"/>
  <c r="BF54" i="1"/>
  <c r="AB45" i="4"/>
  <c r="AR45" i="4"/>
  <c r="AS45" i="4" s="1"/>
  <c r="AB44" i="4"/>
  <c r="AR44" i="4"/>
  <c r="AS44" i="4" s="1"/>
  <c r="AB43" i="4"/>
  <c r="AR43" i="4"/>
  <c r="AS43" i="4" s="1"/>
  <c r="AB42" i="4"/>
  <c r="AR42" i="4"/>
  <c r="AS42" i="4" s="1"/>
  <c r="AL87" i="2" l="1"/>
  <c r="AD87" i="2"/>
  <c r="AL86" i="2"/>
  <c r="AD86" i="2"/>
  <c r="AF86" i="2" s="1"/>
  <c r="AL85" i="2"/>
  <c r="AD85" i="2"/>
  <c r="AL84" i="2"/>
  <c r="AD84" i="2"/>
  <c r="B102" i="4"/>
  <c r="B106" i="4"/>
  <c r="B105" i="4"/>
  <c r="B104" i="4"/>
  <c r="B103" i="4"/>
  <c r="AZ65" i="2"/>
  <c r="AY65" i="2"/>
  <c r="AZ64" i="2"/>
  <c r="AY64" i="2"/>
  <c r="AZ63" i="2"/>
  <c r="AY63" i="2"/>
  <c r="D87" i="2"/>
  <c r="R87" i="2"/>
  <c r="N87" i="2"/>
  <c r="C87" i="2"/>
  <c r="J160" i="2" s="1"/>
  <c r="I87" i="2"/>
  <c r="D86" i="2"/>
  <c r="R86" i="2"/>
  <c r="N86" i="2"/>
  <c r="C86" i="2"/>
  <c r="J159" i="2" s="1"/>
  <c r="I86" i="2"/>
  <c r="D85" i="2"/>
  <c r="R85" i="2"/>
  <c r="N85" i="2"/>
  <c r="C85" i="2"/>
  <c r="J158" i="2" s="1"/>
  <c r="I85" i="2"/>
  <c r="D84" i="2"/>
  <c r="R84" i="2"/>
  <c r="N84" i="2"/>
  <c r="C84" i="2"/>
  <c r="J157" i="2" s="1"/>
  <c r="I84" i="2"/>
  <c r="J46" i="4"/>
  <c r="AJ46" i="4"/>
  <c r="G52" i="2"/>
  <c r="L55" i="1"/>
  <c r="AP55" i="1"/>
  <c r="AQ55" i="1"/>
  <c r="BK55" i="1"/>
  <c r="J47" i="4"/>
  <c r="AJ47" i="4"/>
  <c r="G53" i="2"/>
  <c r="L56" i="1"/>
  <c r="AP56" i="1"/>
  <c r="AQ56" i="1"/>
  <c r="BK56" i="1"/>
  <c r="J48" i="4"/>
  <c r="AJ48" i="4"/>
  <c r="G54" i="2"/>
  <c r="L57" i="1"/>
  <c r="AP57" i="1"/>
  <c r="AQ57" i="1"/>
  <c r="BK57" i="1"/>
  <c r="J49" i="4"/>
  <c r="AJ49" i="4"/>
  <c r="G55" i="2"/>
  <c r="L58" i="1"/>
  <c r="AP58" i="1"/>
  <c r="AQ58" i="1"/>
  <c r="BK58" i="1"/>
  <c r="J50" i="4"/>
  <c r="AJ50" i="4"/>
  <c r="G56" i="2"/>
  <c r="L59" i="1"/>
  <c r="AP59" i="1"/>
  <c r="AQ59" i="1"/>
  <c r="BK59" i="1"/>
  <c r="J51" i="4"/>
  <c r="AJ51" i="4"/>
  <c r="G57" i="2"/>
  <c r="L60" i="1"/>
  <c r="AP60" i="1"/>
  <c r="AQ60" i="1"/>
  <c r="BK60" i="1"/>
  <c r="J52" i="4"/>
  <c r="AJ52" i="4"/>
  <c r="G58" i="2"/>
  <c r="L61" i="1"/>
  <c r="AP61" i="1"/>
  <c r="AQ61" i="1"/>
  <c r="BK61" i="1"/>
  <c r="J53" i="4"/>
  <c r="AJ53" i="4"/>
  <c r="G59" i="2"/>
  <c r="L62" i="1"/>
  <c r="AP62" i="1"/>
  <c r="AQ62" i="1"/>
  <c r="BK62" i="1"/>
  <c r="J54" i="4"/>
  <c r="AJ54" i="4"/>
  <c r="G60" i="2"/>
  <c r="L63" i="1"/>
  <c r="AP63" i="1"/>
  <c r="AQ63" i="1"/>
  <c r="BK63" i="1"/>
  <c r="J55" i="4"/>
  <c r="AJ55" i="4"/>
  <c r="G61" i="2"/>
  <c r="L64" i="1"/>
  <c r="AP64" i="1"/>
  <c r="AQ64" i="1"/>
  <c r="BK64" i="1"/>
  <c r="J56" i="4"/>
  <c r="AJ56" i="4"/>
  <c r="G62" i="2"/>
  <c r="L65" i="1"/>
  <c r="AP65" i="1"/>
  <c r="AQ65" i="1"/>
  <c r="BK65" i="1"/>
  <c r="G66" i="2"/>
  <c r="L69" i="1"/>
  <c r="AP69" i="1"/>
  <c r="AQ69" i="1"/>
  <c r="BK69" i="1"/>
  <c r="G67" i="2"/>
  <c r="L70" i="1"/>
  <c r="AP70" i="1"/>
  <c r="AQ70" i="1"/>
  <c r="BK70" i="1"/>
  <c r="G68" i="2"/>
  <c r="L71" i="1"/>
  <c r="AP71" i="1"/>
  <c r="AQ71" i="1"/>
  <c r="BK71" i="1"/>
  <c r="G69" i="2"/>
  <c r="L72" i="1"/>
  <c r="AP72" i="1"/>
  <c r="AQ72" i="1"/>
  <c r="BK72" i="1"/>
  <c r="J64" i="4"/>
  <c r="AJ64" i="4"/>
  <c r="G70" i="2"/>
  <c r="L73" i="1"/>
  <c r="AP73" i="1"/>
  <c r="AQ73" i="1"/>
  <c r="BK73" i="1"/>
  <c r="S72" i="2"/>
  <c r="V72" i="2"/>
  <c r="G75" i="1"/>
  <c r="E72" i="2"/>
  <c r="S76" i="2"/>
  <c r="G79" i="1"/>
  <c r="E76" i="2"/>
  <c r="S75" i="2"/>
  <c r="V75" i="2"/>
  <c r="G78" i="1"/>
  <c r="E75" i="2"/>
  <c r="S74" i="2"/>
  <c r="V74" i="2"/>
  <c r="G77" i="1"/>
  <c r="E74" i="2"/>
  <c r="S73" i="2"/>
  <c r="V73" i="2"/>
  <c r="G76" i="1"/>
  <c r="E73" i="2"/>
  <c r="J65" i="4"/>
  <c r="AJ65" i="4"/>
  <c r="G71" i="2"/>
  <c r="L74" i="1"/>
  <c r="AP74" i="1"/>
  <c r="AQ74" i="1"/>
  <c r="BK74" i="1"/>
  <c r="AZ47" i="2"/>
  <c r="AY47" i="2"/>
  <c r="F47" i="2"/>
  <c r="D41" i="4"/>
  <c r="F41" i="4" s="1"/>
  <c r="I50" i="1"/>
  <c r="Y50" i="1"/>
  <c r="X50" i="1"/>
  <c r="H50" i="1"/>
  <c r="AQ63" i="2"/>
  <c r="AH63" i="2"/>
  <c r="AP63" i="2"/>
  <c r="AG63" i="2"/>
  <c r="AQ65" i="2"/>
  <c r="AH65" i="2"/>
  <c r="AP65" i="2"/>
  <c r="AG65" i="2"/>
  <c r="AQ64" i="2"/>
  <c r="AH64" i="2"/>
  <c r="AP64" i="2"/>
  <c r="AG64" i="2"/>
  <c r="F68" i="1"/>
  <c r="F65" i="2" s="1"/>
  <c r="BS65" i="2"/>
  <c r="F67" i="1"/>
  <c r="F64" i="2" s="1"/>
  <c r="BS64" i="2"/>
  <c r="F66" i="1"/>
  <c r="F63" i="2" s="1"/>
  <c r="BS63" i="2"/>
  <c r="L102" i="4"/>
  <c r="M102" i="4"/>
  <c r="L106" i="4"/>
  <c r="M106" i="4"/>
  <c r="L105" i="4"/>
  <c r="M105" i="4"/>
  <c r="L104" i="4"/>
  <c r="M104" i="4"/>
  <c r="L103" i="4"/>
  <c r="M103" i="4"/>
  <c r="AN87" i="2"/>
  <c r="M122" i="2"/>
  <c r="L122" i="2"/>
  <c r="AN85" i="2"/>
  <c r="M120" i="2"/>
  <c r="L120" i="2"/>
  <c r="AN84" i="2"/>
  <c r="M119" i="2"/>
  <c r="L119" i="2"/>
  <c r="I78" i="4"/>
  <c r="H78" i="4"/>
  <c r="T42" i="4"/>
  <c r="C53" i="5" s="1"/>
  <c r="G78" i="4"/>
  <c r="F78" i="4"/>
  <c r="I79" i="4"/>
  <c r="H79" i="4"/>
  <c r="T43" i="4"/>
  <c r="G79" i="4"/>
  <c r="F79" i="4"/>
  <c r="I80" i="4"/>
  <c r="H80" i="4"/>
  <c r="T44" i="4"/>
  <c r="G80" i="4"/>
  <c r="F80" i="4"/>
  <c r="I81" i="4"/>
  <c r="H81" i="4"/>
  <c r="T45" i="4"/>
  <c r="G81" i="4"/>
  <c r="F81" i="4"/>
  <c r="AG66" i="4"/>
  <c r="AP66" i="4"/>
  <c r="AG70" i="4"/>
  <c r="AP70" i="4"/>
  <c r="AG69" i="4"/>
  <c r="AP69" i="4"/>
  <c r="AG68" i="4"/>
  <c r="AP68" i="4"/>
  <c r="AG67" i="4"/>
  <c r="AP67" i="4"/>
  <c r="Y66" i="1"/>
  <c r="X66" i="1"/>
  <c r="AH66" i="1"/>
  <c r="BH63" i="2" s="1"/>
  <c r="AZ66" i="1"/>
  <c r="AY66" i="1"/>
  <c r="AG66" i="1"/>
  <c r="BG63" i="2" s="1"/>
  <c r="Y68" i="1"/>
  <c r="X68" i="1"/>
  <c r="AH68" i="1"/>
  <c r="BH65" i="2" s="1"/>
  <c r="AZ68" i="1"/>
  <c r="AY68" i="1"/>
  <c r="AG68" i="1"/>
  <c r="BG65" i="2" s="1"/>
  <c r="Y67" i="1"/>
  <c r="X67" i="1"/>
  <c r="AH67" i="1"/>
  <c r="BH64" i="2" s="1"/>
  <c r="AZ67" i="1"/>
  <c r="AY67" i="1"/>
  <c r="AG67" i="1"/>
  <c r="BG64" i="2" s="1"/>
  <c r="AF87" i="2"/>
  <c r="AF85" i="2"/>
  <c r="AF84" i="2"/>
  <c r="AQ87" i="2"/>
  <c r="AQ85" i="2"/>
  <c r="AQ84" i="2"/>
  <c r="X63" i="2" l="1"/>
  <c r="Y63" i="2"/>
  <c r="X64" i="2"/>
  <c r="Y64" i="2"/>
  <c r="X65" i="2"/>
  <c r="Y65" i="2"/>
  <c r="H47" i="2"/>
  <c r="I47" i="2"/>
  <c r="M50" i="1"/>
  <c r="AA50" i="1"/>
  <c r="AS50" i="1"/>
  <c r="Z50" i="1"/>
  <c r="AB50" i="1" s="1"/>
  <c r="AR50" i="1"/>
  <c r="AT50" i="1" s="1"/>
  <c r="G41" i="4"/>
  <c r="I41" i="4" s="1"/>
  <c r="L41" i="4"/>
  <c r="N41" i="4"/>
  <c r="X47" i="2"/>
  <c r="Y47" i="2"/>
  <c r="AX65" i="4"/>
  <c r="F74" i="1"/>
  <c r="BS71" i="2"/>
  <c r="AH74" i="1"/>
  <c r="BH71" i="2" s="1"/>
  <c r="L71" i="2"/>
  <c r="AZ74" i="1"/>
  <c r="AY74" i="1"/>
  <c r="AG74" i="1"/>
  <c r="BG71" i="2" s="1"/>
  <c r="AQ71" i="2"/>
  <c r="AH71" i="2"/>
  <c r="AP71" i="2"/>
  <c r="AG71" i="2"/>
  <c r="J101" i="4"/>
  <c r="K101" i="4"/>
  <c r="AL65" i="4"/>
  <c r="AN65" i="4"/>
  <c r="AE65" i="4"/>
  <c r="AG65" i="4" s="1"/>
  <c r="G73" i="2"/>
  <c r="L76" i="1"/>
  <c r="AP76" i="1"/>
  <c r="AQ76" i="1"/>
  <c r="BK76" i="1"/>
  <c r="G74" i="2"/>
  <c r="L77" i="1"/>
  <c r="AP77" i="1"/>
  <c r="AQ77" i="1"/>
  <c r="BK77" i="1"/>
  <c r="G75" i="2"/>
  <c r="L78" i="1"/>
  <c r="AP78" i="1"/>
  <c r="AQ78" i="1"/>
  <c r="BK78" i="1"/>
  <c r="G76" i="2"/>
  <c r="L79" i="1"/>
  <c r="AP79" i="1"/>
  <c r="AQ79" i="1"/>
  <c r="BK79" i="1"/>
  <c r="G72" i="2"/>
  <c r="L75" i="1"/>
  <c r="AP75" i="1"/>
  <c r="AQ75" i="1"/>
  <c r="BK75" i="1"/>
  <c r="AX64" i="4"/>
  <c r="F73" i="1"/>
  <c r="BS70" i="2"/>
  <c r="AH73" i="1"/>
  <c r="BH70" i="2" s="1"/>
  <c r="L70" i="2"/>
  <c r="AZ73" i="1"/>
  <c r="AY73" i="1"/>
  <c r="AG73" i="1"/>
  <c r="BG70" i="2" s="1"/>
  <c r="AQ70" i="2"/>
  <c r="AH70" i="2"/>
  <c r="AP70" i="2"/>
  <c r="AG70" i="2"/>
  <c r="J100" i="4"/>
  <c r="K100" i="4"/>
  <c r="AL64" i="4"/>
  <c r="AN64" i="4"/>
  <c r="AE64" i="4"/>
  <c r="AG64" i="4" s="1"/>
  <c r="AX63" i="4"/>
  <c r="F72" i="1"/>
  <c r="BS69" i="2"/>
  <c r="AH72" i="1"/>
  <c r="BH69" i="2" s="1"/>
  <c r="L69" i="2"/>
  <c r="AZ72" i="1"/>
  <c r="AY72" i="1"/>
  <c r="AG72" i="1"/>
  <c r="BG69" i="2" s="1"/>
  <c r="AQ69" i="2"/>
  <c r="AH69" i="2"/>
  <c r="AP69" i="2"/>
  <c r="AG69" i="2"/>
  <c r="AX62" i="4"/>
  <c r="F71" i="1"/>
  <c r="BS68" i="2"/>
  <c r="AH71" i="1"/>
  <c r="BH68" i="2" s="1"/>
  <c r="L68" i="2"/>
  <c r="AZ71" i="1"/>
  <c r="AY71" i="1"/>
  <c r="AG71" i="1"/>
  <c r="BG68" i="2" s="1"/>
  <c r="AQ68" i="2"/>
  <c r="AH68" i="2"/>
  <c r="AP68" i="2"/>
  <c r="AG68" i="2"/>
  <c r="AX61" i="4"/>
  <c r="F70" i="1"/>
  <c r="BS67" i="2"/>
  <c r="AH70" i="1"/>
  <c r="BH67" i="2" s="1"/>
  <c r="L67" i="2"/>
  <c r="AZ70" i="1"/>
  <c r="AY70" i="1"/>
  <c r="AG70" i="1"/>
  <c r="BG67" i="2" s="1"/>
  <c r="AQ67" i="2"/>
  <c r="AH67" i="2"/>
  <c r="AP67" i="2"/>
  <c r="AG67" i="2"/>
  <c r="AX60" i="4"/>
  <c r="F69" i="1"/>
  <c r="BS66" i="2"/>
  <c r="AH69" i="1"/>
  <c r="BH66" i="2" s="1"/>
  <c r="L66" i="2"/>
  <c r="AZ69" i="1"/>
  <c r="AY69" i="1"/>
  <c r="AG69" i="1"/>
  <c r="BG66" i="2" s="1"/>
  <c r="AQ66" i="2"/>
  <c r="AH66" i="2"/>
  <c r="AP66" i="2"/>
  <c r="AG66" i="2"/>
  <c r="AX56" i="4"/>
  <c r="F65" i="1"/>
  <c r="BS62" i="2"/>
  <c r="AH65" i="1"/>
  <c r="BH62" i="2" s="1"/>
  <c r="L62" i="2"/>
  <c r="AZ65" i="1"/>
  <c r="AY65" i="1"/>
  <c r="AG65" i="1"/>
  <c r="BG62" i="2" s="1"/>
  <c r="AQ62" i="2"/>
  <c r="AH62" i="2"/>
  <c r="AP62" i="2"/>
  <c r="AG62" i="2"/>
  <c r="J92" i="4"/>
  <c r="K92" i="4"/>
  <c r="AL56" i="4"/>
  <c r="AN56" i="4"/>
  <c r="AE56" i="4"/>
  <c r="AG56" i="4" s="1"/>
  <c r="AX55" i="4"/>
  <c r="F64" i="1"/>
  <c r="BS61" i="2"/>
  <c r="AH64" i="1"/>
  <c r="BH61" i="2" s="1"/>
  <c r="L61" i="2"/>
  <c r="AZ64" i="1"/>
  <c r="AY64" i="1"/>
  <c r="AG64" i="1"/>
  <c r="BG61" i="2" s="1"/>
  <c r="AQ61" i="2"/>
  <c r="AH61" i="2"/>
  <c r="AP61" i="2"/>
  <c r="AG61" i="2"/>
  <c r="J91" i="4"/>
  <c r="K91" i="4"/>
  <c r="AL55" i="4"/>
  <c r="AN55" i="4"/>
  <c r="AE55" i="4"/>
  <c r="AG55" i="4" s="1"/>
  <c r="AX54" i="4"/>
  <c r="F63" i="1"/>
  <c r="BS60" i="2"/>
  <c r="AH63" i="1"/>
  <c r="BH60" i="2" s="1"/>
  <c r="L60" i="2"/>
  <c r="AZ63" i="1"/>
  <c r="AY63" i="1"/>
  <c r="AG63" i="1"/>
  <c r="BG60" i="2" s="1"/>
  <c r="AQ60" i="2"/>
  <c r="AH60" i="2"/>
  <c r="AP60" i="2"/>
  <c r="AG60" i="2"/>
  <c r="J90" i="4"/>
  <c r="K90" i="4"/>
  <c r="AL54" i="4"/>
  <c r="AN54" i="4"/>
  <c r="AE54" i="4"/>
  <c r="AG54" i="4" s="1"/>
  <c r="AX53" i="4"/>
  <c r="F62" i="1"/>
  <c r="BS59" i="2"/>
  <c r="AH62" i="1"/>
  <c r="BH59" i="2" s="1"/>
  <c r="L59" i="2"/>
  <c r="AZ62" i="1"/>
  <c r="AY62" i="1"/>
  <c r="AG62" i="1"/>
  <c r="BG59" i="2" s="1"/>
  <c r="AQ59" i="2"/>
  <c r="AH59" i="2"/>
  <c r="AP59" i="2"/>
  <c r="AG59" i="2"/>
  <c r="J89" i="4"/>
  <c r="K89" i="4"/>
  <c r="AL53" i="4"/>
  <c r="AN53" i="4"/>
  <c r="AE53" i="4"/>
  <c r="AG53" i="4" s="1"/>
  <c r="AX52" i="4"/>
  <c r="F61" i="1"/>
  <c r="BS58" i="2"/>
  <c r="AH61" i="1"/>
  <c r="BH58" i="2" s="1"/>
  <c r="L58" i="2"/>
  <c r="AZ61" i="1"/>
  <c r="AY61" i="1"/>
  <c r="AG61" i="1"/>
  <c r="BG58" i="2" s="1"/>
  <c r="AQ58" i="2"/>
  <c r="AH58" i="2"/>
  <c r="AP58" i="2"/>
  <c r="AG58" i="2"/>
  <c r="J88" i="4"/>
  <c r="K88" i="4"/>
  <c r="AL52" i="4"/>
  <c r="AN52" i="4"/>
  <c r="AE52" i="4"/>
  <c r="AG52" i="4" s="1"/>
  <c r="AX51" i="4"/>
  <c r="F60" i="1"/>
  <c r="BS57" i="2"/>
  <c r="AH60" i="1"/>
  <c r="BH57" i="2" s="1"/>
  <c r="L57" i="2"/>
  <c r="AZ60" i="1"/>
  <c r="AY60" i="1"/>
  <c r="AG60" i="1"/>
  <c r="BG57" i="2" s="1"/>
  <c r="AQ57" i="2"/>
  <c r="AH57" i="2"/>
  <c r="AP57" i="2"/>
  <c r="AG57" i="2"/>
  <c r="J87" i="4"/>
  <c r="K87" i="4"/>
  <c r="AL51" i="4"/>
  <c r="AN51" i="4"/>
  <c r="AE51" i="4"/>
  <c r="AG51" i="4" s="1"/>
  <c r="AX50" i="4"/>
  <c r="F59" i="1"/>
  <c r="BS56" i="2"/>
  <c r="AH59" i="1"/>
  <c r="BH56" i="2" s="1"/>
  <c r="L56" i="2"/>
  <c r="AZ59" i="1"/>
  <c r="AY59" i="1"/>
  <c r="AG59" i="1"/>
  <c r="BG56" i="2" s="1"/>
  <c r="AQ56" i="2"/>
  <c r="AH56" i="2"/>
  <c r="AP56" i="2"/>
  <c r="AG56" i="2"/>
  <c r="J86" i="4"/>
  <c r="K86" i="4"/>
  <c r="AL50" i="4"/>
  <c r="AN50" i="4"/>
  <c r="AE50" i="4"/>
  <c r="AG50" i="4" s="1"/>
  <c r="AX49" i="4"/>
  <c r="F58" i="1"/>
  <c r="BS55" i="2"/>
  <c r="AH58" i="1"/>
  <c r="BH55" i="2" s="1"/>
  <c r="L55" i="2"/>
  <c r="AZ58" i="1"/>
  <c r="AY58" i="1"/>
  <c r="AG58" i="1"/>
  <c r="BG55" i="2" s="1"/>
  <c r="AQ55" i="2"/>
  <c r="AH55" i="2"/>
  <c r="AP55" i="2"/>
  <c r="AG55" i="2"/>
  <c r="J85" i="4"/>
  <c r="K85" i="4"/>
  <c r="AL49" i="4"/>
  <c r="AN49" i="4"/>
  <c r="AE49" i="4"/>
  <c r="AG49" i="4" s="1"/>
  <c r="BS54" i="2"/>
  <c r="AX48" i="4"/>
  <c r="F57" i="1"/>
  <c r="AH57" i="1"/>
  <c r="BH54" i="2" s="1"/>
  <c r="L54" i="2"/>
  <c r="AZ57" i="1"/>
  <c r="AY57" i="1"/>
  <c r="AG57" i="1"/>
  <c r="BG54" i="2" s="1"/>
  <c r="AQ54" i="2"/>
  <c r="AH54" i="2"/>
  <c r="AP54" i="2"/>
  <c r="AG54" i="2"/>
  <c r="J84" i="4"/>
  <c r="K84" i="4"/>
  <c r="AL48" i="4"/>
  <c r="AN48" i="4"/>
  <c r="AE48" i="4"/>
  <c r="AG48" i="4" s="1"/>
  <c r="BS53" i="2"/>
  <c r="AX47" i="4"/>
  <c r="F56" i="1"/>
  <c r="AH56" i="1"/>
  <c r="BH53" i="2" s="1"/>
  <c r="L53" i="2"/>
  <c r="AZ56" i="1"/>
  <c r="AY56" i="1"/>
  <c r="AG56" i="1"/>
  <c r="BG53" i="2" s="1"/>
  <c r="AQ53" i="2"/>
  <c r="AH53" i="2"/>
  <c r="AP53" i="2"/>
  <c r="AG53" i="2"/>
  <c r="J83" i="4"/>
  <c r="K83" i="4"/>
  <c r="AL47" i="4"/>
  <c r="AN47" i="4"/>
  <c r="AE47" i="4"/>
  <c r="AG47" i="4" s="1"/>
  <c r="AX46" i="4"/>
  <c r="BS52" i="2"/>
  <c r="F55" i="1"/>
  <c r="AH55" i="1"/>
  <c r="BH52" i="2" s="1"/>
  <c r="L52" i="2"/>
  <c r="AZ55" i="1"/>
  <c r="AY55" i="1"/>
  <c r="AG55" i="1"/>
  <c r="BG52" i="2" s="1"/>
  <c r="AQ52" i="2"/>
  <c r="AH52" i="2"/>
  <c r="AP52" i="2"/>
  <c r="AG52" i="2"/>
  <c r="J82" i="4"/>
  <c r="K82" i="4"/>
  <c r="AL46" i="4"/>
  <c r="AN46" i="4"/>
  <c r="AE46" i="4"/>
  <c r="AG46" i="4" s="1"/>
  <c r="U84" i="2"/>
  <c r="Q84" i="2"/>
  <c r="M84" i="2"/>
  <c r="G119" i="2" s="1"/>
  <c r="H84" i="2"/>
  <c r="E157" i="2"/>
  <c r="U85" i="2"/>
  <c r="Q85" i="2"/>
  <c r="M85" i="2"/>
  <c r="G120" i="2" s="1"/>
  <c r="H85" i="2"/>
  <c r="E158" i="2"/>
  <c r="U86" i="2"/>
  <c r="Q86" i="2"/>
  <c r="M86" i="2"/>
  <c r="G121" i="2" s="1"/>
  <c r="H86" i="2"/>
  <c r="E159" i="2"/>
  <c r="U87" i="2"/>
  <c r="Q87" i="2"/>
  <c r="M87" i="2"/>
  <c r="G122" i="2" s="1"/>
  <c r="H87" i="2"/>
  <c r="E160" i="2"/>
  <c r="D57" i="4"/>
  <c r="I66" i="1"/>
  <c r="I63" i="2" s="1"/>
  <c r="H66" i="1"/>
  <c r="D58" i="4"/>
  <c r="I67" i="1"/>
  <c r="I64" i="2" s="1"/>
  <c r="H67" i="1"/>
  <c r="D59" i="4"/>
  <c r="I68" i="1"/>
  <c r="I65" i="2" s="1"/>
  <c r="H68" i="1"/>
  <c r="C52" i="5"/>
  <c r="C51" i="5"/>
  <c r="C45" i="5"/>
  <c r="F86" i="2"/>
  <c r="H159" i="2"/>
  <c r="I159" i="2"/>
  <c r="AN86" i="2"/>
  <c r="M121" i="2"/>
  <c r="L121" i="2"/>
  <c r="C121" i="2"/>
  <c r="D121" i="2" s="1"/>
  <c r="C159" i="2"/>
  <c r="D159" i="2"/>
  <c r="B134" i="2"/>
  <c r="B135" i="2"/>
  <c r="B140" i="2"/>
  <c r="B139" i="2"/>
  <c r="B138" i="2"/>
  <c r="B137" i="2"/>
  <c r="B136" i="2"/>
  <c r="M66" i="1"/>
  <c r="M63" i="2" s="1"/>
  <c r="Z66" i="1"/>
  <c r="AA66" i="1"/>
  <c r="AR66" i="1"/>
  <c r="AS66" i="1"/>
  <c r="M67" i="1"/>
  <c r="M64" i="2" s="1"/>
  <c r="Z67" i="1"/>
  <c r="AA67" i="1"/>
  <c r="AR67" i="1"/>
  <c r="AS67" i="1"/>
  <c r="M68" i="1"/>
  <c r="M65" i="2" s="1"/>
  <c r="Z68" i="1"/>
  <c r="AA68" i="1"/>
  <c r="AR68" i="1"/>
  <c r="AS68" i="1"/>
  <c r="C119" i="2"/>
  <c r="D119" i="2" s="1"/>
  <c r="C120" i="2"/>
  <c r="D120" i="2" s="1"/>
  <c r="B214" i="5"/>
  <c r="B211" i="5" s="1"/>
  <c r="C122" i="2"/>
  <c r="D122" i="2" s="1"/>
  <c r="J86" i="2"/>
  <c r="B99" i="2"/>
  <c r="B57" i="4"/>
  <c r="S63" i="2"/>
  <c r="B100" i="2"/>
  <c r="B58" i="4"/>
  <c r="S64" i="2"/>
  <c r="B105" i="2"/>
  <c r="B63" i="4"/>
  <c r="S69" i="2"/>
  <c r="B104" i="2"/>
  <c r="B62" i="4"/>
  <c r="S68" i="2"/>
  <c r="B103" i="2"/>
  <c r="B61" i="4"/>
  <c r="S67" i="2"/>
  <c r="B102" i="2"/>
  <c r="B60" i="4"/>
  <c r="S66" i="2"/>
  <c r="B101" i="2"/>
  <c r="B59" i="4"/>
  <c r="S65" i="2"/>
  <c r="AQ86" i="2"/>
  <c r="R41" i="4" l="1"/>
  <c r="O41" i="4"/>
  <c r="P41" i="4"/>
  <c r="BD65" i="2"/>
  <c r="Z101" i="2" s="1"/>
  <c r="BA65" i="2"/>
  <c r="BB65" i="2"/>
  <c r="BD64" i="2"/>
  <c r="Z100" i="2" s="1"/>
  <c r="BA64" i="2"/>
  <c r="BB64" i="2"/>
  <c r="BD63" i="2"/>
  <c r="Z99" i="2" s="1"/>
  <c r="BA63" i="2"/>
  <c r="BB63" i="2"/>
  <c r="H65" i="2"/>
  <c r="AR65" i="2"/>
  <c r="AS65" i="2"/>
  <c r="AI65" i="2"/>
  <c r="AJ65" i="2"/>
  <c r="H64" i="2"/>
  <c r="AR64" i="2"/>
  <c r="AS64" i="2"/>
  <c r="AI64" i="2"/>
  <c r="AJ64" i="2"/>
  <c r="H63" i="2"/>
  <c r="AR63" i="2"/>
  <c r="AS63" i="2"/>
  <c r="AI63" i="2"/>
  <c r="AJ63" i="2"/>
  <c r="L82" i="4"/>
  <c r="M82" i="4"/>
  <c r="AP46" i="4"/>
  <c r="AZ52" i="2"/>
  <c r="AY52" i="2"/>
  <c r="F52" i="2"/>
  <c r="D46" i="4"/>
  <c r="I55" i="1"/>
  <c r="X55" i="1"/>
  <c r="Y55" i="1"/>
  <c r="H55" i="1"/>
  <c r="L83" i="4"/>
  <c r="M83" i="4"/>
  <c r="AP47" i="4"/>
  <c r="AZ53" i="2"/>
  <c r="AY53" i="2"/>
  <c r="F53" i="2"/>
  <c r="D47" i="4"/>
  <c r="I56" i="1"/>
  <c r="X56" i="1"/>
  <c r="Y56" i="1"/>
  <c r="H56" i="1"/>
  <c r="L84" i="4"/>
  <c r="M84" i="4"/>
  <c r="AP48" i="4"/>
  <c r="AZ54" i="2"/>
  <c r="AY54" i="2"/>
  <c r="F54" i="2"/>
  <c r="D48" i="4"/>
  <c r="I57" i="1"/>
  <c r="X57" i="1"/>
  <c r="Y57" i="1"/>
  <c r="H57" i="1"/>
  <c r="L85" i="4"/>
  <c r="M85" i="4"/>
  <c r="AP49" i="4"/>
  <c r="AZ55" i="2"/>
  <c r="AY55" i="2"/>
  <c r="F55" i="2"/>
  <c r="Y58" i="1"/>
  <c r="X58" i="1"/>
  <c r="D49" i="4"/>
  <c r="I58" i="1"/>
  <c r="H58" i="1"/>
  <c r="L86" i="4"/>
  <c r="M86" i="4"/>
  <c r="AP50" i="4"/>
  <c r="AZ56" i="2"/>
  <c r="AY56" i="2"/>
  <c r="F56" i="2"/>
  <c r="Y59" i="1"/>
  <c r="X59" i="1"/>
  <c r="D50" i="4"/>
  <c r="I59" i="1"/>
  <c r="H59" i="1"/>
  <c r="L87" i="4"/>
  <c r="M87" i="4"/>
  <c r="AP51" i="4"/>
  <c r="AZ57" i="2"/>
  <c r="AY57" i="2"/>
  <c r="F57" i="2"/>
  <c r="Y60" i="1"/>
  <c r="X60" i="1"/>
  <c r="D51" i="4"/>
  <c r="I60" i="1"/>
  <c r="H60" i="1"/>
  <c r="L88" i="4"/>
  <c r="M88" i="4"/>
  <c r="AP52" i="4"/>
  <c r="AZ58" i="2"/>
  <c r="AY58" i="2"/>
  <c r="F58" i="2"/>
  <c r="Y61" i="1"/>
  <c r="X61" i="1"/>
  <c r="D52" i="4"/>
  <c r="I61" i="1"/>
  <c r="H61" i="1"/>
  <c r="L89" i="4"/>
  <c r="M89" i="4"/>
  <c r="AP53" i="4"/>
  <c r="AZ59" i="2"/>
  <c r="AY59" i="2"/>
  <c r="F59" i="2"/>
  <c r="Y62" i="1"/>
  <c r="X62" i="1"/>
  <c r="D53" i="4"/>
  <c r="I62" i="1"/>
  <c r="H62" i="1"/>
  <c r="L90" i="4"/>
  <c r="M90" i="4"/>
  <c r="AP54" i="4"/>
  <c r="AZ60" i="2"/>
  <c r="AY60" i="2"/>
  <c r="F60" i="2"/>
  <c r="Y63" i="1"/>
  <c r="X63" i="1"/>
  <c r="D54" i="4"/>
  <c r="I63" i="1"/>
  <c r="H63" i="1"/>
  <c r="L91" i="4"/>
  <c r="M91" i="4"/>
  <c r="AP55" i="4"/>
  <c r="AZ61" i="2"/>
  <c r="AY61" i="2"/>
  <c r="F61" i="2"/>
  <c r="Y64" i="1"/>
  <c r="X64" i="1"/>
  <c r="D55" i="4"/>
  <c r="I64" i="1"/>
  <c r="H64" i="1"/>
  <c r="L92" i="4"/>
  <c r="M92" i="4"/>
  <c r="AP56" i="4"/>
  <c r="AZ62" i="2"/>
  <c r="AY62" i="2"/>
  <c r="F62" i="2"/>
  <c r="Y65" i="1"/>
  <c r="X65" i="1"/>
  <c r="D56" i="4"/>
  <c r="I65" i="1"/>
  <c r="H65" i="1"/>
  <c r="AZ66" i="2"/>
  <c r="AY66" i="2"/>
  <c r="F66" i="2"/>
  <c r="Y69" i="1"/>
  <c r="X69" i="1"/>
  <c r="D60" i="4"/>
  <c r="I69" i="1"/>
  <c r="H69" i="1"/>
  <c r="AZ67" i="2"/>
  <c r="AY67" i="2"/>
  <c r="F67" i="2"/>
  <c r="Y70" i="1"/>
  <c r="X70" i="1"/>
  <c r="D61" i="4"/>
  <c r="I70" i="1"/>
  <c r="H70" i="1"/>
  <c r="AZ68" i="2"/>
  <c r="AY68" i="2"/>
  <c r="F68" i="2"/>
  <c r="Y71" i="1"/>
  <c r="X71" i="1"/>
  <c r="D62" i="4"/>
  <c r="I71" i="1"/>
  <c r="H71" i="1"/>
  <c r="AZ69" i="2"/>
  <c r="AY69" i="2"/>
  <c r="F69" i="2"/>
  <c r="Y72" i="1"/>
  <c r="X72" i="1"/>
  <c r="D63" i="4"/>
  <c r="I72" i="1"/>
  <c r="H72" i="1"/>
  <c r="L100" i="4"/>
  <c r="M100" i="4"/>
  <c r="AP64" i="4"/>
  <c r="AZ70" i="2"/>
  <c r="AY70" i="2"/>
  <c r="F70" i="2"/>
  <c r="Y73" i="1"/>
  <c r="X73" i="1"/>
  <c r="D64" i="4"/>
  <c r="I73" i="1"/>
  <c r="H73" i="1"/>
  <c r="AX66" i="4"/>
  <c r="F75" i="1"/>
  <c r="BS72" i="2"/>
  <c r="AH75" i="1"/>
  <c r="BH72" i="2" s="1"/>
  <c r="L72" i="2"/>
  <c r="AZ75" i="1"/>
  <c r="AY75" i="1"/>
  <c r="AG75" i="1"/>
  <c r="BG72" i="2" s="1"/>
  <c r="AQ72" i="2"/>
  <c r="AH72" i="2"/>
  <c r="AP72" i="2"/>
  <c r="AG72" i="2"/>
  <c r="AX70" i="4"/>
  <c r="F79" i="1"/>
  <c r="BS76" i="2"/>
  <c r="AH79" i="1"/>
  <c r="BH76" i="2" s="1"/>
  <c r="L76" i="2"/>
  <c r="AZ79" i="1"/>
  <c r="AY79" i="1"/>
  <c r="AG79" i="1"/>
  <c r="BG76" i="2" s="1"/>
  <c r="AQ76" i="2"/>
  <c r="AH76" i="2"/>
  <c r="AP76" i="2"/>
  <c r="AG76" i="2"/>
  <c r="AX69" i="4"/>
  <c r="F78" i="1"/>
  <c r="BS75" i="2"/>
  <c r="AH78" i="1"/>
  <c r="BH75" i="2" s="1"/>
  <c r="L75" i="2"/>
  <c r="AZ78" i="1"/>
  <c r="AY78" i="1"/>
  <c r="AG78" i="1"/>
  <c r="BG75" i="2" s="1"/>
  <c r="AQ75" i="2"/>
  <c r="AH75" i="2"/>
  <c r="AP75" i="2"/>
  <c r="AG75" i="2"/>
  <c r="AX68" i="4"/>
  <c r="F77" i="1"/>
  <c r="BS74" i="2"/>
  <c r="AH77" i="1"/>
  <c r="BH74" i="2" s="1"/>
  <c r="L74" i="2"/>
  <c r="AZ77" i="1"/>
  <c r="AY77" i="1"/>
  <c r="AG77" i="1"/>
  <c r="BG74" i="2" s="1"/>
  <c r="AQ74" i="2"/>
  <c r="AH74" i="2"/>
  <c r="AP74" i="2"/>
  <c r="AG74" i="2"/>
  <c r="AX67" i="4"/>
  <c r="F76" i="1"/>
  <c r="BS73" i="2"/>
  <c r="AH76" i="1"/>
  <c r="BH73" i="2" s="1"/>
  <c r="L73" i="2"/>
  <c r="AZ76" i="1"/>
  <c r="AY76" i="1"/>
  <c r="AG76" i="1"/>
  <c r="BG73" i="2" s="1"/>
  <c r="AQ73" i="2"/>
  <c r="AH73" i="2"/>
  <c r="AP73" i="2"/>
  <c r="AG73" i="2"/>
  <c r="L101" i="4"/>
  <c r="M101" i="4"/>
  <c r="AP65" i="4"/>
  <c r="AZ71" i="2"/>
  <c r="AY71" i="2"/>
  <c r="F71" i="2"/>
  <c r="Y74" i="1"/>
  <c r="X74" i="1"/>
  <c r="D65" i="4"/>
  <c r="I74" i="1"/>
  <c r="H74" i="1"/>
  <c r="Z41" i="4"/>
  <c r="V41" i="4"/>
  <c r="D114" i="4"/>
  <c r="C114" i="4"/>
  <c r="L45" i="4"/>
  <c r="L43" i="4"/>
  <c r="L42" i="4"/>
  <c r="L44" i="4"/>
  <c r="K41" i="4"/>
  <c r="H41" i="4"/>
  <c r="J47" i="2"/>
  <c r="AU50" i="1"/>
  <c r="AC50" i="1"/>
  <c r="AV50" i="1"/>
  <c r="AD50" i="1"/>
  <c r="AE50" i="1" s="1"/>
  <c r="M47" i="2"/>
  <c r="BB50" i="1"/>
  <c r="BA50" i="1"/>
  <c r="BC50" i="1" s="1"/>
  <c r="AJ50" i="1"/>
  <c r="BJ47" i="2" s="1"/>
  <c r="AI50" i="1"/>
  <c r="AR47" i="2"/>
  <c r="AJ47" i="2"/>
  <c r="AI47" i="2"/>
  <c r="AK47" i="2" s="1"/>
  <c r="AS47" i="2"/>
  <c r="AA47" i="2"/>
  <c r="Z47" i="2"/>
  <c r="AB47" i="2" s="1"/>
  <c r="N50" i="1"/>
  <c r="N47" i="2" s="1"/>
  <c r="BE47" i="2" s="1"/>
  <c r="AA83" i="2" s="1"/>
  <c r="K47" i="2"/>
  <c r="BD50" i="1"/>
  <c r="BE50" i="1"/>
  <c r="AM50" i="1"/>
  <c r="BM47" i="2" s="1"/>
  <c r="AL50" i="1"/>
  <c r="J65" i="2"/>
  <c r="J64" i="2"/>
  <c r="J63" i="2"/>
  <c r="B95" i="4"/>
  <c r="B96" i="4"/>
  <c r="B97" i="4"/>
  <c r="B98" i="4"/>
  <c r="B99" i="4"/>
  <c r="B94" i="4"/>
  <c r="B93" i="4"/>
  <c r="F220" i="5"/>
  <c r="F222" i="5"/>
  <c r="B220" i="5"/>
  <c r="B222" i="5"/>
  <c r="K60" i="5"/>
  <c r="O60" i="5"/>
  <c r="F87" i="2"/>
  <c r="H160" i="2"/>
  <c r="I160" i="2"/>
  <c r="F85" i="2"/>
  <c r="H158" i="2"/>
  <c r="I158" i="2"/>
  <c r="F84" i="2"/>
  <c r="H157" i="2"/>
  <c r="I157" i="2"/>
  <c r="F121" i="2"/>
  <c r="C160" i="2"/>
  <c r="D160" i="2"/>
  <c r="C158" i="2"/>
  <c r="D158" i="2"/>
  <c r="C157" i="2"/>
  <c r="D157" i="2"/>
  <c r="W86" i="2"/>
  <c r="O86" i="2"/>
  <c r="AT66" i="1"/>
  <c r="AB66" i="1"/>
  <c r="AU66" i="1"/>
  <c r="AC66" i="1"/>
  <c r="AD66" i="1"/>
  <c r="AV66" i="1"/>
  <c r="AJ66" i="1"/>
  <c r="BJ63" i="2" s="1"/>
  <c r="AI66" i="1"/>
  <c r="BA66" i="1"/>
  <c r="BB66" i="1"/>
  <c r="AT68" i="1"/>
  <c r="AB68" i="1"/>
  <c r="AU68" i="1"/>
  <c r="AC68" i="1"/>
  <c r="AD68" i="1"/>
  <c r="AV68" i="1"/>
  <c r="AJ68" i="1"/>
  <c r="BJ65" i="2" s="1"/>
  <c r="AI68" i="1"/>
  <c r="BA68" i="1"/>
  <c r="BB68" i="1"/>
  <c r="AT67" i="1"/>
  <c r="AB67" i="1"/>
  <c r="AU67" i="1"/>
  <c r="AC67" i="1"/>
  <c r="AD67" i="1"/>
  <c r="AV67" i="1"/>
  <c r="AJ67" i="1"/>
  <c r="BJ64" i="2" s="1"/>
  <c r="AI67" i="1"/>
  <c r="BA67" i="1"/>
  <c r="BB67" i="1"/>
  <c r="AP87" i="2"/>
  <c r="AR87" i="2" s="1"/>
  <c r="J87" i="2"/>
  <c r="AP85" i="2"/>
  <c r="AR85" i="2" s="1"/>
  <c r="B213" i="5"/>
  <c r="B210" i="5" s="1"/>
  <c r="J85" i="2"/>
  <c r="AP84" i="2"/>
  <c r="O84" i="2"/>
  <c r="J84" i="2"/>
  <c r="V65" i="2"/>
  <c r="C59" i="4"/>
  <c r="E59" i="4" s="1"/>
  <c r="V66" i="2"/>
  <c r="C60" i="4"/>
  <c r="E60" i="4" s="1"/>
  <c r="V67" i="2"/>
  <c r="C61" i="4"/>
  <c r="E61" i="4" s="1"/>
  <c r="V68" i="2"/>
  <c r="C62" i="4"/>
  <c r="E62" i="4" s="1"/>
  <c r="V69" i="2"/>
  <c r="C63" i="4"/>
  <c r="E63" i="4" s="1"/>
  <c r="V64" i="2"/>
  <c r="C58" i="4"/>
  <c r="E58" i="4" s="1"/>
  <c r="V63" i="2"/>
  <c r="C57" i="4"/>
  <c r="E57" i="4" s="1"/>
  <c r="AP86" i="2"/>
  <c r="AR86" i="2" s="1"/>
  <c r="W41" i="4" l="1"/>
  <c r="S41" i="4"/>
  <c r="J114" i="4"/>
  <c r="AA41" i="4"/>
  <c r="I114" i="4"/>
  <c r="H114" i="4"/>
  <c r="AK67" i="1"/>
  <c r="BI64" i="2"/>
  <c r="AK68" i="1"/>
  <c r="BI65" i="2"/>
  <c r="AK66" i="1"/>
  <c r="BI63" i="2"/>
  <c r="AC63" i="2"/>
  <c r="AD63" i="2"/>
  <c r="AC64" i="2"/>
  <c r="AD64" i="2"/>
  <c r="AC65" i="2"/>
  <c r="AD65" i="2"/>
  <c r="AN50" i="1"/>
  <c r="BL47" i="2"/>
  <c r="BN47" i="2" s="1"/>
  <c r="BF50" i="1"/>
  <c r="AM47" i="2"/>
  <c r="AL47" i="2"/>
  <c r="AN47" i="2" s="1"/>
  <c r="AV47" i="2"/>
  <c r="AU47" i="2"/>
  <c r="AW47" i="2" s="1"/>
  <c r="AT47" i="2"/>
  <c r="BI47" i="2"/>
  <c r="BK47" i="2" s="1"/>
  <c r="AK50" i="1"/>
  <c r="BA47" i="2"/>
  <c r="BD47" i="2"/>
  <c r="Z83" i="2" s="1"/>
  <c r="BB47" i="2"/>
  <c r="AW50" i="1"/>
  <c r="AD47" i="2"/>
  <c r="AC47" i="2"/>
  <c r="AQ41" i="4"/>
  <c r="AB41" i="4"/>
  <c r="E114" i="4"/>
  <c r="H71" i="2"/>
  <c r="I71" i="2"/>
  <c r="M74" i="1"/>
  <c r="Z74" i="1"/>
  <c r="AA74" i="1"/>
  <c r="AR74" i="1"/>
  <c r="AS74" i="1"/>
  <c r="G65" i="4"/>
  <c r="F65" i="4"/>
  <c r="I65" i="4" s="1"/>
  <c r="L65" i="4"/>
  <c r="N65" i="4"/>
  <c r="X71" i="2"/>
  <c r="Y71" i="2"/>
  <c r="AZ73" i="2"/>
  <c r="AY73" i="2"/>
  <c r="F73" i="2"/>
  <c r="Y76" i="1"/>
  <c r="X76" i="1"/>
  <c r="D67" i="4"/>
  <c r="I76" i="1"/>
  <c r="H76" i="1"/>
  <c r="AZ74" i="2"/>
  <c r="AY74" i="2"/>
  <c r="F74" i="2"/>
  <c r="Y77" i="1"/>
  <c r="X77" i="1"/>
  <c r="D68" i="4"/>
  <c r="I77" i="1"/>
  <c r="H77" i="1"/>
  <c r="AZ75" i="2"/>
  <c r="AY75" i="2"/>
  <c r="F75" i="2"/>
  <c r="Y78" i="1"/>
  <c r="X78" i="1"/>
  <c r="D69" i="4"/>
  <c r="I78" i="1"/>
  <c r="H78" i="1"/>
  <c r="AZ76" i="2"/>
  <c r="AY76" i="2"/>
  <c r="F76" i="2"/>
  <c r="Y79" i="1"/>
  <c r="X79" i="1"/>
  <c r="D70" i="4"/>
  <c r="I79" i="1"/>
  <c r="H79" i="1"/>
  <c r="AZ72" i="2"/>
  <c r="AY72" i="2"/>
  <c r="F72" i="2"/>
  <c r="Y75" i="1"/>
  <c r="X75" i="1"/>
  <c r="D66" i="4"/>
  <c r="I75" i="1"/>
  <c r="H75" i="1"/>
  <c r="H70" i="2"/>
  <c r="I70" i="2"/>
  <c r="M73" i="1"/>
  <c r="Z73" i="1"/>
  <c r="AA73" i="1"/>
  <c r="AR73" i="1"/>
  <c r="AS73" i="1"/>
  <c r="G64" i="4"/>
  <c r="F64" i="4"/>
  <c r="I64" i="4" s="1"/>
  <c r="L64" i="4"/>
  <c r="N64" i="4"/>
  <c r="X70" i="2"/>
  <c r="Y70" i="2"/>
  <c r="H69" i="2"/>
  <c r="I69" i="2"/>
  <c r="M72" i="1"/>
  <c r="Z72" i="1"/>
  <c r="AA72" i="1"/>
  <c r="AR72" i="1"/>
  <c r="AS72" i="1"/>
  <c r="X69" i="2"/>
  <c r="Y69" i="2"/>
  <c r="H68" i="2"/>
  <c r="I68" i="2"/>
  <c r="M71" i="1"/>
  <c r="Z71" i="1"/>
  <c r="AA71" i="1"/>
  <c r="AR71" i="1"/>
  <c r="AS71" i="1"/>
  <c r="X68" i="2"/>
  <c r="Y68" i="2"/>
  <c r="H67" i="2"/>
  <c r="I67" i="2"/>
  <c r="M70" i="1"/>
  <c r="Z70" i="1"/>
  <c r="AA70" i="1"/>
  <c r="AR70" i="1"/>
  <c r="AS70" i="1"/>
  <c r="X67" i="2"/>
  <c r="Y67" i="2"/>
  <c r="H66" i="2"/>
  <c r="I66" i="2"/>
  <c r="M69" i="1"/>
  <c r="Z69" i="1"/>
  <c r="AA69" i="1"/>
  <c r="AR69" i="1"/>
  <c r="AS69" i="1"/>
  <c r="X66" i="2"/>
  <c r="Y66" i="2"/>
  <c r="H62" i="2"/>
  <c r="I62" i="2"/>
  <c r="M65" i="1"/>
  <c r="Z65" i="1"/>
  <c r="AA65" i="1"/>
  <c r="AR65" i="1"/>
  <c r="AS65" i="1"/>
  <c r="G56" i="4"/>
  <c r="F56" i="4"/>
  <c r="I56" i="4" s="1"/>
  <c r="L56" i="4"/>
  <c r="N56" i="4"/>
  <c r="X62" i="2"/>
  <c r="Y62" i="2"/>
  <c r="H61" i="2"/>
  <c r="I61" i="2"/>
  <c r="M64" i="1"/>
  <c r="Z64" i="1"/>
  <c r="AA64" i="1"/>
  <c r="AR64" i="1"/>
  <c r="AS64" i="1"/>
  <c r="G55" i="4"/>
  <c r="F55" i="4"/>
  <c r="I55" i="4" s="1"/>
  <c r="L55" i="4"/>
  <c r="N55" i="4"/>
  <c r="X61" i="2"/>
  <c r="Y61" i="2"/>
  <c r="H60" i="2"/>
  <c r="I60" i="2"/>
  <c r="M63" i="1"/>
  <c r="Z63" i="1"/>
  <c r="AA63" i="1"/>
  <c r="AR63" i="1"/>
  <c r="AS63" i="1"/>
  <c r="G54" i="4"/>
  <c r="F54" i="4"/>
  <c r="I54" i="4" s="1"/>
  <c r="L54" i="4"/>
  <c r="N54" i="4"/>
  <c r="X60" i="2"/>
  <c r="Y60" i="2"/>
  <c r="H59" i="2"/>
  <c r="I59" i="2"/>
  <c r="M62" i="1"/>
  <c r="Z62" i="1"/>
  <c r="AA62" i="1"/>
  <c r="AR62" i="1"/>
  <c r="AS62" i="1"/>
  <c r="G53" i="4"/>
  <c r="F53" i="4"/>
  <c r="I53" i="4" s="1"/>
  <c r="L53" i="4"/>
  <c r="N53" i="4"/>
  <c r="X59" i="2"/>
  <c r="Y59" i="2"/>
  <c r="H58" i="2"/>
  <c r="I58" i="2"/>
  <c r="M61" i="1"/>
  <c r="Z61" i="1"/>
  <c r="AA61" i="1"/>
  <c r="AR61" i="1"/>
  <c r="AS61" i="1"/>
  <c r="G52" i="4"/>
  <c r="F52" i="4"/>
  <c r="I52" i="4" s="1"/>
  <c r="L52" i="4"/>
  <c r="N52" i="4"/>
  <c r="X58" i="2"/>
  <c r="Y58" i="2"/>
  <c r="H57" i="2"/>
  <c r="I57" i="2"/>
  <c r="M60" i="1"/>
  <c r="Z60" i="1"/>
  <c r="AA60" i="1"/>
  <c r="AR60" i="1"/>
  <c r="AS60" i="1"/>
  <c r="G51" i="4"/>
  <c r="F51" i="4"/>
  <c r="I51" i="4" s="1"/>
  <c r="L51" i="4"/>
  <c r="N51" i="4"/>
  <c r="X57" i="2"/>
  <c r="Y57" i="2"/>
  <c r="H56" i="2"/>
  <c r="I56" i="2"/>
  <c r="M59" i="1"/>
  <c r="Z59" i="1"/>
  <c r="AA59" i="1"/>
  <c r="AR59" i="1"/>
  <c r="AS59" i="1"/>
  <c r="G50" i="4"/>
  <c r="F50" i="4"/>
  <c r="I50" i="4" s="1"/>
  <c r="L50" i="4"/>
  <c r="N50" i="4"/>
  <c r="X56" i="2"/>
  <c r="Y56" i="2"/>
  <c r="H55" i="2"/>
  <c r="I55" i="2"/>
  <c r="M58" i="1"/>
  <c r="Z58" i="1"/>
  <c r="AA58" i="1"/>
  <c r="AR58" i="1"/>
  <c r="AS58" i="1"/>
  <c r="G49" i="4"/>
  <c r="F49" i="4"/>
  <c r="I49" i="4" s="1"/>
  <c r="L49" i="4"/>
  <c r="N49" i="4"/>
  <c r="X55" i="2"/>
  <c r="Y55" i="2"/>
  <c r="H54" i="2"/>
  <c r="I54" i="2"/>
  <c r="M57" i="1"/>
  <c r="Z57" i="1"/>
  <c r="AA57" i="1"/>
  <c r="AR57" i="1"/>
  <c r="AS57" i="1"/>
  <c r="G48" i="4"/>
  <c r="F48" i="4"/>
  <c r="I48" i="4" s="1"/>
  <c r="L48" i="4"/>
  <c r="N48" i="4"/>
  <c r="X54" i="2"/>
  <c r="Y54" i="2"/>
  <c r="H53" i="2"/>
  <c r="I53" i="2"/>
  <c r="M56" i="1"/>
  <c r="Z56" i="1"/>
  <c r="AA56" i="1"/>
  <c r="AR56" i="1"/>
  <c r="AS56" i="1"/>
  <c r="G47" i="4"/>
  <c r="F47" i="4"/>
  <c r="I47" i="4" s="1"/>
  <c r="L47" i="4"/>
  <c r="N47" i="4"/>
  <c r="X53" i="2"/>
  <c r="Y53" i="2"/>
  <c r="H52" i="2"/>
  <c r="I52" i="2"/>
  <c r="M55" i="1"/>
  <c r="Z55" i="1"/>
  <c r="AA55" i="1"/>
  <c r="AR55" i="1"/>
  <c r="AS55" i="1"/>
  <c r="G46" i="4"/>
  <c r="F46" i="4"/>
  <c r="I46" i="4" s="1"/>
  <c r="L46" i="4"/>
  <c r="N46" i="4"/>
  <c r="X52" i="2"/>
  <c r="Y52" i="2"/>
  <c r="Z63" i="2"/>
  <c r="AA63" i="2"/>
  <c r="K63" i="2"/>
  <c r="N66" i="1"/>
  <c r="N63" i="2" s="1"/>
  <c r="BE63" i="2" s="1"/>
  <c r="AA99" i="2" s="1"/>
  <c r="BE66" i="1"/>
  <c r="BD66" i="1"/>
  <c r="BF66" i="1" s="1"/>
  <c r="AM66" i="1"/>
  <c r="BM63" i="2" s="1"/>
  <c r="AL66" i="1"/>
  <c r="Z64" i="2"/>
  <c r="AA64" i="2"/>
  <c r="K64" i="2"/>
  <c r="N67" i="1"/>
  <c r="N64" i="2" s="1"/>
  <c r="BE64" i="2" s="1"/>
  <c r="AA100" i="2" s="1"/>
  <c r="BE67" i="1"/>
  <c r="BD67" i="1"/>
  <c r="BF67" i="1" s="1"/>
  <c r="AM67" i="1"/>
  <c r="BM64" i="2" s="1"/>
  <c r="AL67" i="1"/>
  <c r="Z65" i="2"/>
  <c r="AA65" i="2"/>
  <c r="K65" i="2"/>
  <c r="N68" i="1"/>
  <c r="N65" i="2" s="1"/>
  <c r="BE65" i="2" s="1"/>
  <c r="AA101" i="2" s="1"/>
  <c r="BE68" i="1"/>
  <c r="BD68" i="1"/>
  <c r="BF68" i="1" s="1"/>
  <c r="AM68" i="1"/>
  <c r="BM65" i="2" s="1"/>
  <c r="AL68" i="1"/>
  <c r="J57" i="4"/>
  <c r="G57" i="4"/>
  <c r="F57" i="4"/>
  <c r="I57" i="4" s="1"/>
  <c r="J58" i="4"/>
  <c r="G58" i="4"/>
  <c r="F58" i="4"/>
  <c r="I58" i="4" s="1"/>
  <c r="J63" i="4"/>
  <c r="G63" i="4"/>
  <c r="F63" i="4"/>
  <c r="I63" i="4" s="1"/>
  <c r="J62" i="4"/>
  <c r="G62" i="4"/>
  <c r="F62" i="4"/>
  <c r="I62" i="4" s="1"/>
  <c r="J61" i="4"/>
  <c r="G61" i="4"/>
  <c r="F61" i="4"/>
  <c r="I61" i="4" s="1"/>
  <c r="J60" i="4"/>
  <c r="G60" i="4"/>
  <c r="F60" i="4"/>
  <c r="I60" i="4" s="1"/>
  <c r="J59" i="4"/>
  <c r="G59" i="4"/>
  <c r="F59" i="4"/>
  <c r="I59" i="4" s="1"/>
  <c r="AR84" i="2"/>
  <c r="AS84" i="2"/>
  <c r="F223" i="5"/>
  <c r="C206" i="5"/>
  <c r="B221" i="5"/>
  <c r="B223" i="5"/>
  <c r="I121" i="2"/>
  <c r="H121" i="2"/>
  <c r="F119" i="2"/>
  <c r="I119" i="2"/>
  <c r="H119" i="2"/>
  <c r="O85" i="2"/>
  <c r="F120" i="2"/>
  <c r="I120" i="2"/>
  <c r="H120" i="2"/>
  <c r="O87" i="2"/>
  <c r="F122" i="2"/>
  <c r="I122" i="2"/>
  <c r="H122" i="2"/>
  <c r="W84" i="2"/>
  <c r="W85" i="2"/>
  <c r="W87" i="2"/>
  <c r="S86" i="2"/>
  <c r="S84" i="2"/>
  <c r="S85" i="2"/>
  <c r="S87" i="2"/>
  <c r="BC66" i="1"/>
  <c r="AE66" i="1"/>
  <c r="AW66" i="1"/>
  <c r="BC67" i="1"/>
  <c r="AE67" i="1"/>
  <c r="AW67" i="1"/>
  <c r="BC68" i="1"/>
  <c r="AE68" i="1"/>
  <c r="AW68" i="1"/>
  <c r="AM83" i="2" l="1"/>
  <c r="AI83" i="2"/>
  <c r="AE83" i="2"/>
  <c r="AH83" i="2"/>
  <c r="J118" i="2" s="1"/>
  <c r="AN68" i="1"/>
  <c r="BL65" i="2"/>
  <c r="AU65" i="2"/>
  <c r="AV65" i="2"/>
  <c r="AE101" i="2" s="1"/>
  <c r="AL65" i="2"/>
  <c r="AM65" i="2"/>
  <c r="AN67" i="1"/>
  <c r="BL64" i="2"/>
  <c r="AU64" i="2"/>
  <c r="AV64" i="2"/>
  <c r="AE100" i="2" s="1"/>
  <c r="AL64" i="2"/>
  <c r="AM64" i="2"/>
  <c r="AN66" i="1"/>
  <c r="BL63" i="2"/>
  <c r="AU63" i="2"/>
  <c r="AV63" i="2"/>
  <c r="AE99" i="2" s="1"/>
  <c r="AL63" i="2"/>
  <c r="AM63" i="2"/>
  <c r="O46" i="4"/>
  <c r="V46" i="4"/>
  <c r="R46" i="4"/>
  <c r="C119" i="4"/>
  <c r="P46" i="4"/>
  <c r="Z46" i="4"/>
  <c r="K46" i="4"/>
  <c r="H46" i="4"/>
  <c r="AT55" i="1"/>
  <c r="AB55" i="1"/>
  <c r="M52" i="2"/>
  <c r="AJ55" i="1"/>
  <c r="BJ52" i="2" s="1"/>
  <c r="AI55" i="1"/>
  <c r="BA55" i="1"/>
  <c r="BB55" i="1"/>
  <c r="J52" i="2"/>
  <c r="AU55" i="1"/>
  <c r="AC55" i="1"/>
  <c r="AD55" i="1"/>
  <c r="AV55" i="1"/>
  <c r="AR52" i="2"/>
  <c r="AS52" i="2"/>
  <c r="AI52" i="2"/>
  <c r="AJ52" i="2"/>
  <c r="Z52" i="2"/>
  <c r="AA52" i="2"/>
  <c r="K52" i="2"/>
  <c r="N55" i="1"/>
  <c r="N52" i="2" s="1"/>
  <c r="BE52" i="2" s="1"/>
  <c r="AA88" i="2" s="1"/>
  <c r="BE55" i="1"/>
  <c r="BD55" i="1"/>
  <c r="BF55" i="1" s="1"/>
  <c r="AM55" i="1"/>
  <c r="BM52" i="2" s="1"/>
  <c r="AL55" i="1"/>
  <c r="O47" i="4"/>
  <c r="V47" i="4"/>
  <c r="R47" i="4"/>
  <c r="C120" i="4"/>
  <c r="P47" i="4"/>
  <c r="Z47" i="4"/>
  <c r="K47" i="4"/>
  <c r="H47" i="4"/>
  <c r="AT56" i="1"/>
  <c r="AB56" i="1"/>
  <c r="M53" i="2"/>
  <c r="AJ56" i="1"/>
  <c r="BJ53" i="2" s="1"/>
  <c r="AI56" i="1"/>
  <c r="BA56" i="1"/>
  <c r="BB56" i="1"/>
  <c r="J53" i="2"/>
  <c r="AU56" i="1"/>
  <c r="AC56" i="1"/>
  <c r="AD56" i="1"/>
  <c r="AV56" i="1"/>
  <c r="AR53" i="2"/>
  <c r="AS53" i="2"/>
  <c r="AI53" i="2"/>
  <c r="AJ53" i="2"/>
  <c r="Z53" i="2"/>
  <c r="AA53" i="2"/>
  <c r="K53" i="2"/>
  <c r="N56" i="1"/>
  <c r="N53" i="2" s="1"/>
  <c r="BE53" i="2" s="1"/>
  <c r="AA89" i="2" s="1"/>
  <c r="BE56" i="1"/>
  <c r="BD56" i="1"/>
  <c r="BF56" i="1" s="1"/>
  <c r="AM56" i="1"/>
  <c r="BM53" i="2" s="1"/>
  <c r="AL56" i="1"/>
  <c r="O48" i="4"/>
  <c r="V48" i="4"/>
  <c r="R48" i="4"/>
  <c r="C121" i="4"/>
  <c r="P48" i="4"/>
  <c r="Z48" i="4"/>
  <c r="K48" i="4"/>
  <c r="H48" i="4"/>
  <c r="AT57" i="1"/>
  <c r="AB57" i="1"/>
  <c r="M54" i="2"/>
  <c r="AJ57" i="1"/>
  <c r="BJ54" i="2" s="1"/>
  <c r="AI57" i="1"/>
  <c r="BA57" i="1"/>
  <c r="BB57" i="1"/>
  <c r="J54" i="2"/>
  <c r="AU57" i="1"/>
  <c r="AC57" i="1"/>
  <c r="AD57" i="1"/>
  <c r="AV57" i="1"/>
  <c r="AR54" i="2"/>
  <c r="AS54" i="2"/>
  <c r="AI54" i="2"/>
  <c r="AJ54" i="2"/>
  <c r="Z54" i="2"/>
  <c r="AA54" i="2"/>
  <c r="K54" i="2"/>
  <c r="N57" i="1"/>
  <c r="N54" i="2" s="1"/>
  <c r="BE54" i="2" s="1"/>
  <c r="AA90" i="2" s="1"/>
  <c r="BE57" i="1"/>
  <c r="BD57" i="1"/>
  <c r="BF57" i="1" s="1"/>
  <c r="AM57" i="1"/>
  <c r="BM54" i="2" s="1"/>
  <c r="AL57" i="1"/>
  <c r="O49" i="4"/>
  <c r="V49" i="4"/>
  <c r="R49" i="4"/>
  <c r="C122" i="4"/>
  <c r="P49" i="4"/>
  <c r="Z49" i="4"/>
  <c r="K49" i="4"/>
  <c r="H49" i="4"/>
  <c r="J55" i="2"/>
  <c r="AU58" i="1"/>
  <c r="AC58" i="1"/>
  <c r="AD58" i="1"/>
  <c r="AV58" i="1"/>
  <c r="AT58" i="1"/>
  <c r="AB58" i="1"/>
  <c r="M55" i="2"/>
  <c r="AJ58" i="1"/>
  <c r="BJ55" i="2" s="1"/>
  <c r="AI58" i="1"/>
  <c r="BA58" i="1"/>
  <c r="BB58" i="1"/>
  <c r="AR55" i="2"/>
  <c r="AS55" i="2"/>
  <c r="AI55" i="2"/>
  <c r="AJ55" i="2"/>
  <c r="Z55" i="2"/>
  <c r="AA55" i="2"/>
  <c r="K55" i="2"/>
  <c r="N58" i="1"/>
  <c r="N55" i="2" s="1"/>
  <c r="BE55" i="2" s="1"/>
  <c r="AA91" i="2" s="1"/>
  <c r="BE58" i="1"/>
  <c r="BD58" i="1"/>
  <c r="BF58" i="1" s="1"/>
  <c r="AM58" i="1"/>
  <c r="BM55" i="2" s="1"/>
  <c r="AL58" i="1"/>
  <c r="O50" i="4"/>
  <c r="V50" i="4"/>
  <c r="R50" i="4"/>
  <c r="C123" i="4"/>
  <c r="P50" i="4"/>
  <c r="Z50" i="4"/>
  <c r="K50" i="4"/>
  <c r="H50" i="4"/>
  <c r="J56" i="2"/>
  <c r="AU59" i="1"/>
  <c r="AC59" i="1"/>
  <c r="AD59" i="1"/>
  <c r="AV59" i="1"/>
  <c r="AT59" i="1"/>
  <c r="AB59" i="1"/>
  <c r="M56" i="2"/>
  <c r="AJ59" i="1"/>
  <c r="BJ56" i="2" s="1"/>
  <c r="AI59" i="1"/>
  <c r="BA59" i="1"/>
  <c r="BB59" i="1"/>
  <c r="AR56" i="2"/>
  <c r="AS56" i="2"/>
  <c r="AI56" i="2"/>
  <c r="AJ56" i="2"/>
  <c r="Z56" i="2"/>
  <c r="AA56" i="2"/>
  <c r="K56" i="2"/>
  <c r="N59" i="1"/>
  <c r="N56" i="2" s="1"/>
  <c r="BE56" i="2" s="1"/>
  <c r="AA92" i="2" s="1"/>
  <c r="BE59" i="1"/>
  <c r="BD59" i="1"/>
  <c r="BF59" i="1" s="1"/>
  <c r="AM59" i="1"/>
  <c r="BM56" i="2" s="1"/>
  <c r="AL59" i="1"/>
  <c r="O51" i="4"/>
  <c r="V51" i="4"/>
  <c r="R51" i="4"/>
  <c r="C124" i="4"/>
  <c r="P51" i="4"/>
  <c r="Z51" i="4"/>
  <c r="K51" i="4"/>
  <c r="H51" i="4"/>
  <c r="J57" i="2"/>
  <c r="AU60" i="1"/>
  <c r="AC60" i="1"/>
  <c r="AD60" i="1"/>
  <c r="AV60" i="1"/>
  <c r="AT60" i="1"/>
  <c r="AB60" i="1"/>
  <c r="M57" i="2"/>
  <c r="AJ60" i="1"/>
  <c r="BJ57" i="2" s="1"/>
  <c r="AI60" i="1"/>
  <c r="BA60" i="1"/>
  <c r="BB60" i="1"/>
  <c r="AR57" i="2"/>
  <c r="AS57" i="2"/>
  <c r="AI57" i="2"/>
  <c r="AJ57" i="2"/>
  <c r="Z57" i="2"/>
  <c r="AA57" i="2"/>
  <c r="K57" i="2"/>
  <c r="N60" i="1"/>
  <c r="N57" i="2" s="1"/>
  <c r="BE57" i="2" s="1"/>
  <c r="AA93" i="2" s="1"/>
  <c r="BE60" i="1"/>
  <c r="BD60" i="1"/>
  <c r="BF60" i="1" s="1"/>
  <c r="AM60" i="1"/>
  <c r="BM57" i="2" s="1"/>
  <c r="AL60" i="1"/>
  <c r="O52" i="4"/>
  <c r="V52" i="4"/>
  <c r="R52" i="4"/>
  <c r="C125" i="4"/>
  <c r="P52" i="4"/>
  <c r="Z52" i="4"/>
  <c r="K52" i="4"/>
  <c r="H52" i="4"/>
  <c r="J58" i="2"/>
  <c r="AU61" i="1"/>
  <c r="AC61" i="1"/>
  <c r="AD61" i="1"/>
  <c r="AV61" i="1"/>
  <c r="AT61" i="1"/>
  <c r="AB61" i="1"/>
  <c r="M58" i="2"/>
  <c r="AJ61" i="1"/>
  <c r="BJ58" i="2" s="1"/>
  <c r="AI61" i="1"/>
  <c r="BA61" i="1"/>
  <c r="BB61" i="1"/>
  <c r="AR58" i="2"/>
  <c r="AS58" i="2"/>
  <c r="AI58" i="2"/>
  <c r="AJ58" i="2"/>
  <c r="Z58" i="2"/>
  <c r="AA58" i="2"/>
  <c r="K58" i="2"/>
  <c r="N61" i="1"/>
  <c r="N58" i="2" s="1"/>
  <c r="BE58" i="2" s="1"/>
  <c r="AA94" i="2" s="1"/>
  <c r="BE61" i="1"/>
  <c r="BD61" i="1"/>
  <c r="BF61" i="1" s="1"/>
  <c r="AM61" i="1"/>
  <c r="BM58" i="2" s="1"/>
  <c r="AL61" i="1"/>
  <c r="O53" i="4"/>
  <c r="V53" i="4"/>
  <c r="R53" i="4"/>
  <c r="C126" i="4"/>
  <c r="P53" i="4"/>
  <c r="Z53" i="4"/>
  <c r="K53" i="4"/>
  <c r="H53" i="4"/>
  <c r="J59" i="2"/>
  <c r="AU62" i="1"/>
  <c r="AC62" i="1"/>
  <c r="AD62" i="1"/>
  <c r="AV62" i="1"/>
  <c r="AT62" i="1"/>
  <c r="AB62" i="1"/>
  <c r="M59" i="2"/>
  <c r="AJ62" i="1"/>
  <c r="BJ59" i="2" s="1"/>
  <c r="AI62" i="1"/>
  <c r="BA62" i="1"/>
  <c r="BB62" i="1"/>
  <c r="AR59" i="2"/>
  <c r="AS59" i="2"/>
  <c r="AI59" i="2"/>
  <c r="AJ59" i="2"/>
  <c r="Z59" i="2"/>
  <c r="AA59" i="2"/>
  <c r="K59" i="2"/>
  <c r="N62" i="1"/>
  <c r="N59" i="2" s="1"/>
  <c r="BE59" i="2" s="1"/>
  <c r="AA95" i="2" s="1"/>
  <c r="BE62" i="1"/>
  <c r="BD62" i="1"/>
  <c r="BF62" i="1" s="1"/>
  <c r="AM62" i="1"/>
  <c r="BM59" i="2" s="1"/>
  <c r="AL62" i="1"/>
  <c r="O54" i="4"/>
  <c r="V54" i="4"/>
  <c r="R54" i="4"/>
  <c r="C127" i="4"/>
  <c r="P54" i="4"/>
  <c r="Z54" i="4"/>
  <c r="K54" i="4"/>
  <c r="H54" i="4"/>
  <c r="J60" i="2"/>
  <c r="AU63" i="1"/>
  <c r="AC63" i="1"/>
  <c r="AD63" i="1"/>
  <c r="AV63" i="1"/>
  <c r="AT63" i="1"/>
  <c r="AB63" i="1"/>
  <c r="M60" i="2"/>
  <c r="AJ63" i="1"/>
  <c r="BJ60" i="2" s="1"/>
  <c r="AI63" i="1"/>
  <c r="BA63" i="1"/>
  <c r="BB63" i="1"/>
  <c r="AR60" i="2"/>
  <c r="AS60" i="2"/>
  <c r="AI60" i="2"/>
  <c r="AJ60" i="2"/>
  <c r="Z60" i="2"/>
  <c r="AA60" i="2"/>
  <c r="K60" i="2"/>
  <c r="N63" i="1"/>
  <c r="N60" i="2" s="1"/>
  <c r="BE60" i="2" s="1"/>
  <c r="AA96" i="2" s="1"/>
  <c r="BE63" i="1"/>
  <c r="BD63" i="1"/>
  <c r="BF63" i="1" s="1"/>
  <c r="AM63" i="1"/>
  <c r="BM60" i="2" s="1"/>
  <c r="AL63" i="1"/>
  <c r="O55" i="4"/>
  <c r="V55" i="4"/>
  <c r="R55" i="4"/>
  <c r="C128" i="4"/>
  <c r="P55" i="4"/>
  <c r="Z55" i="4"/>
  <c r="K55" i="4"/>
  <c r="H55" i="4"/>
  <c r="J61" i="2"/>
  <c r="AU64" i="1"/>
  <c r="AC64" i="1"/>
  <c r="AD64" i="1"/>
  <c r="AV64" i="1"/>
  <c r="AT64" i="1"/>
  <c r="AB64" i="1"/>
  <c r="M61" i="2"/>
  <c r="AJ64" i="1"/>
  <c r="BJ61" i="2" s="1"/>
  <c r="AI64" i="1"/>
  <c r="BA64" i="1"/>
  <c r="BB64" i="1"/>
  <c r="AR61" i="2"/>
  <c r="AS61" i="2"/>
  <c r="AI61" i="2"/>
  <c r="AJ61" i="2"/>
  <c r="Z61" i="2"/>
  <c r="AA61" i="2"/>
  <c r="K61" i="2"/>
  <c r="N64" i="1"/>
  <c r="N61" i="2" s="1"/>
  <c r="BE61" i="2" s="1"/>
  <c r="AA97" i="2" s="1"/>
  <c r="BE64" i="1"/>
  <c r="BD64" i="1"/>
  <c r="BF64" i="1" s="1"/>
  <c r="AM64" i="1"/>
  <c r="BM61" i="2" s="1"/>
  <c r="AL64" i="1"/>
  <c r="O56" i="4"/>
  <c r="V56" i="4"/>
  <c r="R56" i="4"/>
  <c r="C129" i="4"/>
  <c r="P56" i="4"/>
  <c r="Z56" i="4"/>
  <c r="K56" i="4"/>
  <c r="H56" i="4"/>
  <c r="J62" i="2"/>
  <c r="AU65" i="1"/>
  <c r="AC65" i="1"/>
  <c r="AD65" i="1"/>
  <c r="AV65" i="1"/>
  <c r="AT65" i="1"/>
  <c r="AB65" i="1"/>
  <c r="M62" i="2"/>
  <c r="AJ65" i="1"/>
  <c r="BJ62" i="2" s="1"/>
  <c r="AI65" i="1"/>
  <c r="BA65" i="1"/>
  <c r="BB65" i="1"/>
  <c r="AR62" i="2"/>
  <c r="AS62" i="2"/>
  <c r="AI62" i="2"/>
  <c r="AJ62" i="2"/>
  <c r="Z62" i="2"/>
  <c r="AA62" i="2"/>
  <c r="K62" i="2"/>
  <c r="N65" i="1"/>
  <c r="N62" i="2" s="1"/>
  <c r="BE62" i="2" s="1"/>
  <c r="AA98" i="2" s="1"/>
  <c r="BE65" i="1"/>
  <c r="BD65" i="1"/>
  <c r="BF65" i="1" s="1"/>
  <c r="AM65" i="1"/>
  <c r="BM62" i="2" s="1"/>
  <c r="AL65" i="1"/>
  <c r="J66" i="2"/>
  <c r="AU69" i="1"/>
  <c r="AC69" i="1"/>
  <c r="AD69" i="1"/>
  <c r="AV69" i="1"/>
  <c r="AT69" i="1"/>
  <c r="AB69" i="1"/>
  <c r="M66" i="2"/>
  <c r="AJ69" i="1"/>
  <c r="BJ66" i="2" s="1"/>
  <c r="AI69" i="1"/>
  <c r="BA69" i="1"/>
  <c r="BB69" i="1"/>
  <c r="AR66" i="2"/>
  <c r="AS66" i="2"/>
  <c r="AI66" i="2"/>
  <c r="AJ66" i="2"/>
  <c r="Z66" i="2"/>
  <c r="AA66" i="2"/>
  <c r="K66" i="2"/>
  <c r="N69" i="1"/>
  <c r="N66" i="2" s="1"/>
  <c r="BE66" i="2" s="1"/>
  <c r="AA102" i="2" s="1"/>
  <c r="BE69" i="1"/>
  <c r="BD69" i="1"/>
  <c r="BF69" i="1" s="1"/>
  <c r="AM69" i="1"/>
  <c r="BM66" i="2" s="1"/>
  <c r="AL69" i="1"/>
  <c r="J67" i="2"/>
  <c r="AU70" i="1"/>
  <c r="AC70" i="1"/>
  <c r="AD70" i="1"/>
  <c r="AV70" i="1"/>
  <c r="AT70" i="1"/>
  <c r="AB70" i="1"/>
  <c r="M67" i="2"/>
  <c r="AJ70" i="1"/>
  <c r="BJ67" i="2" s="1"/>
  <c r="AI70" i="1"/>
  <c r="BA70" i="1"/>
  <c r="BB70" i="1"/>
  <c r="AR67" i="2"/>
  <c r="AS67" i="2"/>
  <c r="AI67" i="2"/>
  <c r="AJ67" i="2"/>
  <c r="Z67" i="2"/>
  <c r="AA67" i="2"/>
  <c r="K67" i="2"/>
  <c r="N70" i="1"/>
  <c r="N67" i="2" s="1"/>
  <c r="BE67" i="2" s="1"/>
  <c r="AA103" i="2" s="1"/>
  <c r="BE70" i="1"/>
  <c r="BD70" i="1"/>
  <c r="BF70" i="1" s="1"/>
  <c r="AM70" i="1"/>
  <c r="BM67" i="2" s="1"/>
  <c r="AL70" i="1"/>
  <c r="J68" i="2"/>
  <c r="AU71" i="1"/>
  <c r="AC71" i="1"/>
  <c r="AD71" i="1"/>
  <c r="AV71" i="1"/>
  <c r="AT71" i="1"/>
  <c r="AB71" i="1"/>
  <c r="M68" i="2"/>
  <c r="AJ71" i="1"/>
  <c r="BJ68" i="2" s="1"/>
  <c r="AI71" i="1"/>
  <c r="BA71" i="1"/>
  <c r="BB71" i="1"/>
  <c r="AR68" i="2"/>
  <c r="AS68" i="2"/>
  <c r="AI68" i="2"/>
  <c r="AJ68" i="2"/>
  <c r="Z68" i="2"/>
  <c r="AA68" i="2"/>
  <c r="K68" i="2"/>
  <c r="N71" i="1"/>
  <c r="N68" i="2" s="1"/>
  <c r="BE68" i="2" s="1"/>
  <c r="AA104" i="2" s="1"/>
  <c r="BE71" i="1"/>
  <c r="BD71" i="1"/>
  <c r="BF71" i="1" s="1"/>
  <c r="AM71" i="1"/>
  <c r="BM68" i="2" s="1"/>
  <c r="AL71" i="1"/>
  <c r="J69" i="2"/>
  <c r="AU72" i="1"/>
  <c r="AC72" i="1"/>
  <c r="AD72" i="1"/>
  <c r="AV72" i="1"/>
  <c r="AT72" i="1"/>
  <c r="AB72" i="1"/>
  <c r="M69" i="2"/>
  <c r="AJ72" i="1"/>
  <c r="BJ69" i="2" s="1"/>
  <c r="AI72" i="1"/>
  <c r="BA72" i="1"/>
  <c r="BB72" i="1"/>
  <c r="AR69" i="2"/>
  <c r="AS69" i="2"/>
  <c r="AI69" i="2"/>
  <c r="AJ69" i="2"/>
  <c r="Z69" i="2"/>
  <c r="AA69" i="2"/>
  <c r="K69" i="2"/>
  <c r="N72" i="1"/>
  <c r="N69" i="2" s="1"/>
  <c r="BE69" i="2" s="1"/>
  <c r="AA105" i="2" s="1"/>
  <c r="BE72" i="1"/>
  <c r="BD72" i="1"/>
  <c r="BF72" i="1" s="1"/>
  <c r="AM72" i="1"/>
  <c r="BM69" i="2" s="1"/>
  <c r="AL72" i="1"/>
  <c r="O64" i="4"/>
  <c r="V64" i="4"/>
  <c r="R64" i="4"/>
  <c r="C137" i="4"/>
  <c r="P64" i="4"/>
  <c r="Z64" i="4"/>
  <c r="K64" i="4"/>
  <c r="H64" i="4"/>
  <c r="J70" i="2"/>
  <c r="AU73" i="1"/>
  <c r="AC73" i="1"/>
  <c r="AD73" i="1"/>
  <c r="AV73" i="1"/>
  <c r="AT73" i="1"/>
  <c r="AB73" i="1"/>
  <c r="M70" i="2"/>
  <c r="AJ73" i="1"/>
  <c r="BJ70" i="2" s="1"/>
  <c r="AI73" i="1"/>
  <c r="BA73" i="1"/>
  <c r="BB73" i="1"/>
  <c r="AR70" i="2"/>
  <c r="AS70" i="2"/>
  <c r="AI70" i="2"/>
  <c r="AJ70" i="2"/>
  <c r="Z70" i="2"/>
  <c r="AA70" i="2"/>
  <c r="K70" i="2"/>
  <c r="N73" i="1"/>
  <c r="N70" i="2" s="1"/>
  <c r="BE70" i="2" s="1"/>
  <c r="AA106" i="2" s="1"/>
  <c r="BE73" i="1"/>
  <c r="BD73" i="1"/>
  <c r="BF73" i="1" s="1"/>
  <c r="AM73" i="1"/>
  <c r="BM70" i="2" s="1"/>
  <c r="AL73" i="1"/>
  <c r="H72" i="2"/>
  <c r="I72" i="2"/>
  <c r="M75" i="1"/>
  <c r="Z75" i="1"/>
  <c r="AA75" i="1"/>
  <c r="AR75" i="1"/>
  <c r="AS75" i="1"/>
  <c r="N66" i="4"/>
  <c r="G66" i="4"/>
  <c r="F66" i="4"/>
  <c r="I66" i="4" s="1"/>
  <c r="L66" i="4"/>
  <c r="X72" i="2"/>
  <c r="Y72" i="2"/>
  <c r="H76" i="2"/>
  <c r="I76" i="2"/>
  <c r="M79" i="1"/>
  <c r="Z79" i="1"/>
  <c r="AA79" i="1"/>
  <c r="AR79" i="1"/>
  <c r="AS79" i="1"/>
  <c r="N70" i="4"/>
  <c r="G70" i="4"/>
  <c r="F70" i="4"/>
  <c r="I70" i="4" s="1"/>
  <c r="L70" i="4"/>
  <c r="X76" i="2"/>
  <c r="Y76" i="2"/>
  <c r="H75" i="2"/>
  <c r="I75" i="2"/>
  <c r="M78" i="1"/>
  <c r="Z78" i="1"/>
  <c r="AA78" i="1"/>
  <c r="AR78" i="1"/>
  <c r="AS78" i="1"/>
  <c r="N69" i="4"/>
  <c r="G69" i="4"/>
  <c r="F69" i="4"/>
  <c r="I69" i="4" s="1"/>
  <c r="L69" i="4"/>
  <c r="X75" i="2"/>
  <c r="Y75" i="2"/>
  <c r="H74" i="2"/>
  <c r="I74" i="2"/>
  <c r="M77" i="1"/>
  <c r="Z77" i="1"/>
  <c r="AA77" i="1"/>
  <c r="AR77" i="1"/>
  <c r="AS77" i="1"/>
  <c r="N68" i="4"/>
  <c r="G68" i="4"/>
  <c r="F68" i="4"/>
  <c r="I68" i="4" s="1"/>
  <c r="L68" i="4"/>
  <c r="X74" i="2"/>
  <c r="Y74" i="2"/>
  <c r="H73" i="2"/>
  <c r="I73" i="2"/>
  <c r="M76" i="1"/>
  <c r="Z76" i="1"/>
  <c r="AA76" i="1"/>
  <c r="AR76" i="1"/>
  <c r="AS76" i="1"/>
  <c r="N67" i="4"/>
  <c r="G67" i="4"/>
  <c r="F67" i="4"/>
  <c r="I67" i="4" s="1"/>
  <c r="L67" i="4"/>
  <c r="X73" i="2"/>
  <c r="Y73" i="2"/>
  <c r="O65" i="4"/>
  <c r="V65" i="4"/>
  <c r="R65" i="4"/>
  <c r="C138" i="4"/>
  <c r="P65" i="4"/>
  <c r="Z65" i="4"/>
  <c r="K65" i="4"/>
  <c r="H65" i="4"/>
  <c r="J71" i="2"/>
  <c r="AU74" i="1"/>
  <c r="AC74" i="1"/>
  <c r="AD74" i="1"/>
  <c r="AV74" i="1"/>
  <c r="AT74" i="1"/>
  <c r="AB74" i="1"/>
  <c r="M71" i="2"/>
  <c r="AJ74" i="1"/>
  <c r="BJ71" i="2" s="1"/>
  <c r="AI74" i="1"/>
  <c r="BA74" i="1"/>
  <c r="BB74" i="1"/>
  <c r="AR71" i="2"/>
  <c r="AS71" i="2"/>
  <c r="AI71" i="2"/>
  <c r="AJ71" i="2"/>
  <c r="Z71" i="2"/>
  <c r="AA71" i="2"/>
  <c r="K71" i="2"/>
  <c r="N74" i="1"/>
  <c r="N71" i="2" s="1"/>
  <c r="BE71" i="2" s="1"/>
  <c r="AA107" i="2" s="1"/>
  <c r="BE74" i="1"/>
  <c r="BD74" i="1"/>
  <c r="BF74" i="1" s="1"/>
  <c r="AM74" i="1"/>
  <c r="BM71" i="2" s="1"/>
  <c r="AL74" i="1"/>
  <c r="AR41" i="4"/>
  <c r="AS41" i="4" s="1"/>
  <c r="I77" i="4"/>
  <c r="H77" i="4"/>
  <c r="X41" i="4"/>
  <c r="F77" i="4"/>
  <c r="G77" i="4"/>
  <c r="T41" i="4"/>
  <c r="AE47" i="2"/>
  <c r="AB83" i="2"/>
  <c r="BF47" i="2"/>
  <c r="BC47" i="2"/>
  <c r="AJ59" i="4"/>
  <c r="N59" i="4" s="1"/>
  <c r="AJ60" i="4"/>
  <c r="N60" i="4" s="1"/>
  <c r="AJ61" i="4"/>
  <c r="N61" i="4" s="1"/>
  <c r="AJ62" i="4"/>
  <c r="N62" i="4" s="1"/>
  <c r="AJ63" i="4"/>
  <c r="N63" i="4" s="1"/>
  <c r="AJ58" i="4"/>
  <c r="N58" i="4" s="1"/>
  <c r="AJ57" i="4"/>
  <c r="N57" i="4" s="1"/>
  <c r="K59" i="4"/>
  <c r="H59" i="4"/>
  <c r="L59" i="4"/>
  <c r="K60" i="4"/>
  <c r="H60" i="4"/>
  <c r="L60" i="4"/>
  <c r="K61" i="4"/>
  <c r="H61" i="4"/>
  <c r="L61" i="4"/>
  <c r="K62" i="4"/>
  <c r="H62" i="4"/>
  <c r="L62" i="4"/>
  <c r="K63" i="4"/>
  <c r="H63" i="4"/>
  <c r="L63" i="4"/>
  <c r="K58" i="4"/>
  <c r="H58" i="4"/>
  <c r="L58" i="4"/>
  <c r="K57" i="4"/>
  <c r="H57" i="4"/>
  <c r="L57" i="4"/>
  <c r="J190" i="5"/>
  <c r="AV84" i="2"/>
  <c r="AU84" i="2"/>
  <c r="J95" i="4"/>
  <c r="K95" i="4"/>
  <c r="J96" i="4"/>
  <c r="K96" i="4"/>
  <c r="J97" i="4"/>
  <c r="K97" i="4"/>
  <c r="J98" i="4"/>
  <c r="K98" i="4"/>
  <c r="J99" i="4"/>
  <c r="K99" i="4"/>
  <c r="J94" i="4"/>
  <c r="K94" i="4"/>
  <c r="J93" i="4"/>
  <c r="C26" i="5" s="1"/>
  <c r="K93" i="4"/>
  <c r="E26" i="5" s="1"/>
  <c r="AB65" i="2"/>
  <c r="AB66" i="2"/>
  <c r="AB67" i="2"/>
  <c r="AB68" i="2"/>
  <c r="AB69" i="2"/>
  <c r="AB64" i="2"/>
  <c r="AB63" i="2"/>
  <c r="AK65" i="2"/>
  <c r="AL59" i="4"/>
  <c r="AN59" i="4"/>
  <c r="AE59" i="4"/>
  <c r="AK66" i="2"/>
  <c r="AL60" i="4"/>
  <c r="AN60" i="4"/>
  <c r="AE60" i="4"/>
  <c r="AK67" i="2"/>
  <c r="AL61" i="4"/>
  <c r="AN61" i="4"/>
  <c r="AE61" i="4"/>
  <c r="AK68" i="2"/>
  <c r="AL62" i="4"/>
  <c r="AN62" i="4"/>
  <c r="AE62" i="4"/>
  <c r="AK69" i="2"/>
  <c r="AL63" i="4"/>
  <c r="AN63" i="4"/>
  <c r="AE63" i="4"/>
  <c r="AK64" i="2"/>
  <c r="AL58" i="4"/>
  <c r="AN58" i="4"/>
  <c r="AE58" i="4"/>
  <c r="AK63" i="2"/>
  <c r="AL57" i="4"/>
  <c r="C11" i="5" s="1"/>
  <c r="AN57" i="4"/>
  <c r="AE57" i="4"/>
  <c r="O57" i="4" l="1"/>
  <c r="J130" i="4" s="1"/>
  <c r="H130" i="4"/>
  <c r="I130" i="4"/>
  <c r="D130" i="4"/>
  <c r="O58" i="4"/>
  <c r="J131" i="4" s="1"/>
  <c r="H131" i="4"/>
  <c r="I131" i="4"/>
  <c r="D131" i="4"/>
  <c r="O63" i="4"/>
  <c r="J136" i="4" s="1"/>
  <c r="H136" i="4"/>
  <c r="I136" i="4"/>
  <c r="D136" i="4"/>
  <c r="O62" i="4"/>
  <c r="J135" i="4" s="1"/>
  <c r="H135" i="4"/>
  <c r="I135" i="4"/>
  <c r="D135" i="4"/>
  <c r="O61" i="4"/>
  <c r="J134" i="4" s="1"/>
  <c r="H134" i="4"/>
  <c r="I134" i="4"/>
  <c r="D134" i="4"/>
  <c r="O60" i="4"/>
  <c r="J133" i="4" s="1"/>
  <c r="H133" i="4"/>
  <c r="I133" i="4"/>
  <c r="D133" i="4"/>
  <c r="O59" i="4"/>
  <c r="J132" i="4" s="1"/>
  <c r="H132" i="4"/>
  <c r="I132" i="4"/>
  <c r="D132" i="4"/>
  <c r="J138" i="4"/>
  <c r="H138" i="4"/>
  <c r="I138" i="4"/>
  <c r="D138" i="4"/>
  <c r="J137" i="4"/>
  <c r="H137" i="4"/>
  <c r="I137" i="4"/>
  <c r="D137" i="4"/>
  <c r="J129" i="4"/>
  <c r="H129" i="4"/>
  <c r="I129" i="4"/>
  <c r="D129" i="4"/>
  <c r="J128" i="4"/>
  <c r="H128" i="4"/>
  <c r="I128" i="4"/>
  <c r="D128" i="4"/>
  <c r="J127" i="4"/>
  <c r="H127" i="4"/>
  <c r="I127" i="4"/>
  <c r="D127" i="4"/>
  <c r="J126" i="4"/>
  <c r="H126" i="4"/>
  <c r="I126" i="4"/>
  <c r="D126" i="4"/>
  <c r="J125" i="4"/>
  <c r="H125" i="4"/>
  <c r="I125" i="4"/>
  <c r="D125" i="4"/>
  <c r="J124" i="4"/>
  <c r="H124" i="4"/>
  <c r="I124" i="4"/>
  <c r="D124" i="4"/>
  <c r="J123" i="4"/>
  <c r="H123" i="4"/>
  <c r="I123" i="4"/>
  <c r="D123" i="4"/>
  <c r="J122" i="4"/>
  <c r="H122" i="4"/>
  <c r="I122" i="4"/>
  <c r="D122" i="4"/>
  <c r="J121" i="4"/>
  <c r="H121" i="4"/>
  <c r="I121" i="4"/>
  <c r="D121" i="4"/>
  <c r="J120" i="4"/>
  <c r="H120" i="4"/>
  <c r="I120" i="4"/>
  <c r="D120" i="4"/>
  <c r="J119" i="4"/>
  <c r="H119" i="4"/>
  <c r="I119" i="4"/>
  <c r="D119" i="4"/>
  <c r="AL83" i="2"/>
  <c r="AD83" i="2"/>
  <c r="W57" i="4"/>
  <c r="S57" i="4"/>
  <c r="AA57" i="4"/>
  <c r="W58" i="4"/>
  <c r="S58" i="4"/>
  <c r="AA58" i="4"/>
  <c r="W63" i="4"/>
  <c r="S63" i="4"/>
  <c r="AA63" i="4"/>
  <c r="W62" i="4"/>
  <c r="S62" i="4"/>
  <c r="AA62" i="4"/>
  <c r="W61" i="4"/>
  <c r="S61" i="4"/>
  <c r="AA61" i="4"/>
  <c r="W60" i="4"/>
  <c r="S60" i="4"/>
  <c r="AA60" i="4"/>
  <c r="W59" i="4"/>
  <c r="S59" i="4"/>
  <c r="AA59" i="4"/>
  <c r="W65" i="4"/>
  <c r="X65" i="4" s="1"/>
  <c r="S65" i="4"/>
  <c r="AA65" i="4"/>
  <c r="W64" i="4"/>
  <c r="X64" i="4" s="1"/>
  <c r="S64" i="4"/>
  <c r="AA64" i="4"/>
  <c r="W56" i="4"/>
  <c r="X56" i="4" s="1"/>
  <c r="S56" i="4"/>
  <c r="AA56" i="4"/>
  <c r="W55" i="4"/>
  <c r="X55" i="4" s="1"/>
  <c r="S55" i="4"/>
  <c r="AA55" i="4"/>
  <c r="W54" i="4"/>
  <c r="X54" i="4" s="1"/>
  <c r="S54" i="4"/>
  <c r="AA54" i="4"/>
  <c r="W53" i="4"/>
  <c r="X53" i="4" s="1"/>
  <c r="S53" i="4"/>
  <c r="AA53" i="4"/>
  <c r="W52" i="4"/>
  <c r="X52" i="4" s="1"/>
  <c r="S52" i="4"/>
  <c r="AA52" i="4"/>
  <c r="W51" i="4"/>
  <c r="X51" i="4" s="1"/>
  <c r="S51" i="4"/>
  <c r="AA51" i="4"/>
  <c r="W50" i="4"/>
  <c r="X50" i="4" s="1"/>
  <c r="S50" i="4"/>
  <c r="AA50" i="4"/>
  <c r="W49" i="4"/>
  <c r="X49" i="4" s="1"/>
  <c r="S49" i="4"/>
  <c r="AA49" i="4"/>
  <c r="W48" i="4"/>
  <c r="X48" i="4" s="1"/>
  <c r="S48" i="4"/>
  <c r="AA48" i="4"/>
  <c r="W47" i="4"/>
  <c r="X47" i="4" s="1"/>
  <c r="S47" i="4"/>
  <c r="AA47" i="4"/>
  <c r="W46" i="4"/>
  <c r="X46" i="4" s="1"/>
  <c r="S46" i="4"/>
  <c r="AA46" i="4"/>
  <c r="AJ83" i="2"/>
  <c r="AF83" i="2"/>
  <c r="M79" i="2"/>
  <c r="E83" i="2"/>
  <c r="Q79" i="2"/>
  <c r="O79" i="2"/>
  <c r="M118" i="2"/>
  <c r="L118" i="2"/>
  <c r="N79" i="2"/>
  <c r="K118" i="2"/>
  <c r="AN74" i="1"/>
  <c r="BL71" i="2"/>
  <c r="BN71" i="2" s="1"/>
  <c r="AU71" i="2"/>
  <c r="AV71" i="2"/>
  <c r="AE107" i="2" s="1"/>
  <c r="AL71" i="2"/>
  <c r="AM71" i="2"/>
  <c r="AB71" i="2"/>
  <c r="AK71" i="2"/>
  <c r="AT71" i="2"/>
  <c r="BC74" i="1"/>
  <c r="AK74" i="1"/>
  <c r="BI71" i="2"/>
  <c r="BK71" i="2" s="1"/>
  <c r="BD71" i="2"/>
  <c r="Z107" i="2" s="1"/>
  <c r="BA71" i="2"/>
  <c r="BB71" i="2"/>
  <c r="AE74" i="1"/>
  <c r="AW74" i="1"/>
  <c r="AC71" i="2"/>
  <c r="AD71" i="2"/>
  <c r="AQ65" i="4"/>
  <c r="AB65" i="4"/>
  <c r="E138" i="4"/>
  <c r="K67" i="4"/>
  <c r="H67" i="4"/>
  <c r="O67" i="4"/>
  <c r="V67" i="4"/>
  <c r="R67" i="4"/>
  <c r="Z67" i="4"/>
  <c r="C140" i="4"/>
  <c r="P67" i="4"/>
  <c r="J73" i="2"/>
  <c r="AU76" i="1"/>
  <c r="AC76" i="1"/>
  <c r="AD76" i="1"/>
  <c r="AV76" i="1"/>
  <c r="AT76" i="1"/>
  <c r="AB76" i="1"/>
  <c r="M73" i="2"/>
  <c r="AJ76" i="1"/>
  <c r="BJ73" i="2" s="1"/>
  <c r="AI76" i="1"/>
  <c r="BA76" i="1"/>
  <c r="BB76" i="1"/>
  <c r="AR73" i="2"/>
  <c r="AS73" i="2"/>
  <c r="AI73" i="2"/>
  <c r="AJ73" i="2"/>
  <c r="Z73" i="2"/>
  <c r="AA73" i="2"/>
  <c r="K73" i="2"/>
  <c r="N76" i="1"/>
  <c r="N73" i="2" s="1"/>
  <c r="BE73" i="2" s="1"/>
  <c r="AA109" i="2" s="1"/>
  <c r="BE76" i="1"/>
  <c r="BD76" i="1"/>
  <c r="BF76" i="1" s="1"/>
  <c r="AM76" i="1"/>
  <c r="BM73" i="2" s="1"/>
  <c r="AL76" i="1"/>
  <c r="K68" i="4"/>
  <c r="H68" i="4"/>
  <c r="O68" i="4"/>
  <c r="V68" i="4"/>
  <c r="R68" i="4"/>
  <c r="Z68" i="4"/>
  <c r="C141" i="4"/>
  <c r="P68" i="4"/>
  <c r="J74" i="2"/>
  <c r="AU77" i="1"/>
  <c r="AC77" i="1"/>
  <c r="AD77" i="1"/>
  <c r="AV77" i="1"/>
  <c r="AT77" i="1"/>
  <c r="AB77" i="1"/>
  <c r="M74" i="2"/>
  <c r="AJ77" i="1"/>
  <c r="BJ74" i="2" s="1"/>
  <c r="AI77" i="1"/>
  <c r="BA77" i="1"/>
  <c r="BB77" i="1"/>
  <c r="AR74" i="2"/>
  <c r="AS74" i="2"/>
  <c r="AI74" i="2"/>
  <c r="AJ74" i="2"/>
  <c r="Z74" i="2"/>
  <c r="AA74" i="2"/>
  <c r="K74" i="2"/>
  <c r="N77" i="1"/>
  <c r="N74" i="2" s="1"/>
  <c r="BE74" i="2" s="1"/>
  <c r="AA110" i="2" s="1"/>
  <c r="BE77" i="1"/>
  <c r="BD77" i="1"/>
  <c r="BF77" i="1" s="1"/>
  <c r="AM77" i="1"/>
  <c r="BM74" i="2" s="1"/>
  <c r="AL77" i="1"/>
  <c r="K69" i="4"/>
  <c r="H69" i="4"/>
  <c r="O69" i="4"/>
  <c r="V69" i="4"/>
  <c r="R69" i="4"/>
  <c r="Z69" i="4"/>
  <c r="C142" i="4"/>
  <c r="P69" i="4"/>
  <c r="J75" i="2"/>
  <c r="AU78" i="1"/>
  <c r="AC78" i="1"/>
  <c r="AD78" i="1"/>
  <c r="AV78" i="1"/>
  <c r="AT78" i="1"/>
  <c r="AB78" i="1"/>
  <c r="M75" i="2"/>
  <c r="AJ78" i="1"/>
  <c r="BJ75" i="2" s="1"/>
  <c r="AI78" i="1"/>
  <c r="BA78" i="1"/>
  <c r="BB78" i="1"/>
  <c r="AR75" i="2"/>
  <c r="AS75" i="2"/>
  <c r="AI75" i="2"/>
  <c r="AJ75" i="2"/>
  <c r="Z75" i="2"/>
  <c r="AA75" i="2"/>
  <c r="K75" i="2"/>
  <c r="N78" i="1"/>
  <c r="N75" i="2" s="1"/>
  <c r="BE75" i="2" s="1"/>
  <c r="AA111" i="2" s="1"/>
  <c r="BE78" i="1"/>
  <c r="BD78" i="1"/>
  <c r="BF78" i="1" s="1"/>
  <c r="AM78" i="1"/>
  <c r="BM75" i="2" s="1"/>
  <c r="AL78" i="1"/>
  <c r="K70" i="4"/>
  <c r="H70" i="4"/>
  <c r="O70" i="4"/>
  <c r="V70" i="4"/>
  <c r="R70" i="4"/>
  <c r="Z70" i="4"/>
  <c r="C143" i="4"/>
  <c r="P70" i="4"/>
  <c r="J76" i="2"/>
  <c r="AU79" i="1"/>
  <c r="AC79" i="1"/>
  <c r="AD79" i="1"/>
  <c r="AV79" i="1"/>
  <c r="AT79" i="1"/>
  <c r="AB79" i="1"/>
  <c r="M76" i="2"/>
  <c r="AJ79" i="1"/>
  <c r="BJ76" i="2" s="1"/>
  <c r="AI79" i="1"/>
  <c r="BA79" i="1"/>
  <c r="BB79" i="1"/>
  <c r="AR76" i="2"/>
  <c r="AS76" i="2"/>
  <c r="AI76" i="2"/>
  <c r="AJ76" i="2"/>
  <c r="Z76" i="2"/>
  <c r="AA76" i="2"/>
  <c r="K76" i="2"/>
  <c r="N79" i="1"/>
  <c r="N76" i="2" s="1"/>
  <c r="BE76" i="2" s="1"/>
  <c r="AA112" i="2" s="1"/>
  <c r="BE79" i="1"/>
  <c r="BD79" i="1"/>
  <c r="BF79" i="1" s="1"/>
  <c r="AM79" i="1"/>
  <c r="BM76" i="2" s="1"/>
  <c r="AL79" i="1"/>
  <c r="K66" i="4"/>
  <c r="H66" i="4"/>
  <c r="O66" i="4"/>
  <c r="V66" i="4"/>
  <c r="R66" i="4"/>
  <c r="Z66" i="4"/>
  <c r="C139" i="4"/>
  <c r="P66" i="4"/>
  <c r="J72" i="2"/>
  <c r="AU75" i="1"/>
  <c r="AC75" i="1"/>
  <c r="AD75" i="1"/>
  <c r="AV75" i="1"/>
  <c r="AT75" i="1"/>
  <c r="AB75" i="1"/>
  <c r="M72" i="2"/>
  <c r="AJ75" i="1"/>
  <c r="BJ72" i="2" s="1"/>
  <c r="AI75" i="1"/>
  <c r="BA75" i="1"/>
  <c r="BB75" i="1"/>
  <c r="AR72" i="2"/>
  <c r="AS72" i="2"/>
  <c r="AI72" i="2"/>
  <c r="AJ72" i="2"/>
  <c r="Z72" i="2"/>
  <c r="AA72" i="2"/>
  <c r="K72" i="2"/>
  <c r="N75" i="1"/>
  <c r="N72" i="2" s="1"/>
  <c r="BE72" i="2" s="1"/>
  <c r="AA108" i="2" s="1"/>
  <c r="BE75" i="1"/>
  <c r="BD75" i="1"/>
  <c r="BF75" i="1" s="1"/>
  <c r="AM75" i="1"/>
  <c r="BM72" i="2" s="1"/>
  <c r="AL75" i="1"/>
  <c r="AN73" i="1"/>
  <c r="BL70" i="2"/>
  <c r="BN70" i="2" s="1"/>
  <c r="AU70" i="2"/>
  <c r="AV70" i="2"/>
  <c r="AE106" i="2" s="1"/>
  <c r="AL70" i="2"/>
  <c r="AM70" i="2"/>
  <c r="AB70" i="2"/>
  <c r="AK70" i="2"/>
  <c r="AT70" i="2"/>
  <c r="BC73" i="1"/>
  <c r="AK73" i="1"/>
  <c r="BI70" i="2"/>
  <c r="BK70" i="2" s="1"/>
  <c r="BD70" i="2"/>
  <c r="Z106" i="2" s="1"/>
  <c r="BA70" i="2"/>
  <c r="BB70" i="2"/>
  <c r="AE73" i="1"/>
  <c r="AW73" i="1"/>
  <c r="AC70" i="2"/>
  <c r="AD70" i="2"/>
  <c r="AQ64" i="4"/>
  <c r="AB64" i="4"/>
  <c r="E137" i="4"/>
  <c r="AN72" i="1"/>
  <c r="BL69" i="2"/>
  <c r="AU69" i="2"/>
  <c r="AV69" i="2"/>
  <c r="AE105" i="2" s="1"/>
  <c r="AL69" i="2"/>
  <c r="AM69" i="2"/>
  <c r="BC72" i="1"/>
  <c r="AK72" i="1"/>
  <c r="BI69" i="2"/>
  <c r="BD69" i="2"/>
  <c r="Z105" i="2" s="1"/>
  <c r="BA69" i="2"/>
  <c r="BB69" i="2"/>
  <c r="AE72" i="1"/>
  <c r="AW72" i="1"/>
  <c r="AC69" i="2"/>
  <c r="AD69" i="2"/>
  <c r="AN71" i="1"/>
  <c r="BL68" i="2"/>
  <c r="AU68" i="2"/>
  <c r="AV68" i="2"/>
  <c r="AE104" i="2" s="1"/>
  <c r="AL68" i="2"/>
  <c r="AM68" i="2"/>
  <c r="BC71" i="1"/>
  <c r="AK71" i="1"/>
  <c r="BI68" i="2"/>
  <c r="BD68" i="2"/>
  <c r="Z104" i="2" s="1"/>
  <c r="BA68" i="2"/>
  <c r="BB68" i="2"/>
  <c r="AE71" i="1"/>
  <c r="AW71" i="1"/>
  <c r="AD68" i="2"/>
  <c r="AC68" i="2"/>
  <c r="AN70" i="1"/>
  <c r="BL67" i="2"/>
  <c r="AU67" i="2"/>
  <c r="AV67" i="2"/>
  <c r="AE103" i="2" s="1"/>
  <c r="AL67" i="2"/>
  <c r="AM67" i="2"/>
  <c r="BC70" i="1"/>
  <c r="AK70" i="1"/>
  <c r="BI67" i="2"/>
  <c r="BD67" i="2"/>
  <c r="Z103" i="2" s="1"/>
  <c r="BA67" i="2"/>
  <c r="BB67" i="2"/>
  <c r="AE70" i="1"/>
  <c r="AW70" i="1"/>
  <c r="AC67" i="2"/>
  <c r="AD67" i="2"/>
  <c r="AN69" i="1"/>
  <c r="BL66" i="2"/>
  <c r="AU66" i="2"/>
  <c r="AV66" i="2"/>
  <c r="AE102" i="2" s="1"/>
  <c r="AL66" i="2"/>
  <c r="AM66" i="2"/>
  <c r="BC69" i="1"/>
  <c r="AK69" i="1"/>
  <c r="BI66" i="2"/>
  <c r="BD66" i="2"/>
  <c r="Z102" i="2" s="1"/>
  <c r="BA66" i="2"/>
  <c r="BB66" i="2"/>
  <c r="AE69" i="1"/>
  <c r="AW69" i="1"/>
  <c r="AC66" i="2"/>
  <c r="AD66" i="2"/>
  <c r="AN65" i="1"/>
  <c r="BL62" i="2"/>
  <c r="BN62" i="2" s="1"/>
  <c r="AU62" i="2"/>
  <c r="AV62" i="2"/>
  <c r="AE98" i="2" s="1"/>
  <c r="AL62" i="2"/>
  <c r="AM62" i="2"/>
  <c r="AB62" i="2"/>
  <c r="AK62" i="2"/>
  <c r="AT62" i="2"/>
  <c r="BC65" i="1"/>
  <c r="AK65" i="1"/>
  <c r="BI62" i="2"/>
  <c r="BK62" i="2" s="1"/>
  <c r="BD62" i="2"/>
  <c r="Z98" i="2" s="1"/>
  <c r="BA62" i="2"/>
  <c r="BB62" i="2"/>
  <c r="AE65" i="1"/>
  <c r="AW65" i="1"/>
  <c r="AC62" i="2"/>
  <c r="AD62" i="2"/>
  <c r="AQ56" i="4"/>
  <c r="AB56" i="4"/>
  <c r="E129" i="4"/>
  <c r="AN64" i="1"/>
  <c r="BL61" i="2"/>
  <c r="BN61" i="2" s="1"/>
  <c r="AU61" i="2"/>
  <c r="AV61" i="2"/>
  <c r="AE97" i="2" s="1"/>
  <c r="AL61" i="2"/>
  <c r="AM61" i="2"/>
  <c r="AB61" i="2"/>
  <c r="AK61" i="2"/>
  <c r="AT61" i="2"/>
  <c r="BC64" i="1"/>
  <c r="AK64" i="1"/>
  <c r="BI61" i="2"/>
  <c r="BK61" i="2" s="1"/>
  <c r="BD61" i="2"/>
  <c r="Z97" i="2" s="1"/>
  <c r="BA61" i="2"/>
  <c r="BB61" i="2"/>
  <c r="AE64" i="1"/>
  <c r="AW64" i="1"/>
  <c r="AC61" i="2"/>
  <c r="AD61" i="2"/>
  <c r="AQ55" i="4"/>
  <c r="AB55" i="4"/>
  <c r="E128" i="4"/>
  <c r="AN63" i="1"/>
  <c r="BL60" i="2"/>
  <c r="BN60" i="2" s="1"/>
  <c r="AU60" i="2"/>
  <c r="AV60" i="2"/>
  <c r="AE96" i="2" s="1"/>
  <c r="AL60" i="2"/>
  <c r="AM60" i="2"/>
  <c r="AB60" i="2"/>
  <c r="AK60" i="2"/>
  <c r="AT60" i="2"/>
  <c r="BC63" i="1"/>
  <c r="AK63" i="1"/>
  <c r="BI60" i="2"/>
  <c r="BK60" i="2" s="1"/>
  <c r="BD60" i="2"/>
  <c r="Z96" i="2" s="1"/>
  <c r="BA60" i="2"/>
  <c r="BB60" i="2"/>
  <c r="AE63" i="1"/>
  <c r="AW63" i="1"/>
  <c r="AC60" i="2"/>
  <c r="AD60" i="2"/>
  <c r="AQ54" i="4"/>
  <c r="AB54" i="4"/>
  <c r="E127" i="4"/>
  <c r="AN62" i="1"/>
  <c r="BL59" i="2"/>
  <c r="BN59" i="2" s="1"/>
  <c r="AU59" i="2"/>
  <c r="AV59" i="2"/>
  <c r="AE95" i="2" s="1"/>
  <c r="AL59" i="2"/>
  <c r="AM59" i="2"/>
  <c r="AB59" i="2"/>
  <c r="AK59" i="2"/>
  <c r="AT59" i="2"/>
  <c r="BC62" i="1"/>
  <c r="AK62" i="1"/>
  <c r="BI59" i="2"/>
  <c r="BK59" i="2" s="1"/>
  <c r="BD59" i="2"/>
  <c r="Z95" i="2" s="1"/>
  <c r="BA59" i="2"/>
  <c r="BB59" i="2"/>
  <c r="AE62" i="1"/>
  <c r="AW62" i="1"/>
  <c r="AC59" i="2"/>
  <c r="AD59" i="2"/>
  <c r="AQ53" i="4"/>
  <c r="AB53" i="4"/>
  <c r="E126" i="4"/>
  <c r="AN61" i="1"/>
  <c r="BL58" i="2"/>
  <c r="BN58" i="2" s="1"/>
  <c r="AU58" i="2"/>
  <c r="AV58" i="2"/>
  <c r="AE94" i="2" s="1"/>
  <c r="AL58" i="2"/>
  <c r="AM58" i="2"/>
  <c r="AB58" i="2"/>
  <c r="AK58" i="2"/>
  <c r="AT58" i="2"/>
  <c r="BC61" i="1"/>
  <c r="AK61" i="1"/>
  <c r="BI58" i="2"/>
  <c r="BK58" i="2" s="1"/>
  <c r="BD58" i="2"/>
  <c r="Z94" i="2" s="1"/>
  <c r="BA58" i="2"/>
  <c r="BB58" i="2"/>
  <c r="AE61" i="1"/>
  <c r="AW61" i="1"/>
  <c r="AC58" i="2"/>
  <c r="AD58" i="2"/>
  <c r="AQ52" i="4"/>
  <c r="AB52" i="4"/>
  <c r="E125" i="4"/>
  <c r="AN60" i="1"/>
  <c r="BL57" i="2"/>
  <c r="BN57" i="2" s="1"/>
  <c r="AU57" i="2"/>
  <c r="AV57" i="2"/>
  <c r="AE93" i="2" s="1"/>
  <c r="AL57" i="2"/>
  <c r="AM57" i="2"/>
  <c r="AB57" i="2"/>
  <c r="AK57" i="2"/>
  <c r="AT57" i="2"/>
  <c r="BC60" i="1"/>
  <c r="AK60" i="1"/>
  <c r="BI57" i="2"/>
  <c r="BK57" i="2" s="1"/>
  <c r="BD57" i="2"/>
  <c r="Z93" i="2" s="1"/>
  <c r="BA57" i="2"/>
  <c r="BB57" i="2"/>
  <c r="AE60" i="1"/>
  <c r="AW60" i="1"/>
  <c r="AC57" i="2"/>
  <c r="AD57" i="2"/>
  <c r="AQ51" i="4"/>
  <c r="AB51" i="4"/>
  <c r="E124" i="4"/>
  <c r="AN59" i="1"/>
  <c r="BL56" i="2"/>
  <c r="BN56" i="2" s="1"/>
  <c r="AU56" i="2"/>
  <c r="AV56" i="2"/>
  <c r="AE92" i="2" s="1"/>
  <c r="AL56" i="2"/>
  <c r="AM56" i="2"/>
  <c r="AB56" i="2"/>
  <c r="AK56" i="2"/>
  <c r="AT56" i="2"/>
  <c r="BC59" i="1"/>
  <c r="AK59" i="1"/>
  <c r="BI56" i="2"/>
  <c r="BK56" i="2" s="1"/>
  <c r="BD56" i="2"/>
  <c r="Z92" i="2" s="1"/>
  <c r="BA56" i="2"/>
  <c r="BB56" i="2"/>
  <c r="AE59" i="1"/>
  <c r="AW59" i="1"/>
  <c r="AD56" i="2"/>
  <c r="AC56" i="2"/>
  <c r="AQ50" i="4"/>
  <c r="AB50" i="4"/>
  <c r="E123" i="4"/>
  <c r="AN58" i="1"/>
  <c r="BL55" i="2"/>
  <c r="BN55" i="2" s="1"/>
  <c r="AU55" i="2"/>
  <c r="AV55" i="2"/>
  <c r="AE91" i="2" s="1"/>
  <c r="AL55" i="2"/>
  <c r="AM55" i="2"/>
  <c r="AB55" i="2"/>
  <c r="AK55" i="2"/>
  <c r="AT55" i="2"/>
  <c r="BC58" i="1"/>
  <c r="AK58" i="1"/>
  <c r="BI55" i="2"/>
  <c r="BK55" i="2" s="1"/>
  <c r="BD55" i="2"/>
  <c r="Z91" i="2" s="1"/>
  <c r="BA55" i="2"/>
  <c r="BB55" i="2"/>
  <c r="AE58" i="1"/>
  <c r="AW58" i="1"/>
  <c r="AC55" i="2"/>
  <c r="AD55" i="2"/>
  <c r="AQ49" i="4"/>
  <c r="AB49" i="4"/>
  <c r="E122" i="4"/>
  <c r="AN57" i="1"/>
  <c r="BL54" i="2"/>
  <c r="BN54" i="2" s="1"/>
  <c r="AU54" i="2"/>
  <c r="AV54" i="2"/>
  <c r="AE90" i="2" s="1"/>
  <c r="AL54" i="2"/>
  <c r="AM54" i="2"/>
  <c r="AB54" i="2"/>
  <c r="AK54" i="2"/>
  <c r="AT54" i="2"/>
  <c r="AE57" i="1"/>
  <c r="AW57" i="1"/>
  <c r="AD54" i="2"/>
  <c r="AC54" i="2"/>
  <c r="BC57" i="1"/>
  <c r="AK57" i="1"/>
  <c r="BI54" i="2"/>
  <c r="BK54" i="2" s="1"/>
  <c r="BD54" i="2"/>
  <c r="Z90" i="2" s="1"/>
  <c r="BA54" i="2"/>
  <c r="BB54" i="2"/>
  <c r="AQ48" i="4"/>
  <c r="AB48" i="4"/>
  <c r="E121" i="4"/>
  <c r="AN56" i="1"/>
  <c r="BL53" i="2"/>
  <c r="BN53" i="2" s="1"/>
  <c r="AU53" i="2"/>
  <c r="AV53" i="2"/>
  <c r="AE89" i="2" s="1"/>
  <c r="AL53" i="2"/>
  <c r="AM53" i="2"/>
  <c r="AB53" i="2"/>
  <c r="AK53" i="2"/>
  <c r="AT53" i="2"/>
  <c r="AE56" i="1"/>
  <c r="AW56" i="1"/>
  <c r="AC53" i="2"/>
  <c r="AD53" i="2"/>
  <c r="BC56" i="1"/>
  <c r="AK56" i="1"/>
  <c r="BI53" i="2"/>
  <c r="BK53" i="2" s="1"/>
  <c r="BD53" i="2"/>
  <c r="Z89" i="2" s="1"/>
  <c r="BA53" i="2"/>
  <c r="BB53" i="2"/>
  <c r="AQ47" i="4"/>
  <c r="AB47" i="4"/>
  <c r="E120" i="4"/>
  <c r="AN55" i="1"/>
  <c r="BL52" i="2"/>
  <c r="BN52" i="2" s="1"/>
  <c r="AU52" i="2"/>
  <c r="AV52" i="2"/>
  <c r="AE88" i="2" s="1"/>
  <c r="AL52" i="2"/>
  <c r="AM52" i="2"/>
  <c r="AB52" i="2"/>
  <c r="AK52" i="2"/>
  <c r="AT52" i="2"/>
  <c r="AE148" i="1"/>
  <c r="AE55" i="1"/>
  <c r="AW55" i="1"/>
  <c r="AD52" i="2"/>
  <c r="AC52" i="2"/>
  <c r="BC55" i="1"/>
  <c r="AK55" i="1"/>
  <c r="BI52" i="2"/>
  <c r="BK52" i="2" s="1"/>
  <c r="BD52" i="2"/>
  <c r="Z88" i="2" s="1"/>
  <c r="BA52" i="2"/>
  <c r="BB52" i="2"/>
  <c r="AQ46" i="4"/>
  <c r="AB46" i="4"/>
  <c r="E119" i="4"/>
  <c r="AI99" i="2"/>
  <c r="AM99" i="2"/>
  <c r="AH99" i="2"/>
  <c r="AD99" i="2" s="1"/>
  <c r="AI100" i="2"/>
  <c r="AM100" i="2"/>
  <c r="AH100" i="2"/>
  <c r="AD100" i="2" s="1"/>
  <c r="AI101" i="2"/>
  <c r="AM101" i="2"/>
  <c r="AH101" i="2"/>
  <c r="AD101" i="2" s="1"/>
  <c r="BK63" i="2"/>
  <c r="BN63" i="2"/>
  <c r="BK64" i="2"/>
  <c r="BN64" i="2"/>
  <c r="BK69" i="2"/>
  <c r="BN69" i="2"/>
  <c r="BK68" i="2"/>
  <c r="BN68" i="2"/>
  <c r="BK67" i="2"/>
  <c r="BN67" i="2"/>
  <c r="BK66" i="2"/>
  <c r="BN66" i="2"/>
  <c r="BK65" i="2"/>
  <c r="BN65" i="2"/>
  <c r="K26" i="5"/>
  <c r="G26" i="5"/>
  <c r="L93" i="4"/>
  <c r="M93" i="4"/>
  <c r="L94" i="4"/>
  <c r="M94" i="4"/>
  <c r="L99" i="4"/>
  <c r="M99" i="4"/>
  <c r="L98" i="4"/>
  <c r="M98" i="4"/>
  <c r="L97" i="4"/>
  <c r="M97" i="4"/>
  <c r="L96" i="4"/>
  <c r="M96" i="4"/>
  <c r="L95" i="4"/>
  <c r="M95" i="4"/>
  <c r="AG57" i="4"/>
  <c r="AP57" i="4"/>
  <c r="AG58" i="4"/>
  <c r="AP58" i="4"/>
  <c r="AG63" i="4"/>
  <c r="AP63" i="4"/>
  <c r="AG62" i="4"/>
  <c r="AP62" i="4"/>
  <c r="AG61" i="4"/>
  <c r="AP61" i="4"/>
  <c r="AG60" i="4"/>
  <c r="AP60" i="4"/>
  <c r="AG59" i="4"/>
  <c r="AP59" i="4"/>
  <c r="V57" i="4"/>
  <c r="R57" i="4"/>
  <c r="Z57" i="4"/>
  <c r="BC63" i="2"/>
  <c r="AT63" i="2"/>
  <c r="AN63" i="2"/>
  <c r="AW63" i="2"/>
  <c r="V58" i="4"/>
  <c r="R58" i="4"/>
  <c r="Z58" i="4"/>
  <c r="BC64" i="2"/>
  <c r="AT64" i="2"/>
  <c r="AN64" i="2"/>
  <c r="AW64" i="2"/>
  <c r="V63" i="4"/>
  <c r="R63" i="4"/>
  <c r="Z63" i="4"/>
  <c r="BC69" i="2"/>
  <c r="AT69" i="2"/>
  <c r="AN69" i="2"/>
  <c r="AW69" i="2"/>
  <c r="V62" i="4"/>
  <c r="R62" i="4"/>
  <c r="Z62" i="4"/>
  <c r="BC68" i="2"/>
  <c r="AT68" i="2"/>
  <c r="AN68" i="2"/>
  <c r="AW68" i="2"/>
  <c r="V61" i="4"/>
  <c r="R61" i="4"/>
  <c r="Z61" i="4"/>
  <c r="BC67" i="2"/>
  <c r="AT67" i="2"/>
  <c r="AN67" i="2"/>
  <c r="AW67" i="2"/>
  <c r="V60" i="4"/>
  <c r="R60" i="4"/>
  <c r="Z60" i="4"/>
  <c r="BC66" i="2"/>
  <c r="AT66" i="2"/>
  <c r="AN66" i="2"/>
  <c r="AW66" i="2"/>
  <c r="V59" i="4"/>
  <c r="R59" i="4"/>
  <c r="Z59" i="4"/>
  <c r="BC65" i="2"/>
  <c r="AT65" i="2"/>
  <c r="AN65" i="2"/>
  <c r="AW65" i="2"/>
  <c r="J26" i="5" l="1"/>
  <c r="M26" i="5" s="1"/>
  <c r="O26" i="5" s="1"/>
  <c r="J139" i="4"/>
  <c r="H139" i="4"/>
  <c r="I139" i="4"/>
  <c r="D139" i="4"/>
  <c r="J143" i="4"/>
  <c r="H143" i="4"/>
  <c r="I143" i="4"/>
  <c r="D143" i="4"/>
  <c r="J142" i="4"/>
  <c r="H142" i="4"/>
  <c r="I142" i="4"/>
  <c r="D142" i="4"/>
  <c r="J141" i="4"/>
  <c r="H141" i="4"/>
  <c r="I141" i="4"/>
  <c r="D141" i="4"/>
  <c r="J140" i="4"/>
  <c r="H140" i="4"/>
  <c r="I140" i="4"/>
  <c r="D140" i="4"/>
  <c r="AQ59" i="4"/>
  <c r="X59" i="4"/>
  <c r="AQ60" i="4"/>
  <c r="X60" i="4"/>
  <c r="AQ61" i="4"/>
  <c r="X61" i="4"/>
  <c r="AQ62" i="4"/>
  <c r="X62" i="4"/>
  <c r="AQ63" i="4"/>
  <c r="X63" i="4"/>
  <c r="AQ58" i="4"/>
  <c r="X58" i="4"/>
  <c r="AQ57" i="4"/>
  <c r="X57" i="4"/>
  <c r="W66" i="4"/>
  <c r="X66" i="4" s="1"/>
  <c r="S66" i="4"/>
  <c r="AA66" i="4"/>
  <c r="W70" i="4"/>
  <c r="X70" i="4" s="1"/>
  <c r="S70" i="4"/>
  <c r="AA70" i="4"/>
  <c r="W69" i="4"/>
  <c r="X69" i="4" s="1"/>
  <c r="S69" i="4"/>
  <c r="AA69" i="4"/>
  <c r="W68" i="4"/>
  <c r="X68" i="4" s="1"/>
  <c r="S68" i="4"/>
  <c r="AA68" i="4"/>
  <c r="W67" i="4"/>
  <c r="X67" i="4" s="1"/>
  <c r="S67" i="4"/>
  <c r="AA67" i="4"/>
  <c r="V83" i="2"/>
  <c r="R83" i="2"/>
  <c r="N83" i="2"/>
  <c r="I83" i="2"/>
  <c r="AL101" i="2"/>
  <c r="E101" i="2"/>
  <c r="V101" i="2" s="1"/>
  <c r="AL100" i="2"/>
  <c r="E100" i="2"/>
  <c r="V100" i="2" s="1"/>
  <c r="AL99" i="2"/>
  <c r="E99" i="2"/>
  <c r="V99" i="2" s="1"/>
  <c r="AR46" i="4"/>
  <c r="I82" i="4"/>
  <c r="H82" i="4"/>
  <c r="G82" i="4"/>
  <c r="F82" i="4"/>
  <c r="T46" i="4"/>
  <c r="AS46" i="4"/>
  <c r="BC52" i="2"/>
  <c r="AB88" i="2"/>
  <c r="BF52" i="2"/>
  <c r="AE52" i="2"/>
  <c r="AN52" i="2"/>
  <c r="AI88" i="2"/>
  <c r="AM88" i="2"/>
  <c r="AH88" i="2"/>
  <c r="AD88" i="2" s="1"/>
  <c r="AW52" i="2"/>
  <c r="AR47" i="4"/>
  <c r="I83" i="4"/>
  <c r="H83" i="4"/>
  <c r="G83" i="4"/>
  <c r="F83" i="4"/>
  <c r="T47" i="4"/>
  <c r="AS47" i="4"/>
  <c r="BC53" i="2"/>
  <c r="AB89" i="2"/>
  <c r="BF53" i="2"/>
  <c r="AE53" i="2"/>
  <c r="AN53" i="2"/>
  <c r="AI89" i="2"/>
  <c r="AM89" i="2"/>
  <c r="AH89" i="2"/>
  <c r="AD89" i="2" s="1"/>
  <c r="AW53" i="2"/>
  <c r="AR48" i="4"/>
  <c r="I84" i="4"/>
  <c r="H84" i="4"/>
  <c r="G84" i="4"/>
  <c r="F84" i="4"/>
  <c r="T48" i="4"/>
  <c r="AS48" i="4"/>
  <c r="BC54" i="2"/>
  <c r="AB90" i="2"/>
  <c r="BF54" i="2"/>
  <c r="AE54" i="2"/>
  <c r="AN54" i="2"/>
  <c r="AI90" i="2"/>
  <c r="AM90" i="2"/>
  <c r="AH90" i="2"/>
  <c r="AD90" i="2" s="1"/>
  <c r="AW54" i="2"/>
  <c r="AR49" i="4"/>
  <c r="I85" i="4"/>
  <c r="H85" i="4"/>
  <c r="G85" i="4"/>
  <c r="F85" i="4"/>
  <c r="T49" i="4"/>
  <c r="AS49" i="4"/>
  <c r="AE55" i="2"/>
  <c r="BC55" i="2"/>
  <c r="AB91" i="2"/>
  <c r="BF55" i="2"/>
  <c r="AN55" i="2"/>
  <c r="AI91" i="2"/>
  <c r="AM91" i="2"/>
  <c r="AH91" i="2"/>
  <c r="AD91" i="2" s="1"/>
  <c r="AW55" i="2"/>
  <c r="AR50" i="4"/>
  <c r="I86" i="4"/>
  <c r="H86" i="4"/>
  <c r="G86" i="4"/>
  <c r="F86" i="4"/>
  <c r="T50" i="4"/>
  <c r="AS50" i="4"/>
  <c r="AE56" i="2"/>
  <c r="BC56" i="2"/>
  <c r="AB92" i="2"/>
  <c r="BF56" i="2"/>
  <c r="AN56" i="2"/>
  <c r="AI92" i="2"/>
  <c r="AM92" i="2"/>
  <c r="AH92" i="2"/>
  <c r="AD92" i="2" s="1"/>
  <c r="AW56" i="2"/>
  <c r="AR51" i="4"/>
  <c r="I87" i="4"/>
  <c r="H87" i="4"/>
  <c r="G87" i="4"/>
  <c r="F87" i="4"/>
  <c r="T51" i="4"/>
  <c r="AS51" i="4"/>
  <c r="AE57" i="2"/>
  <c r="BC57" i="2"/>
  <c r="AB93" i="2"/>
  <c r="BF57" i="2"/>
  <c r="AN57" i="2"/>
  <c r="AI93" i="2"/>
  <c r="AM93" i="2"/>
  <c r="AH93" i="2"/>
  <c r="AD93" i="2" s="1"/>
  <c r="AW57" i="2"/>
  <c r="AR52" i="4"/>
  <c r="I88" i="4"/>
  <c r="H88" i="4"/>
  <c r="G88" i="4"/>
  <c r="F88" i="4"/>
  <c r="T52" i="4"/>
  <c r="AS52" i="4"/>
  <c r="AE58" i="2"/>
  <c r="BC58" i="2"/>
  <c r="AB94" i="2"/>
  <c r="BF58" i="2"/>
  <c r="AN58" i="2"/>
  <c r="AI94" i="2"/>
  <c r="AM94" i="2"/>
  <c r="AH94" i="2"/>
  <c r="AD94" i="2" s="1"/>
  <c r="AW58" i="2"/>
  <c r="AR53" i="4"/>
  <c r="I89" i="4"/>
  <c r="H89" i="4"/>
  <c r="G89" i="4"/>
  <c r="F89" i="4"/>
  <c r="T53" i="4"/>
  <c r="AS53" i="4"/>
  <c r="AE59" i="2"/>
  <c r="BC59" i="2"/>
  <c r="AB95" i="2"/>
  <c r="BF59" i="2"/>
  <c r="AN59" i="2"/>
  <c r="AI95" i="2"/>
  <c r="AM95" i="2"/>
  <c r="AH95" i="2"/>
  <c r="AD95" i="2" s="1"/>
  <c r="AW59" i="2"/>
  <c r="AR54" i="4"/>
  <c r="I90" i="4"/>
  <c r="H90" i="4"/>
  <c r="G90" i="4"/>
  <c r="F90" i="4"/>
  <c r="T54" i="4"/>
  <c r="AS54" i="4"/>
  <c r="AE60" i="2"/>
  <c r="BC60" i="2"/>
  <c r="AB96" i="2"/>
  <c r="BF60" i="2"/>
  <c r="AN60" i="2"/>
  <c r="AI96" i="2"/>
  <c r="AM96" i="2"/>
  <c r="AH96" i="2"/>
  <c r="AD96" i="2" s="1"/>
  <c r="AW60" i="2"/>
  <c r="AR55" i="4"/>
  <c r="I91" i="4"/>
  <c r="H91" i="4"/>
  <c r="G91" i="4"/>
  <c r="F91" i="4"/>
  <c r="T55" i="4"/>
  <c r="AS55" i="4"/>
  <c r="AE61" i="2"/>
  <c r="BC61" i="2"/>
  <c r="AB97" i="2"/>
  <c r="BF61" i="2"/>
  <c r="AN61" i="2"/>
  <c r="AI97" i="2"/>
  <c r="AM97" i="2"/>
  <c r="AH97" i="2"/>
  <c r="AD97" i="2" s="1"/>
  <c r="AW61" i="2"/>
  <c r="AR56" i="4"/>
  <c r="I92" i="4"/>
  <c r="H92" i="4"/>
  <c r="G92" i="4"/>
  <c r="F92" i="4"/>
  <c r="T56" i="4"/>
  <c r="AS56" i="4"/>
  <c r="AE62" i="2"/>
  <c r="BC62" i="2"/>
  <c r="AB98" i="2"/>
  <c r="BF62" i="2"/>
  <c r="AN62" i="2"/>
  <c r="AI98" i="2"/>
  <c r="AM98" i="2"/>
  <c r="AH98" i="2"/>
  <c r="AD98" i="2" s="1"/>
  <c r="AW62" i="2"/>
  <c r="AI102" i="2"/>
  <c r="AM102" i="2"/>
  <c r="AH102" i="2"/>
  <c r="AD102" i="2" s="1"/>
  <c r="AI103" i="2"/>
  <c r="AM103" i="2"/>
  <c r="AH103" i="2"/>
  <c r="AD103" i="2" s="1"/>
  <c r="AI104" i="2"/>
  <c r="AM104" i="2"/>
  <c r="AH104" i="2"/>
  <c r="AD104" i="2" s="1"/>
  <c r="AI105" i="2"/>
  <c r="AM105" i="2"/>
  <c r="AH105" i="2"/>
  <c r="AD105" i="2" s="1"/>
  <c r="AR64" i="4"/>
  <c r="I100" i="4"/>
  <c r="H100" i="4"/>
  <c r="G100" i="4"/>
  <c r="F100" i="4"/>
  <c r="T64" i="4"/>
  <c r="AS64" i="4"/>
  <c r="AE70" i="2"/>
  <c r="BC70" i="2"/>
  <c r="AB106" i="2"/>
  <c r="BF70" i="2"/>
  <c r="AN70" i="2"/>
  <c r="AI106" i="2"/>
  <c r="AM106" i="2"/>
  <c r="AH106" i="2"/>
  <c r="AD106" i="2" s="1"/>
  <c r="AW70" i="2"/>
  <c r="AN75" i="1"/>
  <c r="BL72" i="2"/>
  <c r="BN72" i="2" s="1"/>
  <c r="AU72" i="2"/>
  <c r="AV72" i="2"/>
  <c r="AE108" i="2" s="1"/>
  <c r="AL72" i="2"/>
  <c r="AM72" i="2"/>
  <c r="AB72" i="2"/>
  <c r="AK72" i="2"/>
  <c r="AT72" i="2"/>
  <c r="BC75" i="1"/>
  <c r="AK75" i="1"/>
  <c r="BI72" i="2"/>
  <c r="BK72" i="2" s="1"/>
  <c r="BD72" i="2"/>
  <c r="Z108" i="2" s="1"/>
  <c r="BA72" i="2"/>
  <c r="BB72" i="2"/>
  <c r="AE75" i="1"/>
  <c r="AW75" i="1"/>
  <c r="AD72" i="2"/>
  <c r="AC72" i="2"/>
  <c r="AQ66" i="4"/>
  <c r="AB66" i="4"/>
  <c r="E139" i="4"/>
  <c r="AN79" i="1"/>
  <c r="BL76" i="2"/>
  <c r="BN76" i="2" s="1"/>
  <c r="AU76" i="2"/>
  <c r="AV76" i="2"/>
  <c r="AE112" i="2" s="1"/>
  <c r="AL76" i="2"/>
  <c r="AM76" i="2"/>
  <c r="AB76" i="2"/>
  <c r="AK76" i="2"/>
  <c r="AT76" i="2"/>
  <c r="BC79" i="1"/>
  <c r="AK79" i="1"/>
  <c r="BI76" i="2"/>
  <c r="BK76" i="2" s="1"/>
  <c r="BD76" i="2"/>
  <c r="Z112" i="2" s="1"/>
  <c r="BA76" i="2"/>
  <c r="BB76" i="2"/>
  <c r="AE79" i="1"/>
  <c r="AW79" i="1"/>
  <c r="AD76" i="2"/>
  <c r="AC76" i="2"/>
  <c r="AQ70" i="4"/>
  <c r="AB70" i="4"/>
  <c r="E143" i="4"/>
  <c r="AN78" i="1"/>
  <c r="BL75" i="2"/>
  <c r="BN75" i="2" s="1"/>
  <c r="AU75" i="2"/>
  <c r="AV75" i="2"/>
  <c r="AE111" i="2" s="1"/>
  <c r="AL75" i="2"/>
  <c r="AM75" i="2"/>
  <c r="AB75" i="2"/>
  <c r="AK75" i="2"/>
  <c r="AT75" i="2"/>
  <c r="BC78" i="1"/>
  <c r="AK78" i="1"/>
  <c r="BI75" i="2"/>
  <c r="BK75" i="2" s="1"/>
  <c r="BD75" i="2"/>
  <c r="Z111" i="2" s="1"/>
  <c r="BA75" i="2"/>
  <c r="BB75" i="2"/>
  <c r="AE78" i="1"/>
  <c r="AW78" i="1"/>
  <c r="AD75" i="2"/>
  <c r="AC75" i="2"/>
  <c r="AQ69" i="4"/>
  <c r="AB69" i="4"/>
  <c r="E142" i="4"/>
  <c r="AN77" i="1"/>
  <c r="BL74" i="2"/>
  <c r="BN74" i="2" s="1"/>
  <c r="AU74" i="2"/>
  <c r="AV74" i="2"/>
  <c r="AE110" i="2" s="1"/>
  <c r="AL74" i="2"/>
  <c r="AM74" i="2"/>
  <c r="AB74" i="2"/>
  <c r="AK74" i="2"/>
  <c r="AT74" i="2"/>
  <c r="BC77" i="1"/>
  <c r="AK77" i="1"/>
  <c r="BI74" i="2"/>
  <c r="BK74" i="2" s="1"/>
  <c r="BD74" i="2"/>
  <c r="Z110" i="2" s="1"/>
  <c r="BA74" i="2"/>
  <c r="BB74" i="2"/>
  <c r="AE77" i="1"/>
  <c r="AW77" i="1"/>
  <c r="AD74" i="2"/>
  <c r="AC74" i="2"/>
  <c r="AQ68" i="4"/>
  <c r="AB68" i="4"/>
  <c r="E141" i="4"/>
  <c r="AN76" i="1"/>
  <c r="BL73" i="2"/>
  <c r="BN73" i="2" s="1"/>
  <c r="AU73" i="2"/>
  <c r="AV73" i="2"/>
  <c r="AE109" i="2" s="1"/>
  <c r="AL73" i="2"/>
  <c r="AM73" i="2"/>
  <c r="AB73" i="2"/>
  <c r="AK73" i="2"/>
  <c r="AT73" i="2"/>
  <c r="BC76" i="1"/>
  <c r="AK76" i="1"/>
  <c r="BI73" i="2"/>
  <c r="BK73" i="2" s="1"/>
  <c r="BD73" i="2"/>
  <c r="Z109" i="2" s="1"/>
  <c r="BA73" i="2"/>
  <c r="BB73" i="2"/>
  <c r="AE76" i="1"/>
  <c r="AW76" i="1"/>
  <c r="AD73" i="2"/>
  <c r="AC73" i="2"/>
  <c r="AQ67" i="4"/>
  <c r="AB67" i="4"/>
  <c r="E140" i="4"/>
  <c r="AR65" i="4"/>
  <c r="I101" i="4"/>
  <c r="H101" i="4"/>
  <c r="G101" i="4"/>
  <c r="F101" i="4"/>
  <c r="T65" i="4"/>
  <c r="AS65" i="4"/>
  <c r="AE71" i="2"/>
  <c r="BC71" i="2"/>
  <c r="AB107" i="2"/>
  <c r="BF71" i="2"/>
  <c r="AN71" i="2"/>
  <c r="AI107" i="2"/>
  <c r="AM107" i="2"/>
  <c r="AH107" i="2"/>
  <c r="AD107" i="2" s="1"/>
  <c r="AW71" i="2"/>
  <c r="D83" i="2"/>
  <c r="C83" i="2"/>
  <c r="F83" i="2"/>
  <c r="AN83" i="2"/>
  <c r="R79" i="2"/>
  <c r="P79" i="2"/>
  <c r="AB101" i="2"/>
  <c r="AB102" i="2"/>
  <c r="AB103" i="2"/>
  <c r="AB104" i="2"/>
  <c r="AB105" i="2"/>
  <c r="AB100" i="2"/>
  <c r="AB99" i="2"/>
  <c r="C12" i="5"/>
  <c r="E27" i="5"/>
  <c r="C27" i="5"/>
  <c r="K136" i="2"/>
  <c r="J136" i="2"/>
  <c r="K137" i="2"/>
  <c r="J137" i="2"/>
  <c r="K138" i="2"/>
  <c r="J138" i="2"/>
  <c r="K139" i="2"/>
  <c r="J139" i="2"/>
  <c r="K140" i="2"/>
  <c r="J140" i="2"/>
  <c r="K135" i="2"/>
  <c r="J135" i="2"/>
  <c r="K134" i="2"/>
  <c r="J134" i="2"/>
  <c r="E132" i="4"/>
  <c r="C132" i="4"/>
  <c r="E133" i="4"/>
  <c r="C133" i="4"/>
  <c r="E134" i="4"/>
  <c r="C134" i="4"/>
  <c r="E135" i="4"/>
  <c r="C135" i="4"/>
  <c r="E136" i="4"/>
  <c r="C136" i="4"/>
  <c r="E131" i="4"/>
  <c r="C131" i="4"/>
  <c r="E130" i="4"/>
  <c r="C130" i="4"/>
  <c r="AJ101" i="2"/>
  <c r="AJ102" i="2"/>
  <c r="AJ103" i="2"/>
  <c r="AJ104" i="2"/>
  <c r="AJ105" i="2"/>
  <c r="AJ100" i="2"/>
  <c r="AJ99" i="2"/>
  <c r="BF65" i="2"/>
  <c r="AF101" i="2"/>
  <c r="BF66" i="2"/>
  <c r="AF102" i="2"/>
  <c r="BF67" i="2"/>
  <c r="AF103" i="2"/>
  <c r="BF68" i="2"/>
  <c r="AF104" i="2"/>
  <c r="BF69" i="2"/>
  <c r="AF105" i="2"/>
  <c r="BF64" i="2"/>
  <c r="AF100" i="2"/>
  <c r="BF63" i="2"/>
  <c r="AF99" i="2"/>
  <c r="AE65" i="2"/>
  <c r="P59" i="4"/>
  <c r="AB59" i="4"/>
  <c r="AR59" i="4"/>
  <c r="AS59" i="4" s="1"/>
  <c r="AE66" i="2"/>
  <c r="P60" i="4"/>
  <c r="AB60" i="4"/>
  <c r="AR60" i="4"/>
  <c r="AS60" i="4" s="1"/>
  <c r="AE67" i="2"/>
  <c r="P61" i="4"/>
  <c r="AB61" i="4"/>
  <c r="AR61" i="4"/>
  <c r="AS61" i="4" s="1"/>
  <c r="AE68" i="2"/>
  <c r="P62" i="4"/>
  <c r="AB62" i="4"/>
  <c r="AR62" i="4"/>
  <c r="AS62" i="4" s="1"/>
  <c r="AE69" i="2"/>
  <c r="P63" i="4"/>
  <c r="AB63" i="4"/>
  <c r="AR63" i="4"/>
  <c r="AS63" i="4" s="1"/>
  <c r="AE64" i="2"/>
  <c r="P58" i="4"/>
  <c r="AB58" i="4"/>
  <c r="AR58" i="4"/>
  <c r="AS58" i="4" s="1"/>
  <c r="AE63" i="2"/>
  <c r="P57" i="4"/>
  <c r="AB57" i="4"/>
  <c r="C185" i="5" s="1"/>
  <c r="AR57" i="4"/>
  <c r="AS57" i="4" s="1"/>
  <c r="J156" i="2" l="1"/>
  <c r="AQ83" i="2"/>
  <c r="U83" i="2"/>
  <c r="Q83" i="2"/>
  <c r="M83" i="2"/>
  <c r="G118" i="2" s="1"/>
  <c r="H83" i="2"/>
  <c r="C118" i="2"/>
  <c r="D118" i="2" s="1"/>
  <c r="E118" i="2" s="1"/>
  <c r="W83" i="2"/>
  <c r="S83" i="2"/>
  <c r="J83" i="2"/>
  <c r="D79" i="2"/>
  <c r="H156" i="2"/>
  <c r="I156" i="2"/>
  <c r="D156" i="2"/>
  <c r="C156" i="2"/>
  <c r="E156" i="2"/>
  <c r="H79" i="2"/>
  <c r="E79" i="2"/>
  <c r="F118" i="2"/>
  <c r="K79" i="2"/>
  <c r="I79" i="2"/>
  <c r="AL107" i="2"/>
  <c r="AN107" i="2" s="1"/>
  <c r="AJ107" i="2"/>
  <c r="AF107" i="2"/>
  <c r="E107" i="2"/>
  <c r="V107" i="2" s="1"/>
  <c r="M142" i="2"/>
  <c r="L142" i="2"/>
  <c r="K142" i="2"/>
  <c r="J142" i="2"/>
  <c r="AR67" i="4"/>
  <c r="AS67" i="4" s="1"/>
  <c r="I103" i="4"/>
  <c r="H103" i="4"/>
  <c r="G103" i="4"/>
  <c r="F103" i="4"/>
  <c r="T67" i="4"/>
  <c r="AE73" i="2"/>
  <c r="BC73" i="2"/>
  <c r="AB109" i="2"/>
  <c r="BF73" i="2"/>
  <c r="AN73" i="2"/>
  <c r="AI109" i="2"/>
  <c r="AM109" i="2"/>
  <c r="AH109" i="2"/>
  <c r="AD109" i="2" s="1"/>
  <c r="AW73" i="2"/>
  <c r="AR68" i="4"/>
  <c r="AS68" i="4" s="1"/>
  <c r="I104" i="4"/>
  <c r="H104" i="4"/>
  <c r="G104" i="4"/>
  <c r="F104" i="4"/>
  <c r="T68" i="4"/>
  <c r="AE74" i="2"/>
  <c r="BC74" i="2"/>
  <c r="AB110" i="2"/>
  <c r="BF74" i="2"/>
  <c r="AN74" i="2"/>
  <c r="AI110" i="2"/>
  <c r="AM110" i="2"/>
  <c r="AH110" i="2"/>
  <c r="AD110" i="2" s="1"/>
  <c r="AW74" i="2"/>
  <c r="AR69" i="4"/>
  <c r="AS69" i="4" s="1"/>
  <c r="I105" i="4"/>
  <c r="H105" i="4"/>
  <c r="G105" i="4"/>
  <c r="F105" i="4"/>
  <c r="T69" i="4"/>
  <c r="AE75" i="2"/>
  <c r="BC75" i="2"/>
  <c r="AB111" i="2"/>
  <c r="BF75" i="2"/>
  <c r="AN75" i="2"/>
  <c r="AI111" i="2"/>
  <c r="AM111" i="2"/>
  <c r="AH111" i="2"/>
  <c r="AD111" i="2" s="1"/>
  <c r="AW75" i="2"/>
  <c r="AR70" i="4"/>
  <c r="AS70" i="4" s="1"/>
  <c r="I106" i="4"/>
  <c r="H106" i="4"/>
  <c r="G106" i="4"/>
  <c r="F106" i="4"/>
  <c r="T70" i="4"/>
  <c r="AE76" i="2"/>
  <c r="BC76" i="2"/>
  <c r="AB112" i="2"/>
  <c r="BF76" i="2"/>
  <c r="AN76" i="2"/>
  <c r="AI112" i="2"/>
  <c r="AM112" i="2"/>
  <c r="AH112" i="2"/>
  <c r="AD112" i="2" s="1"/>
  <c r="AW76" i="2"/>
  <c r="AR66" i="4"/>
  <c r="AS66" i="4" s="1"/>
  <c r="I102" i="4"/>
  <c r="H102" i="4"/>
  <c r="G102" i="4"/>
  <c r="F102" i="4"/>
  <c r="T66" i="4"/>
  <c r="AE72" i="2"/>
  <c r="BC72" i="2"/>
  <c r="AB108" i="2"/>
  <c r="B186" i="5" s="1"/>
  <c r="BF72" i="2"/>
  <c r="AN72" i="2"/>
  <c r="AI108" i="2"/>
  <c r="AM108" i="2"/>
  <c r="AH108" i="2"/>
  <c r="AD108" i="2" s="1"/>
  <c r="AW72" i="2"/>
  <c r="AL106" i="2"/>
  <c r="AN106" i="2" s="1"/>
  <c r="AJ106" i="2"/>
  <c r="AF106" i="2"/>
  <c r="E106" i="2"/>
  <c r="V106" i="2" s="1"/>
  <c r="M141" i="2"/>
  <c r="L141" i="2"/>
  <c r="K141" i="2"/>
  <c r="J141" i="2"/>
  <c r="AL105" i="2"/>
  <c r="E105" i="2"/>
  <c r="V105" i="2" s="1"/>
  <c r="AL104" i="2"/>
  <c r="E104" i="2"/>
  <c r="V104" i="2" s="1"/>
  <c r="AL103" i="2"/>
  <c r="E103" i="2"/>
  <c r="V103" i="2" s="1"/>
  <c r="AL102" i="2"/>
  <c r="E102" i="2"/>
  <c r="V102" i="2" s="1"/>
  <c r="AL98" i="2"/>
  <c r="AN98" i="2" s="1"/>
  <c r="AJ98" i="2"/>
  <c r="AF98" i="2"/>
  <c r="E98" i="2"/>
  <c r="V98" i="2" s="1"/>
  <c r="M133" i="2"/>
  <c r="L133" i="2"/>
  <c r="K133" i="2"/>
  <c r="J133" i="2"/>
  <c r="AL97" i="2"/>
  <c r="AN97" i="2" s="1"/>
  <c r="AJ97" i="2"/>
  <c r="AF97" i="2"/>
  <c r="E97" i="2"/>
  <c r="V97" i="2" s="1"/>
  <c r="M132" i="2"/>
  <c r="L132" i="2"/>
  <c r="K132" i="2"/>
  <c r="J132" i="2"/>
  <c r="AL96" i="2"/>
  <c r="AN96" i="2" s="1"/>
  <c r="AJ96" i="2"/>
  <c r="AF96" i="2"/>
  <c r="E96" i="2"/>
  <c r="V96" i="2" s="1"/>
  <c r="M131" i="2"/>
  <c r="L131" i="2"/>
  <c r="K131" i="2"/>
  <c r="J131" i="2"/>
  <c r="AL95" i="2"/>
  <c r="AN95" i="2" s="1"/>
  <c r="AJ95" i="2"/>
  <c r="AF95" i="2"/>
  <c r="E95" i="2"/>
  <c r="V95" i="2" s="1"/>
  <c r="M130" i="2"/>
  <c r="L130" i="2"/>
  <c r="K130" i="2"/>
  <c r="J130" i="2"/>
  <c r="AL94" i="2"/>
  <c r="AN94" i="2" s="1"/>
  <c r="AJ94" i="2"/>
  <c r="AF94" i="2"/>
  <c r="E94" i="2"/>
  <c r="V94" i="2" s="1"/>
  <c r="M129" i="2"/>
  <c r="L129" i="2"/>
  <c r="K129" i="2"/>
  <c r="J129" i="2"/>
  <c r="AL93" i="2"/>
  <c r="AN93" i="2" s="1"/>
  <c r="AJ93" i="2"/>
  <c r="AF93" i="2"/>
  <c r="E93" i="2"/>
  <c r="V93" i="2" s="1"/>
  <c r="M128" i="2"/>
  <c r="L128" i="2"/>
  <c r="K128" i="2"/>
  <c r="J128" i="2"/>
  <c r="AL92" i="2"/>
  <c r="AN92" i="2" s="1"/>
  <c r="AJ92" i="2"/>
  <c r="AF92" i="2"/>
  <c r="E92" i="2"/>
  <c r="V92" i="2" s="1"/>
  <c r="M127" i="2"/>
  <c r="L127" i="2"/>
  <c r="K127" i="2"/>
  <c r="J127" i="2"/>
  <c r="AL91" i="2"/>
  <c r="AN91" i="2" s="1"/>
  <c r="AJ91" i="2"/>
  <c r="AF91" i="2"/>
  <c r="E91" i="2"/>
  <c r="V91" i="2" s="1"/>
  <c r="M126" i="2"/>
  <c r="L126" i="2"/>
  <c r="K126" i="2"/>
  <c r="J126" i="2"/>
  <c r="AL90" i="2"/>
  <c r="AN90" i="2" s="1"/>
  <c r="AJ90" i="2"/>
  <c r="AF90" i="2"/>
  <c r="E90" i="2"/>
  <c r="V90" i="2" s="1"/>
  <c r="M125" i="2"/>
  <c r="L125" i="2"/>
  <c r="K125" i="2"/>
  <c r="J125" i="2"/>
  <c r="AL89" i="2"/>
  <c r="AN89" i="2" s="1"/>
  <c r="AJ89" i="2"/>
  <c r="AF89" i="2"/>
  <c r="E89" i="2"/>
  <c r="V89" i="2" s="1"/>
  <c r="M124" i="2"/>
  <c r="L124" i="2"/>
  <c r="K124" i="2"/>
  <c r="J124" i="2"/>
  <c r="AL88" i="2"/>
  <c r="AN88" i="2" s="1"/>
  <c r="AJ88" i="2"/>
  <c r="AF88" i="2"/>
  <c r="E88" i="2"/>
  <c r="V88" i="2" s="1"/>
  <c r="M123" i="2"/>
  <c r="L123" i="2"/>
  <c r="K123" i="2"/>
  <c r="J123" i="2"/>
  <c r="D99" i="2"/>
  <c r="R99" i="2"/>
  <c r="N99" i="2"/>
  <c r="C99" i="2"/>
  <c r="J172" i="2" s="1"/>
  <c r="I99" i="2"/>
  <c r="D100" i="2"/>
  <c r="R100" i="2"/>
  <c r="N100" i="2"/>
  <c r="C100" i="2"/>
  <c r="J173" i="2" s="1"/>
  <c r="I100" i="2"/>
  <c r="D101" i="2"/>
  <c r="R101" i="2"/>
  <c r="N101" i="2"/>
  <c r="C101" i="2"/>
  <c r="J174" i="2" s="1"/>
  <c r="I101" i="2"/>
  <c r="B212" i="5"/>
  <c r="B178" i="5"/>
  <c r="B215" i="5"/>
  <c r="K27" i="5"/>
  <c r="G27" i="5"/>
  <c r="AN99" i="2"/>
  <c r="M134" i="2"/>
  <c r="L134" i="2"/>
  <c r="AN100" i="2"/>
  <c r="M135" i="2"/>
  <c r="L135" i="2"/>
  <c r="AN105" i="2"/>
  <c r="M140" i="2"/>
  <c r="L140" i="2"/>
  <c r="AN104" i="2"/>
  <c r="M139" i="2"/>
  <c r="L139" i="2"/>
  <c r="AN103" i="2"/>
  <c r="M138" i="2"/>
  <c r="L138" i="2"/>
  <c r="AN102" i="2"/>
  <c r="M137" i="2"/>
  <c r="L137" i="2"/>
  <c r="AN101" i="2"/>
  <c r="M136" i="2"/>
  <c r="L136" i="2"/>
  <c r="I93" i="4"/>
  <c r="H93" i="4"/>
  <c r="T57" i="4"/>
  <c r="G93" i="4"/>
  <c r="F93" i="4"/>
  <c r="I94" i="4"/>
  <c r="H94" i="4"/>
  <c r="T58" i="4"/>
  <c r="G94" i="4"/>
  <c r="F94" i="4"/>
  <c r="I99" i="4"/>
  <c r="H99" i="4"/>
  <c r="T63" i="4"/>
  <c r="G99" i="4"/>
  <c r="F99" i="4"/>
  <c r="I98" i="4"/>
  <c r="H98" i="4"/>
  <c r="T62" i="4"/>
  <c r="G98" i="4"/>
  <c r="F98" i="4"/>
  <c r="I97" i="4"/>
  <c r="H97" i="4"/>
  <c r="T61" i="4"/>
  <c r="G97" i="4"/>
  <c r="F97" i="4"/>
  <c r="I96" i="4"/>
  <c r="H96" i="4"/>
  <c r="T60" i="4"/>
  <c r="G96" i="4"/>
  <c r="F96" i="4"/>
  <c r="I95" i="4"/>
  <c r="H95" i="4"/>
  <c r="T59" i="4"/>
  <c r="G95" i="4"/>
  <c r="F95" i="4"/>
  <c r="AQ99" i="2"/>
  <c r="AQ100" i="2"/>
  <c r="AQ101" i="2"/>
  <c r="H118" i="2" l="1"/>
  <c r="I118" i="2"/>
  <c r="J27" i="5"/>
  <c r="M27" i="5" s="1"/>
  <c r="O27" i="5" s="1"/>
  <c r="U101" i="2"/>
  <c r="Q101" i="2"/>
  <c r="M101" i="2"/>
  <c r="G136" i="2" s="1"/>
  <c r="H101" i="2"/>
  <c r="E174" i="2"/>
  <c r="U100" i="2"/>
  <c r="Q100" i="2"/>
  <c r="M100" i="2"/>
  <c r="G135" i="2" s="1"/>
  <c r="H100" i="2"/>
  <c r="E173" i="2"/>
  <c r="U99" i="2"/>
  <c r="Q99" i="2"/>
  <c r="M99" i="2"/>
  <c r="G134" i="2" s="1"/>
  <c r="H99" i="2"/>
  <c r="E172" i="2"/>
  <c r="D88" i="2"/>
  <c r="R88" i="2"/>
  <c r="N88" i="2"/>
  <c r="C88" i="2"/>
  <c r="F88" i="2"/>
  <c r="I88" i="2"/>
  <c r="D89" i="2"/>
  <c r="R89" i="2"/>
  <c r="N89" i="2"/>
  <c r="C89" i="2"/>
  <c r="F89" i="2"/>
  <c r="I89" i="2"/>
  <c r="D90" i="2"/>
  <c r="R90" i="2"/>
  <c r="N90" i="2"/>
  <c r="C90" i="2"/>
  <c r="F90" i="2"/>
  <c r="I90" i="2"/>
  <c r="D91" i="2"/>
  <c r="R91" i="2"/>
  <c r="N91" i="2"/>
  <c r="C91" i="2"/>
  <c r="F91" i="2"/>
  <c r="I91" i="2"/>
  <c r="D92" i="2"/>
  <c r="R92" i="2"/>
  <c r="N92" i="2"/>
  <c r="C92" i="2"/>
  <c r="F92" i="2"/>
  <c r="I92" i="2"/>
  <c r="D93" i="2"/>
  <c r="R93" i="2"/>
  <c r="N93" i="2"/>
  <c r="C93" i="2"/>
  <c r="F93" i="2"/>
  <c r="I93" i="2"/>
  <c r="D94" i="2"/>
  <c r="R94" i="2"/>
  <c r="N94" i="2"/>
  <c r="C94" i="2"/>
  <c r="F94" i="2"/>
  <c r="I94" i="2"/>
  <c r="D95" i="2"/>
  <c r="R95" i="2"/>
  <c r="N95" i="2"/>
  <c r="C95" i="2"/>
  <c r="F95" i="2"/>
  <c r="I95" i="2"/>
  <c r="D96" i="2"/>
  <c r="R96" i="2"/>
  <c r="N96" i="2"/>
  <c r="C96" i="2"/>
  <c r="F96" i="2"/>
  <c r="I96" i="2"/>
  <c r="D97" i="2"/>
  <c r="R97" i="2"/>
  <c r="N97" i="2"/>
  <c r="C97" i="2"/>
  <c r="F97" i="2"/>
  <c r="I97" i="2"/>
  <c r="D98" i="2"/>
  <c r="R98" i="2"/>
  <c r="N98" i="2"/>
  <c r="C98" i="2"/>
  <c r="F98" i="2"/>
  <c r="I98" i="2"/>
  <c r="D102" i="2"/>
  <c r="R102" i="2"/>
  <c r="AQ102" i="2" s="1"/>
  <c r="N102" i="2"/>
  <c r="C102" i="2"/>
  <c r="J175" i="2" s="1"/>
  <c r="I102" i="2"/>
  <c r="D103" i="2"/>
  <c r="R103" i="2"/>
  <c r="AQ103" i="2" s="1"/>
  <c r="N103" i="2"/>
  <c r="C103" i="2"/>
  <c r="J176" i="2" s="1"/>
  <c r="I103" i="2"/>
  <c r="D104" i="2"/>
  <c r="R104" i="2"/>
  <c r="AQ104" i="2" s="1"/>
  <c r="N104" i="2"/>
  <c r="C104" i="2"/>
  <c r="J177" i="2" s="1"/>
  <c r="I104" i="2"/>
  <c r="D105" i="2"/>
  <c r="R105" i="2"/>
  <c r="AQ105" i="2" s="1"/>
  <c r="N105" i="2"/>
  <c r="C105" i="2"/>
  <c r="J178" i="2" s="1"/>
  <c r="I105" i="2"/>
  <c r="D106" i="2"/>
  <c r="R106" i="2"/>
  <c r="N106" i="2"/>
  <c r="C106" i="2"/>
  <c r="F106" i="2"/>
  <c r="I106" i="2"/>
  <c r="AL108" i="2"/>
  <c r="AN108" i="2" s="1"/>
  <c r="AJ108" i="2"/>
  <c r="AF108" i="2"/>
  <c r="E108" i="2"/>
  <c r="V108" i="2" s="1"/>
  <c r="M143" i="2"/>
  <c r="L143" i="2"/>
  <c r="K143" i="2"/>
  <c r="J143" i="2"/>
  <c r="AL112" i="2"/>
  <c r="AN112" i="2" s="1"/>
  <c r="AJ112" i="2"/>
  <c r="AF112" i="2"/>
  <c r="E112" i="2"/>
  <c r="V112" i="2" s="1"/>
  <c r="M147" i="2"/>
  <c r="L147" i="2"/>
  <c r="K147" i="2"/>
  <c r="J147" i="2"/>
  <c r="AL111" i="2"/>
  <c r="AN111" i="2" s="1"/>
  <c r="AJ111" i="2"/>
  <c r="AF111" i="2"/>
  <c r="E111" i="2"/>
  <c r="V111" i="2" s="1"/>
  <c r="M146" i="2"/>
  <c r="L146" i="2"/>
  <c r="K146" i="2"/>
  <c r="J146" i="2"/>
  <c r="AL110" i="2"/>
  <c r="AN110" i="2" s="1"/>
  <c r="AJ110" i="2"/>
  <c r="AF110" i="2"/>
  <c r="E110" i="2"/>
  <c r="V110" i="2" s="1"/>
  <c r="M145" i="2"/>
  <c r="L145" i="2"/>
  <c r="K145" i="2"/>
  <c r="J145" i="2"/>
  <c r="AL109" i="2"/>
  <c r="AN109" i="2" s="1"/>
  <c r="AJ109" i="2"/>
  <c r="AF109" i="2"/>
  <c r="E109" i="2"/>
  <c r="V109" i="2" s="1"/>
  <c r="M144" i="2"/>
  <c r="L144" i="2"/>
  <c r="K144" i="2"/>
  <c r="J144" i="2"/>
  <c r="D107" i="2"/>
  <c r="R107" i="2"/>
  <c r="N107" i="2"/>
  <c r="C107" i="2"/>
  <c r="F107" i="2"/>
  <c r="I107" i="2"/>
  <c r="O83" i="2"/>
  <c r="G79" i="2"/>
  <c r="F79" i="2"/>
  <c r="J79" i="2"/>
  <c r="AP83" i="2"/>
  <c r="AR83" i="2" s="1"/>
  <c r="L79" i="2"/>
  <c r="C177" i="5"/>
  <c r="C192" i="5"/>
  <c r="G192" i="5"/>
  <c r="G191" i="5"/>
  <c r="C148" i="5"/>
  <c r="C24" i="5"/>
  <c r="E24" i="5"/>
  <c r="C9" i="5"/>
  <c r="C25" i="5"/>
  <c r="E25" i="5"/>
  <c r="C10" i="5"/>
  <c r="F101" i="2"/>
  <c r="H174" i="2"/>
  <c r="I174" i="2"/>
  <c r="F102" i="2"/>
  <c r="H175" i="2"/>
  <c r="I175" i="2"/>
  <c r="F103" i="2"/>
  <c r="H176" i="2"/>
  <c r="I176" i="2"/>
  <c r="F104" i="2"/>
  <c r="H177" i="2"/>
  <c r="I177" i="2"/>
  <c r="F105" i="2"/>
  <c r="H178" i="2"/>
  <c r="I178" i="2"/>
  <c r="F100" i="2"/>
  <c r="H173" i="2"/>
  <c r="I173" i="2"/>
  <c r="F99" i="2"/>
  <c r="H172" i="2"/>
  <c r="I172" i="2"/>
  <c r="B27" i="5"/>
  <c r="F27" i="5" s="1"/>
  <c r="D27" i="5"/>
  <c r="B12" i="5"/>
  <c r="C136" i="2"/>
  <c r="D136" i="2" s="1"/>
  <c r="C137" i="2"/>
  <c r="D137" i="2" s="1"/>
  <c r="C138" i="2"/>
  <c r="D138" i="2" s="1"/>
  <c r="C139" i="2"/>
  <c r="D139" i="2" s="1"/>
  <c r="C140" i="2"/>
  <c r="D140" i="2" s="1"/>
  <c r="C135" i="2"/>
  <c r="D135" i="2" s="1"/>
  <c r="C134" i="2"/>
  <c r="D134" i="2" s="1"/>
  <c r="C174" i="2"/>
  <c r="D174" i="2"/>
  <c r="C175" i="2"/>
  <c r="D175" i="2"/>
  <c r="C176" i="2"/>
  <c r="D176" i="2"/>
  <c r="C177" i="2"/>
  <c r="D177" i="2"/>
  <c r="C178" i="2"/>
  <c r="D178" i="2"/>
  <c r="C173" i="2"/>
  <c r="D173" i="2"/>
  <c r="C172" i="2"/>
  <c r="D172" i="2"/>
  <c r="J101" i="2"/>
  <c r="AP101" i="2"/>
  <c r="AR101" i="2" s="1"/>
  <c r="J100" i="2"/>
  <c r="AP100" i="2"/>
  <c r="AR100" i="2" s="1"/>
  <c r="J99" i="2"/>
  <c r="AP99" i="2"/>
  <c r="AR99" i="2" s="1"/>
  <c r="H27" i="5" l="1"/>
  <c r="L27" i="5" s="1"/>
  <c r="C142" i="2"/>
  <c r="D142" i="2" s="1"/>
  <c r="J180" i="2"/>
  <c r="AQ107" i="2"/>
  <c r="U107" i="2"/>
  <c r="W107" i="2" s="1"/>
  <c r="Q107" i="2"/>
  <c r="M107" i="2"/>
  <c r="G142" i="2" s="1"/>
  <c r="H107" i="2"/>
  <c r="J107" i="2" s="1"/>
  <c r="H180" i="2"/>
  <c r="I180" i="2"/>
  <c r="C180" i="2"/>
  <c r="D180" i="2"/>
  <c r="E180" i="2"/>
  <c r="D109" i="2"/>
  <c r="R109" i="2"/>
  <c r="N109" i="2"/>
  <c r="C109" i="2"/>
  <c r="F109" i="2"/>
  <c r="I109" i="2"/>
  <c r="D110" i="2"/>
  <c r="R110" i="2"/>
  <c r="N110" i="2"/>
  <c r="C110" i="2"/>
  <c r="F110" i="2"/>
  <c r="I110" i="2"/>
  <c r="D111" i="2"/>
  <c r="R111" i="2"/>
  <c r="N111" i="2"/>
  <c r="C111" i="2"/>
  <c r="F111" i="2"/>
  <c r="I111" i="2"/>
  <c r="D112" i="2"/>
  <c r="R112" i="2"/>
  <c r="N112" i="2"/>
  <c r="C112" i="2"/>
  <c r="F112" i="2"/>
  <c r="I112" i="2"/>
  <c r="B26" i="5"/>
  <c r="F26" i="5" s="1"/>
  <c r="D26" i="5"/>
  <c r="D108" i="2"/>
  <c r="R108" i="2"/>
  <c r="N108" i="2"/>
  <c r="C108" i="2"/>
  <c r="F108" i="2"/>
  <c r="B278" i="5" s="1"/>
  <c r="I108" i="2"/>
  <c r="B11" i="5"/>
  <c r="C141" i="2"/>
  <c r="D141" i="2" s="1"/>
  <c r="J179" i="2"/>
  <c r="AQ106" i="2"/>
  <c r="U106" i="2"/>
  <c r="W106" i="2" s="1"/>
  <c r="Q106" i="2"/>
  <c r="M106" i="2"/>
  <c r="G141" i="2" s="1"/>
  <c r="H106" i="2"/>
  <c r="J106" i="2" s="1"/>
  <c r="H179" i="2"/>
  <c r="I179" i="2"/>
  <c r="C179" i="2"/>
  <c r="D179" i="2"/>
  <c r="E179" i="2"/>
  <c r="U105" i="2"/>
  <c r="Q105" i="2"/>
  <c r="AP105" i="2" s="1"/>
  <c r="AR105" i="2" s="1"/>
  <c r="M105" i="2"/>
  <c r="G140" i="2" s="1"/>
  <c r="H105" i="2"/>
  <c r="J105" i="2" s="1"/>
  <c r="E178" i="2"/>
  <c r="U104" i="2"/>
  <c r="Q104" i="2"/>
  <c r="AP104" i="2" s="1"/>
  <c r="AR104" i="2" s="1"/>
  <c r="M104" i="2"/>
  <c r="G139" i="2" s="1"/>
  <c r="H104" i="2"/>
  <c r="J104" i="2" s="1"/>
  <c r="E177" i="2"/>
  <c r="U103" i="2"/>
  <c r="Q103" i="2"/>
  <c r="AP103" i="2" s="1"/>
  <c r="AR103" i="2" s="1"/>
  <c r="M103" i="2"/>
  <c r="G138" i="2" s="1"/>
  <c r="H103" i="2"/>
  <c r="J103" i="2" s="1"/>
  <c r="E176" i="2"/>
  <c r="U102" i="2"/>
  <c r="Q102" i="2"/>
  <c r="AP102" i="2" s="1"/>
  <c r="AR102" i="2" s="1"/>
  <c r="M102" i="2"/>
  <c r="G137" i="2" s="1"/>
  <c r="H102" i="2"/>
  <c r="J102" i="2" s="1"/>
  <c r="E175" i="2"/>
  <c r="C133" i="2"/>
  <c r="D133" i="2" s="1"/>
  <c r="J171" i="2"/>
  <c r="AQ98" i="2"/>
  <c r="U98" i="2"/>
  <c r="W98" i="2" s="1"/>
  <c r="Q98" i="2"/>
  <c r="M98" i="2"/>
  <c r="G133" i="2" s="1"/>
  <c r="H98" i="2"/>
  <c r="J98" i="2" s="1"/>
  <c r="H171" i="2"/>
  <c r="I171" i="2"/>
  <c r="C171" i="2"/>
  <c r="D171" i="2"/>
  <c r="E171" i="2"/>
  <c r="C132" i="2"/>
  <c r="D132" i="2" s="1"/>
  <c r="J170" i="2"/>
  <c r="AQ97" i="2"/>
  <c r="U97" i="2"/>
  <c r="W97" i="2" s="1"/>
  <c r="Q97" i="2"/>
  <c r="M97" i="2"/>
  <c r="G132" i="2" s="1"/>
  <c r="H97" i="2"/>
  <c r="J97" i="2" s="1"/>
  <c r="H170" i="2"/>
  <c r="I170" i="2"/>
  <c r="C170" i="2"/>
  <c r="D170" i="2"/>
  <c r="E170" i="2"/>
  <c r="C131" i="2"/>
  <c r="D131" i="2" s="1"/>
  <c r="J169" i="2"/>
  <c r="AQ96" i="2"/>
  <c r="U96" i="2"/>
  <c r="W96" i="2" s="1"/>
  <c r="Q96" i="2"/>
  <c r="M96" i="2"/>
  <c r="G131" i="2" s="1"/>
  <c r="H96" i="2"/>
  <c r="J96" i="2" s="1"/>
  <c r="H169" i="2"/>
  <c r="I169" i="2"/>
  <c r="C169" i="2"/>
  <c r="D169" i="2"/>
  <c r="E169" i="2"/>
  <c r="C130" i="2"/>
  <c r="D130" i="2" s="1"/>
  <c r="J168" i="2"/>
  <c r="AQ95" i="2"/>
  <c r="U95" i="2"/>
  <c r="W95" i="2" s="1"/>
  <c r="Q95" i="2"/>
  <c r="M95" i="2"/>
  <c r="G130" i="2" s="1"/>
  <c r="H95" i="2"/>
  <c r="J95" i="2" s="1"/>
  <c r="H168" i="2"/>
  <c r="I168" i="2"/>
  <c r="C168" i="2"/>
  <c r="D168" i="2"/>
  <c r="E168" i="2"/>
  <c r="C129" i="2"/>
  <c r="D129" i="2" s="1"/>
  <c r="J167" i="2"/>
  <c r="AQ94" i="2"/>
  <c r="U94" i="2"/>
  <c r="W94" i="2" s="1"/>
  <c r="Q94" i="2"/>
  <c r="M94" i="2"/>
  <c r="G129" i="2" s="1"/>
  <c r="H94" i="2"/>
  <c r="J94" i="2" s="1"/>
  <c r="H167" i="2"/>
  <c r="I167" i="2"/>
  <c r="C167" i="2"/>
  <c r="D167" i="2"/>
  <c r="E167" i="2"/>
  <c r="C128" i="2"/>
  <c r="D128" i="2" s="1"/>
  <c r="J166" i="2"/>
  <c r="AQ93" i="2"/>
  <c r="U93" i="2"/>
  <c r="W93" i="2" s="1"/>
  <c r="Q93" i="2"/>
  <c r="M93" i="2"/>
  <c r="G128" i="2" s="1"/>
  <c r="H93" i="2"/>
  <c r="J93" i="2" s="1"/>
  <c r="H166" i="2"/>
  <c r="I166" i="2"/>
  <c r="C166" i="2"/>
  <c r="D166" i="2"/>
  <c r="E166" i="2"/>
  <c r="C127" i="2"/>
  <c r="D127" i="2" s="1"/>
  <c r="J165" i="2"/>
  <c r="AQ92" i="2"/>
  <c r="U92" i="2"/>
  <c r="W92" i="2" s="1"/>
  <c r="Q92" i="2"/>
  <c r="M92" i="2"/>
  <c r="G127" i="2" s="1"/>
  <c r="H92" i="2"/>
  <c r="J92" i="2" s="1"/>
  <c r="H165" i="2"/>
  <c r="I165" i="2"/>
  <c r="C165" i="2"/>
  <c r="D165" i="2"/>
  <c r="E165" i="2"/>
  <c r="C126" i="2"/>
  <c r="D126" i="2" s="1"/>
  <c r="J164" i="2"/>
  <c r="AQ91" i="2"/>
  <c r="U91" i="2"/>
  <c r="W91" i="2" s="1"/>
  <c r="Q91" i="2"/>
  <c r="M91" i="2"/>
  <c r="G126" i="2" s="1"/>
  <c r="H91" i="2"/>
  <c r="J91" i="2" s="1"/>
  <c r="H164" i="2"/>
  <c r="I164" i="2"/>
  <c r="C164" i="2"/>
  <c r="D164" i="2"/>
  <c r="E164" i="2"/>
  <c r="C125" i="2"/>
  <c r="D125" i="2" s="1"/>
  <c r="J163" i="2"/>
  <c r="AQ90" i="2"/>
  <c r="U90" i="2"/>
  <c r="W90" i="2" s="1"/>
  <c r="Q90" i="2"/>
  <c r="M90" i="2"/>
  <c r="G125" i="2" s="1"/>
  <c r="H90" i="2"/>
  <c r="J90" i="2" s="1"/>
  <c r="H163" i="2"/>
  <c r="I163" i="2"/>
  <c r="C163" i="2"/>
  <c r="D163" i="2"/>
  <c r="E163" i="2"/>
  <c r="C124" i="2"/>
  <c r="D124" i="2" s="1"/>
  <c r="J162" i="2"/>
  <c r="AQ89" i="2"/>
  <c r="U89" i="2"/>
  <c r="W89" i="2" s="1"/>
  <c r="Q89" i="2"/>
  <c r="M89" i="2"/>
  <c r="G124" i="2" s="1"/>
  <c r="H89" i="2"/>
  <c r="J89" i="2" s="1"/>
  <c r="H162" i="2"/>
  <c r="I162" i="2"/>
  <c r="C162" i="2"/>
  <c r="D162" i="2"/>
  <c r="E162" i="2"/>
  <c r="C123" i="2"/>
  <c r="D123" i="2" s="1"/>
  <c r="J161" i="2"/>
  <c r="AQ88" i="2"/>
  <c r="U88" i="2"/>
  <c r="W88" i="2" s="1"/>
  <c r="Q88" i="2"/>
  <c r="M88" i="2"/>
  <c r="G123" i="2" s="1"/>
  <c r="H88" i="2"/>
  <c r="J88" i="2" s="1"/>
  <c r="H161" i="2"/>
  <c r="I161" i="2"/>
  <c r="C161" i="2"/>
  <c r="D161" i="2"/>
  <c r="E161" i="2"/>
  <c r="C147" i="5"/>
  <c r="K190" i="5"/>
  <c r="E170" i="5"/>
  <c r="I170" i="5" s="1"/>
  <c r="C170" i="5"/>
  <c r="G170" i="5" s="1"/>
  <c r="K170" i="5" s="1"/>
  <c r="G161" i="5"/>
  <c r="G162" i="5"/>
  <c r="K25" i="5"/>
  <c r="G25" i="5"/>
  <c r="K24" i="5"/>
  <c r="G24" i="5"/>
  <c r="I27" i="5"/>
  <c r="N27" i="5"/>
  <c r="I134" i="2"/>
  <c r="H134" i="2"/>
  <c r="O99" i="2"/>
  <c r="F134" i="2"/>
  <c r="I135" i="2"/>
  <c r="H135" i="2"/>
  <c r="O100" i="2"/>
  <c r="F135" i="2"/>
  <c r="I140" i="2"/>
  <c r="H140" i="2"/>
  <c r="O105" i="2"/>
  <c r="F140" i="2"/>
  <c r="I139" i="2"/>
  <c r="H139" i="2"/>
  <c r="O104" i="2"/>
  <c r="F139" i="2"/>
  <c r="I138" i="2"/>
  <c r="H138" i="2"/>
  <c r="O103" i="2"/>
  <c r="F138" i="2"/>
  <c r="I137" i="2"/>
  <c r="H137" i="2"/>
  <c r="O102" i="2"/>
  <c r="F137" i="2"/>
  <c r="I136" i="2"/>
  <c r="H136" i="2"/>
  <c r="O101" i="2"/>
  <c r="F136" i="2"/>
  <c r="W99" i="2"/>
  <c r="W100" i="2"/>
  <c r="W105" i="2"/>
  <c r="W104" i="2"/>
  <c r="W103" i="2"/>
  <c r="W102" i="2"/>
  <c r="W101" i="2"/>
  <c r="S99" i="2"/>
  <c r="S100" i="2"/>
  <c r="S105" i="2"/>
  <c r="S104" i="2"/>
  <c r="S103" i="2"/>
  <c r="S102" i="2"/>
  <c r="S101" i="2"/>
  <c r="J24" i="5" l="1"/>
  <c r="M24" i="5" s="1"/>
  <c r="O24" i="5" s="1"/>
  <c r="J25" i="5"/>
  <c r="M25" i="5" s="1"/>
  <c r="O25" i="5" s="1"/>
  <c r="H26" i="5"/>
  <c r="L26" i="5" s="1"/>
  <c r="O88" i="2"/>
  <c r="F123" i="2"/>
  <c r="S88" i="2"/>
  <c r="AP88" i="2"/>
  <c r="I123" i="2"/>
  <c r="H123" i="2"/>
  <c r="O89" i="2"/>
  <c r="F124" i="2"/>
  <c r="S89" i="2"/>
  <c r="AP89" i="2"/>
  <c r="AR89" i="2" s="1"/>
  <c r="I124" i="2"/>
  <c r="H124" i="2"/>
  <c r="O90" i="2"/>
  <c r="F125" i="2"/>
  <c r="S90" i="2"/>
  <c r="AP90" i="2"/>
  <c r="AR90" i="2" s="1"/>
  <c r="I125" i="2"/>
  <c r="H125" i="2"/>
  <c r="O91" i="2"/>
  <c r="F126" i="2"/>
  <c r="S91" i="2"/>
  <c r="AP91" i="2"/>
  <c r="AR91" i="2" s="1"/>
  <c r="I126" i="2"/>
  <c r="H126" i="2"/>
  <c r="O92" i="2"/>
  <c r="F127" i="2"/>
  <c r="S92" i="2"/>
  <c r="AP92" i="2"/>
  <c r="AR92" i="2" s="1"/>
  <c r="I127" i="2"/>
  <c r="H127" i="2"/>
  <c r="O93" i="2"/>
  <c r="F128" i="2"/>
  <c r="S93" i="2"/>
  <c r="AP93" i="2"/>
  <c r="AR93" i="2" s="1"/>
  <c r="I128" i="2"/>
  <c r="H128" i="2"/>
  <c r="O94" i="2"/>
  <c r="F129" i="2"/>
  <c r="S94" i="2"/>
  <c r="AP94" i="2"/>
  <c r="AR94" i="2" s="1"/>
  <c r="I129" i="2"/>
  <c r="H129" i="2"/>
  <c r="O95" i="2"/>
  <c r="F130" i="2"/>
  <c r="S95" i="2"/>
  <c r="AP95" i="2"/>
  <c r="AR95" i="2" s="1"/>
  <c r="I130" i="2"/>
  <c r="H130" i="2"/>
  <c r="O96" i="2"/>
  <c r="F131" i="2"/>
  <c r="S96" i="2"/>
  <c r="AP96" i="2"/>
  <c r="AR96" i="2" s="1"/>
  <c r="I131" i="2"/>
  <c r="H131" i="2"/>
  <c r="O97" i="2"/>
  <c r="F132" i="2"/>
  <c r="S97" i="2"/>
  <c r="AP97" i="2"/>
  <c r="AR97" i="2" s="1"/>
  <c r="I132" i="2"/>
  <c r="H132" i="2"/>
  <c r="O98" i="2"/>
  <c r="F133" i="2"/>
  <c r="S98" i="2"/>
  <c r="AP98" i="2"/>
  <c r="AR98" i="2" s="1"/>
  <c r="I133" i="2"/>
  <c r="H133" i="2"/>
  <c r="O106" i="2"/>
  <c r="F141" i="2"/>
  <c r="S106" i="2"/>
  <c r="AP106" i="2"/>
  <c r="AR106" i="2" s="1"/>
  <c r="I141" i="2"/>
  <c r="H141" i="2"/>
  <c r="C143" i="2"/>
  <c r="D143" i="2" s="1"/>
  <c r="J181" i="2"/>
  <c r="AQ108" i="2"/>
  <c r="U108" i="2"/>
  <c r="W108" i="2" s="1"/>
  <c r="Q108" i="2"/>
  <c r="M108" i="2"/>
  <c r="G143" i="2" s="1"/>
  <c r="H108" i="2"/>
  <c r="J108" i="2" s="1"/>
  <c r="H181" i="2"/>
  <c r="I181" i="2"/>
  <c r="C181" i="2"/>
  <c r="D181" i="2"/>
  <c r="E181" i="2"/>
  <c r="I26" i="5"/>
  <c r="N26" i="5"/>
  <c r="C147" i="2"/>
  <c r="D147" i="2" s="1"/>
  <c r="J185" i="2"/>
  <c r="AQ112" i="2"/>
  <c r="U112" i="2"/>
  <c r="W112" i="2" s="1"/>
  <c r="Q112" i="2"/>
  <c r="M112" i="2"/>
  <c r="G147" i="2" s="1"/>
  <c r="H112" i="2"/>
  <c r="J112" i="2" s="1"/>
  <c r="H185" i="2"/>
  <c r="I185" i="2"/>
  <c r="C185" i="2"/>
  <c r="D185" i="2"/>
  <c r="E185" i="2"/>
  <c r="C146" i="2"/>
  <c r="D146" i="2" s="1"/>
  <c r="J184" i="2"/>
  <c r="AQ111" i="2"/>
  <c r="U111" i="2"/>
  <c r="W111" i="2" s="1"/>
  <c r="Q111" i="2"/>
  <c r="M111" i="2"/>
  <c r="G146" i="2" s="1"/>
  <c r="H111" i="2"/>
  <c r="J111" i="2" s="1"/>
  <c r="H184" i="2"/>
  <c r="I184" i="2"/>
  <c r="C184" i="2"/>
  <c r="D184" i="2"/>
  <c r="E184" i="2"/>
  <c r="C145" i="2"/>
  <c r="D145" i="2" s="1"/>
  <c r="J183" i="2"/>
  <c r="AQ110" i="2"/>
  <c r="U110" i="2"/>
  <c r="W110" i="2" s="1"/>
  <c r="Q110" i="2"/>
  <c r="M110" i="2"/>
  <c r="G145" i="2" s="1"/>
  <c r="H110" i="2"/>
  <c r="J110" i="2" s="1"/>
  <c r="H183" i="2"/>
  <c r="I183" i="2"/>
  <c r="C183" i="2"/>
  <c r="D183" i="2"/>
  <c r="E183" i="2"/>
  <c r="C144" i="2"/>
  <c r="D144" i="2" s="1"/>
  <c r="J182" i="2"/>
  <c r="AQ109" i="2"/>
  <c r="U109" i="2"/>
  <c r="W109" i="2" s="1"/>
  <c r="Q109" i="2"/>
  <c r="M109" i="2"/>
  <c r="G144" i="2" s="1"/>
  <c r="H109" i="2"/>
  <c r="J109" i="2" s="1"/>
  <c r="H182" i="2"/>
  <c r="I182" i="2"/>
  <c r="C182" i="2"/>
  <c r="D182" i="2"/>
  <c r="E182" i="2"/>
  <c r="O107" i="2"/>
  <c r="F142" i="2"/>
  <c r="S107" i="2"/>
  <c r="AP107" i="2"/>
  <c r="AR107" i="2" s="1"/>
  <c r="I142" i="2"/>
  <c r="H142" i="2"/>
  <c r="B185" i="5"/>
  <c r="B177" i="5" s="1"/>
  <c r="K161" i="5"/>
  <c r="K162" i="5"/>
  <c r="O161" i="5"/>
  <c r="O162" i="5"/>
  <c r="O109" i="2" l="1"/>
  <c r="F144" i="2"/>
  <c r="AP109" i="2"/>
  <c r="AR109" i="2" s="1"/>
  <c r="S109" i="2"/>
  <c r="I144" i="2"/>
  <c r="H144" i="2"/>
  <c r="O110" i="2"/>
  <c r="F145" i="2"/>
  <c r="AP110" i="2"/>
  <c r="AR110" i="2" s="1"/>
  <c r="S110" i="2"/>
  <c r="I145" i="2"/>
  <c r="H145" i="2"/>
  <c r="O111" i="2"/>
  <c r="F146" i="2"/>
  <c r="S111" i="2"/>
  <c r="AP111" i="2"/>
  <c r="AR111" i="2" s="1"/>
  <c r="I146" i="2"/>
  <c r="H146" i="2"/>
  <c r="O112" i="2"/>
  <c r="F147" i="2"/>
  <c r="S112" i="2"/>
  <c r="AP112" i="2"/>
  <c r="AR112" i="2" s="1"/>
  <c r="I147" i="2"/>
  <c r="H147" i="2"/>
  <c r="O108" i="2"/>
  <c r="D24" i="5"/>
  <c r="F143" i="2"/>
  <c r="B24" i="5" s="1"/>
  <c r="AP108" i="2"/>
  <c r="AR108" i="2" s="1"/>
  <c r="S108" i="2"/>
  <c r="I143" i="2"/>
  <c r="D25" i="5" s="1"/>
  <c r="H143" i="2"/>
  <c r="B25" i="5" s="1"/>
  <c r="F25" i="5" s="1"/>
  <c r="I186" i="5"/>
  <c r="AR88" i="2"/>
  <c r="B192" i="5"/>
  <c r="F192" i="5"/>
  <c r="F191" i="5"/>
  <c r="B191" i="5"/>
  <c r="C191" i="5"/>
  <c r="C140" i="5"/>
  <c r="G140" i="5" s="1"/>
  <c r="E140" i="5"/>
  <c r="I140" i="5" s="1"/>
  <c r="K140" i="5" s="1"/>
  <c r="I25" i="5"/>
  <c r="H25" i="5" l="1"/>
  <c r="L25" i="5" s="1"/>
  <c r="N25" i="5" s="1"/>
  <c r="I24" i="5"/>
  <c r="F24" i="5"/>
  <c r="B148" i="5"/>
  <c r="B147" i="5" s="1"/>
  <c r="B10" i="5"/>
  <c r="B53" i="5"/>
  <c r="B9" i="5"/>
  <c r="B170" i="5"/>
  <c r="F170" i="5" s="1"/>
  <c r="D170" i="5"/>
  <c r="H170" i="5" s="1"/>
  <c r="J170" i="5" s="1"/>
  <c r="O170" i="5" s="1"/>
  <c r="K92" i="5"/>
  <c r="H24" i="5" l="1"/>
  <c r="L24" i="5" s="1"/>
  <c r="N24" i="5" s="1"/>
  <c r="B45" i="5"/>
  <c r="B52" i="5"/>
  <c r="B105" i="5"/>
  <c r="B51" i="5"/>
  <c r="F162" i="5"/>
  <c r="F161" i="5"/>
  <c r="N162" i="5"/>
  <c r="J161" i="5"/>
  <c r="N161" i="5"/>
  <c r="J162" i="5"/>
  <c r="B140" i="5" l="1"/>
  <c r="F140" i="5" s="1"/>
  <c r="D140" i="5"/>
  <c r="H140" i="5" s="1"/>
  <c r="J140" i="5" s="1"/>
  <c r="O140" i="5" s="1"/>
  <c r="N60" i="5"/>
  <c r="N59" i="5"/>
  <c r="J59" i="5"/>
  <c r="O59" i="5"/>
  <c r="G60" i="5"/>
  <c r="C38" i="5" s="1"/>
  <c r="G38" i="5" s="1"/>
  <c r="F60" i="5"/>
  <c r="J60" i="5"/>
  <c r="K59" i="5"/>
  <c r="G59" i="5"/>
  <c r="E38" i="5" s="1"/>
  <c r="I38" i="5" s="1"/>
  <c r="K38" i="5" s="1"/>
  <c r="P38" i="5" s="1"/>
  <c r="F59" i="5"/>
  <c r="D38" i="5" s="1"/>
  <c r="H38" i="5" s="1"/>
  <c r="B38" i="5" l="1"/>
  <c r="F38" i="5" s="1"/>
  <c r="J38" i="5" s="1"/>
  <c r="O38" i="5" s="1"/>
</calcChain>
</file>

<file path=xl/sharedStrings.xml><?xml version="1.0" encoding="utf-8"?>
<sst xmlns="http://schemas.openxmlformats.org/spreadsheetml/2006/main" count="981" uniqueCount="407">
  <si>
    <t>References</t>
  </si>
  <si>
    <t>Measurements wrt to motor shaft axis@idle</t>
  </si>
  <si>
    <t>https://www.bio-conferences.org/articles/bioconf/pdf/2021/09/bioconf_fies2021_00076.pdf</t>
  </si>
  <si>
    <t>Angles measured wrt to horizontal plane</t>
  </si>
  <si>
    <t>https://www.quora.com/How-do-I-design-a-crankshaft-and-connecting-rod-according-to-a-stroke-length</t>
  </si>
  <si>
    <t>points</t>
  </si>
  <si>
    <t>X  [mm]</t>
  </si>
  <si>
    <t>DELTA X [mm]</t>
  </si>
  <si>
    <t>Y [mm]</t>
  </si>
  <si>
    <t>DELTA Y [mm]</t>
  </si>
  <si>
    <t>https://inpressco.com/wp-content/uploads/2016/02/Paper42235-242.pdf</t>
  </si>
  <si>
    <t>ORIGIN  (engine shaft axis)</t>
  </si>
  <si>
    <t>https://www.researchgate.net/publication/272022786_VIBRATION_STUDY_OF_A_LOCOMOTIVE_ENGINE_CONNECTING_ROD_USING_CONSISTENT_AND_LUMPED_MASS_FEM_FORMULATION_APPROACHES#pf2</t>
  </si>
  <si>
    <t>C1</t>
  </si>
  <si>
    <t>https://webthesis.biblio.polito.it/11289/1/tesi.pdf</t>
  </si>
  <si>
    <t>A1</t>
  </si>
  <si>
    <t>C2</t>
  </si>
  <si>
    <t>file:///C:/Users/ext.a.trasforini/Downloads/jmdv-11-1-1.pdf</t>
  </si>
  <si>
    <t>A21</t>
  </si>
  <si>
    <t>https://www.edu.lascuola.it/edizioni-digitali/NuovoPrincipiMeccanica/Manovella.pdf</t>
  </si>
  <si>
    <t>A22</t>
  </si>
  <si>
    <t>https://www.softintegrationdcom/chhtml/toolkit/mechanism/fourbar/fourbarvel.html</t>
  </si>
  <si>
    <t>C3</t>
  </si>
  <si>
    <t>A31</t>
  </si>
  <si>
    <t>Definitive design steps</t>
  </si>
  <si>
    <t>A32</t>
  </si>
  <si>
    <t>Regulable but not extending connecting rods in a crank handle mechansism </t>
  </si>
  <si>
    <t>analysis of the relative positions and angles of the cranks in the main working positions</t>
  </si>
  <si>
    <t>[mm]</t>
  </si>
  <si>
    <t>[mm^2*Kg]</t>
  </si>
  <si>
    <t>[Kg ]</t>
  </si>
  <si>
    <t>Components</t>
  </si>
  <si>
    <t>lenght</t>
  </si>
  <si>
    <t>inertia</t>
  </si>
  <si>
    <t>Center of mass</t>
  </si>
  <si>
    <t>mass</t>
  </si>
  <si>
    <t>Case: articulated quadriater model + Grashof's parallelogram</t>
  </si>
  <si>
    <t>Rod 1</t>
  </si>
  <si>
    <t>Rod 2</t>
  </si>
  <si>
    <t>C1C2</t>
  </si>
  <si>
    <t>r1</t>
  </si>
  <si>
    <t>r21=r31</t>
  </si>
  <si>
    <t>r22=r32</t>
  </si>
  <si>
    <t>C2C3</t>
  </si>
  <si>
    <t>divide the whole mechanism into two articulated quadrilateral, the right hand one is a parallelogram</t>
  </si>
  <si>
    <t>Angles at steady state</t>
  </si>
  <si>
    <t>[rad]</t>
  </si>
  <si>
    <t>[deg]</t>
  </si>
  <si>
    <t>alfa 0</t>
  </si>
  <si>
    <t>theta 0</t>
  </si>
  <si>
    <t>beta 0</t>
  </si>
  <si>
    <t xml:space="preserve">gamma </t>
  </si>
  <si>
    <t>PARAMETERS SETUP</t>
  </si>
  <si>
    <t>MOTOR INPUT</t>
  </si>
  <si>
    <t>[grad]</t>
  </si>
  <si>
    <t>[rad/s^2]</t>
  </si>
  <si>
    <t>[rad/s]</t>
  </si>
  <si>
    <t>[s]</t>
  </si>
  <si>
    <t>ANGULAR POSITION</t>
  </si>
  <si>
    <t xml:space="preserve">Beta </t>
  </si>
  <si>
    <t>Beta</t>
  </si>
  <si>
    <t xml:space="preserve">Delta </t>
  </si>
  <si>
    <t>Delta</t>
  </si>
  <si>
    <t>theta</t>
  </si>
  <si>
    <t xml:space="preserve">Theta acc </t>
  </si>
  <si>
    <t xml:space="preserve"> theta vel [rad/s]</t>
  </si>
  <si>
    <t xml:space="preserve">acc  time </t>
  </si>
  <si>
    <t>acc unit time</t>
  </si>
  <si>
    <t>acc arc trajectory</t>
  </si>
  <si>
    <t>constant vel time</t>
  </si>
  <si>
    <t>vel const unit time</t>
  </si>
  <si>
    <t>idle position</t>
  </si>
  <si>
    <t>nominal lift</t>
  </si>
  <si>
    <t>extrastroke</t>
  </si>
  <si>
    <t>GENERAL CASE</t>
  </si>
  <si>
    <t>[mms/s]</t>
  </si>
  <si>
    <t>[mm/s]</t>
  </si>
  <si>
    <t>[mm/s^2]</t>
  </si>
  <si>
    <t>time</t>
  </si>
  <si>
    <t xml:space="preserve">Theta </t>
  </si>
  <si>
    <t xml:space="preserve">theta vel </t>
  </si>
  <si>
    <t>theta acc</t>
  </si>
  <si>
    <t>phi</t>
  </si>
  <si>
    <t>alfa</t>
  </si>
  <si>
    <t>beta</t>
  </si>
  <si>
    <t>alfa vel</t>
  </si>
  <si>
    <t>beta vel</t>
  </si>
  <si>
    <t>alfa acc</t>
  </si>
  <si>
    <t>beta acc</t>
  </si>
  <si>
    <t>delta</t>
  </si>
  <si>
    <t>delta vel</t>
  </si>
  <si>
    <t>delta acc</t>
  </si>
  <si>
    <t>Xa1</t>
  </si>
  <si>
    <t>Ya1</t>
  </si>
  <si>
    <t>X velocity A1</t>
  </si>
  <si>
    <t>Y velocity A1</t>
  </si>
  <si>
    <t>Velocity A1</t>
  </si>
  <si>
    <t>X acceleration A1</t>
  </si>
  <si>
    <t>Y acceleration A1</t>
  </si>
  <si>
    <t>Acceleration A1</t>
  </si>
  <si>
    <t>X A21</t>
  </si>
  <si>
    <t>Y A21</t>
  </si>
  <si>
    <t>X velocity A21</t>
  </si>
  <si>
    <t>Y velocity A21</t>
  </si>
  <si>
    <t>Velocity A21</t>
  </si>
  <si>
    <t>X acceleration A21</t>
  </si>
  <si>
    <t>Yacceleration A21</t>
  </si>
  <si>
    <t>Acceleration A21</t>
  </si>
  <si>
    <t>X position A22</t>
  </si>
  <si>
    <t>Y position A22</t>
  </si>
  <si>
    <t>X velocity A22</t>
  </si>
  <si>
    <t>Y velocity A22</t>
  </si>
  <si>
    <t>Velocity A22</t>
  </si>
  <si>
    <t>X acceleration A22</t>
  </si>
  <si>
    <t>Yacceleration A22</t>
  </si>
  <si>
    <t>Acceleration A22</t>
  </si>
  <si>
    <t>X position A31</t>
  </si>
  <si>
    <t>Y position A31</t>
  </si>
  <si>
    <t>X velocity A31</t>
  </si>
  <si>
    <t>Y velocity A31</t>
  </si>
  <si>
    <t>Velocity A31</t>
  </si>
  <si>
    <t>X acceleration A31</t>
  </si>
  <si>
    <t>Yacceleration A31</t>
  </si>
  <si>
    <t>Acceleration A31</t>
  </si>
  <si>
    <t>X position A32</t>
  </si>
  <si>
    <t>Y position A32</t>
  </si>
  <si>
    <t>Y velocity A32</t>
  </si>
  <si>
    <t>Velocity A32</t>
  </si>
  <si>
    <t>X acceleration A32</t>
  </si>
  <si>
    <t>Yacceleration A32</t>
  </si>
  <si>
    <t>Acceleration A32</t>
  </si>
  <si>
    <t>coefficient a</t>
  </si>
  <si>
    <t>coefficient b</t>
  </si>
  <si>
    <t>coefficient k</t>
  </si>
  <si>
    <t>coefficient c</t>
  </si>
  <si>
    <t>Angles measured wrt to horizontaol plane</t>
  </si>
  <si>
    <t>Points</t>
  </si>
  <si>
    <t>DELTA X</t>
  </si>
  <si>
    <t>Y</t>
  </si>
  <si>
    <t>DELTA Y</t>
  </si>
  <si>
    <t>RIPARTIZIONE CARICO [KG]</t>
  </si>
  <si>
    <t>COMPOSIZIONE CARICO  [KG]</t>
  </si>
  <si>
    <t xml:space="preserve"> theta vel </t>
  </si>
  <si>
    <t>acc  time</t>
  </si>
  <si>
    <t>FRONTALE</t>
  </si>
  <si>
    <t>POSTERIORE</t>
  </si>
  <si>
    <t>MAX</t>
  </si>
  <si>
    <t>Lifted conveyor</t>
  </si>
  <si>
    <t>carbon fiber cart</t>
  </si>
  <si>
    <t>per coppia</t>
  </si>
  <si>
    <t>glass load</t>
  </si>
  <si>
    <t>per braccio</t>
  </si>
  <si>
    <t>Extra load (cables, sensors,etc)</t>
  </si>
  <si>
    <t>totale</t>
  </si>
  <si>
    <t>Total</t>
  </si>
  <si>
    <t>time [s]</t>
  </si>
  <si>
    <t>Theta</t>
  </si>
  <si>
    <t xml:space="preserve">theta acc </t>
  </si>
  <si>
    <t xml:space="preserve">phi </t>
  </si>
  <si>
    <t xml:space="preserve">alfa </t>
  </si>
  <si>
    <t xml:space="preserve">alfa vel </t>
  </si>
  <si>
    <t xml:space="preserve">delta vel </t>
  </si>
  <si>
    <t>Xr1g</t>
  </si>
  <si>
    <t>Yr1g</t>
  </si>
  <si>
    <t>X velocity r1g</t>
  </si>
  <si>
    <t>Y velocity r1g</t>
  </si>
  <si>
    <t>Velocity r1g</t>
  </si>
  <si>
    <t>X acceleration rg1</t>
  </si>
  <si>
    <t>Y acceleration rg1</t>
  </si>
  <si>
    <t>Acceleration rg1</t>
  </si>
  <si>
    <t>XRAg</t>
  </si>
  <si>
    <t>YRAg</t>
  </si>
  <si>
    <t>X velocity RAg</t>
  </si>
  <si>
    <t>Y velocity RAg</t>
  </si>
  <si>
    <t>Velocity RAg</t>
  </si>
  <si>
    <t>X acceleration Rag</t>
  </si>
  <si>
    <t>Y acceleration RAg</t>
  </si>
  <si>
    <t>Acceleration RAg</t>
  </si>
  <si>
    <t>Xr21g</t>
  </si>
  <si>
    <t>Yr21g</t>
  </si>
  <si>
    <t>X velocity r21g</t>
  </si>
  <si>
    <t>Y velocity r21g</t>
  </si>
  <si>
    <t>Velocity r2g</t>
  </si>
  <si>
    <t>X acceleration r2g</t>
  </si>
  <si>
    <t>Y acceleration r2g</t>
  </si>
  <si>
    <t>Acceleration  r2g</t>
  </si>
  <si>
    <t>XRBg</t>
  </si>
  <si>
    <t>YRBg</t>
  </si>
  <si>
    <t>X velocity RBg</t>
  </si>
  <si>
    <t>Y velocity RBg</t>
  </si>
  <si>
    <t>Velocity RBg</t>
  </si>
  <si>
    <t>X acceleration RBg</t>
  </si>
  <si>
    <t>Y acceleration RBg</t>
  </si>
  <si>
    <t>Acceleration RBg</t>
  </si>
  <si>
    <t>Xr22g</t>
  </si>
  <si>
    <t>Yr22g</t>
  </si>
  <si>
    <t>X velocity r22g</t>
  </si>
  <si>
    <t>Y velocity r2g</t>
  </si>
  <si>
    <t>Velocity r22g</t>
  </si>
  <si>
    <t>X acceleration r22g</t>
  </si>
  <si>
    <t>Y acceleration r22g</t>
  </si>
  <si>
    <t>Acceleration  r22g</t>
  </si>
  <si>
    <t>XA22</t>
  </si>
  <si>
    <t>YA22</t>
  </si>
  <si>
    <t>X velocity r22</t>
  </si>
  <si>
    <t>Y acceleration A22</t>
  </si>
  <si>
    <t>Acceleration  A22</t>
  </si>
  <si>
    <t>FORZE</t>
  </si>
  <si>
    <t>[Nm]</t>
  </si>
  <si>
    <t>[N]</t>
  </si>
  <si>
    <t>Cm</t>
  </si>
  <si>
    <t>Rxc1</t>
  </si>
  <si>
    <t>Ryc1</t>
  </si>
  <si>
    <t>RC1</t>
  </si>
  <si>
    <t>Rxc2</t>
  </si>
  <si>
    <t>Ryc2</t>
  </si>
  <si>
    <t>RC2</t>
  </si>
  <si>
    <t>Rxa1</t>
  </si>
  <si>
    <t>Rya1</t>
  </si>
  <si>
    <t>RA1</t>
  </si>
  <si>
    <t>Rxa2</t>
  </si>
  <si>
    <t>Rya2</t>
  </si>
  <si>
    <t>RA2</t>
  </si>
  <si>
    <t>FC2</t>
  </si>
  <si>
    <t>FW22</t>
  </si>
  <si>
    <t>RxC22</t>
  </si>
  <si>
    <t>RyC22</t>
  </si>
  <si>
    <t>RC22</t>
  </si>
  <si>
    <t>RxC3</t>
  </si>
  <si>
    <t>RyC3</t>
  </si>
  <si>
    <t>RC3</t>
  </si>
  <si>
    <t>FW32</t>
  </si>
  <si>
    <t>RxRB1</t>
  </si>
  <si>
    <t>RyRB1</t>
  </si>
  <si>
    <t>RRB1</t>
  </si>
  <si>
    <t>RxA3</t>
  </si>
  <si>
    <t>RyA3</t>
  </si>
  <si>
    <t>RA3</t>
  </si>
  <si>
    <t>RA2,RX</t>
  </si>
  <si>
    <t>RA2,RY</t>
  </si>
  <si>
    <t>RA2,R</t>
  </si>
  <si>
    <t>angle const</t>
  </si>
  <si>
    <t>FT</t>
  </si>
  <si>
    <t>NxR1</t>
  </si>
  <si>
    <t>TyR1</t>
  </si>
  <si>
    <t>NA2RA</t>
  </si>
  <si>
    <t>TyA2RA</t>
  </si>
  <si>
    <t>Na2RB</t>
  </si>
  <si>
    <t>TyA2RB</t>
  </si>
  <si>
    <t>NxA31</t>
  </si>
  <si>
    <t>TyR31</t>
  </si>
  <si>
    <t>DYNAMIC ANALYSIS R1</t>
  </si>
  <si>
    <t>0&lt;z&lt;lr1</t>
  </si>
  <si>
    <t>Lr1&lt;z&lt;r1</t>
  </si>
  <si>
    <t>N</t>
  </si>
  <si>
    <t>TY</t>
  </si>
  <si>
    <t>Mx</t>
  </si>
  <si>
    <t>z</t>
  </si>
  <si>
    <t>Angular Position</t>
  </si>
  <si>
    <t>Theta acc</t>
  </si>
  <si>
    <t>theta vel [rad/s]</t>
  </si>
  <si>
    <t>TOTALE</t>
  </si>
  <si>
    <t>[N ]</t>
  </si>
  <si>
    <t>RxC1</t>
  </si>
  <si>
    <t>RyC1</t>
  </si>
  <si>
    <t>FC1</t>
  </si>
  <si>
    <t>RxA1</t>
  </si>
  <si>
    <t>RyA1</t>
  </si>
  <si>
    <t>FA1</t>
  </si>
  <si>
    <t>RxA2</t>
  </si>
  <si>
    <t>FyA2</t>
  </si>
  <si>
    <t>FA2</t>
  </si>
  <si>
    <t>FxC2</t>
  </si>
  <si>
    <t>FyC2</t>
  </si>
  <si>
    <t>FxC3</t>
  </si>
  <si>
    <t>FyC3</t>
  </si>
  <si>
    <t>FC3</t>
  </si>
  <si>
    <t>NA1</t>
  </si>
  <si>
    <t>TyA1</t>
  </si>
  <si>
    <t>NA3</t>
  </si>
  <si>
    <t>TyA3</t>
  </si>
  <si>
    <t>STATIC ANALYSIS R1</t>
  </si>
  <si>
    <t>dimensionamento tiranti + occhielli</t>
  </si>
  <si>
    <t>calcolo forze equivalenti esercitate sull'occhiello dei tiranti</t>
  </si>
  <si>
    <t>Rod ends</t>
  </si>
  <si>
    <t>d [mm]</t>
  </si>
  <si>
    <t>M45x3</t>
  </si>
  <si>
    <t>dm [mm]</t>
  </si>
  <si>
    <t>alfa [rad]</t>
  </si>
  <si>
    <t>p [mm]</t>
  </si>
  <si>
    <t>d1 [mm]</t>
  </si>
  <si>
    <t>l1/p</t>
  </si>
  <si>
    <t>fattore snervamento E355 [MPa]</t>
  </si>
  <si>
    <t>C [kN]</t>
  </si>
  <si>
    <t>Co [kN]</t>
  </si>
  <si>
    <t>Bearings</t>
  </si>
  <si>
    <t>RBA2</t>
  </si>
  <si>
    <t xml:space="preserve">the bearings are verified </t>
  </si>
  <si>
    <t>verifica madrevite</t>
  </si>
  <si>
    <t>consideriamo madrevite come materiale più debole rispetto all'acciaio e355</t>
  </si>
  <si>
    <t>h (lunghezza filetto madrevite) consideriamo 80 mm anzichè 90 mm presenti per sicurezza e possibile variabilità</t>
  </si>
  <si>
    <t>h [mm]</t>
  </si>
  <si>
    <t>provare a calcolare tau con e senza von mises</t>
  </si>
  <si>
    <t>[MPa]</t>
  </si>
  <si>
    <t>[Mpa]</t>
  </si>
  <si>
    <t>Eyelet position</t>
  </si>
  <si>
    <t>max dyn norm</t>
  </si>
  <si>
    <t xml:space="preserve">sta norm max </t>
  </si>
  <si>
    <t xml:space="preserve">max dyn shear Force </t>
  </si>
  <si>
    <t>max sta shear force [N]</t>
  </si>
  <si>
    <t xml:space="preserve">sigma dyn </t>
  </si>
  <si>
    <t>sigma sta</t>
  </si>
  <si>
    <t>tau dyn von</t>
  </si>
  <si>
    <t>tau dyn</t>
  </si>
  <si>
    <t>tau sta von</t>
  </si>
  <si>
    <t>tau sta</t>
  </si>
  <si>
    <t>sigma id dyn</t>
  </si>
  <si>
    <t>sigma id sta</t>
  </si>
  <si>
    <t>yelding SF</t>
  </si>
  <si>
    <t>RAA2</t>
  </si>
  <si>
    <t>RBRB</t>
  </si>
  <si>
    <t>dimensionamento manovelle</t>
  </si>
  <si>
    <t>manovella motore</t>
  </si>
  <si>
    <t>max dyn bending mom</t>
  </si>
  <si>
    <t>max sta bending mom</t>
  </si>
  <si>
    <t>max dyn shear Force [N]</t>
  </si>
  <si>
    <t>Wf</t>
  </si>
  <si>
    <t>A</t>
  </si>
  <si>
    <t>Re snervam</t>
  </si>
  <si>
    <t>SF snervamento</t>
  </si>
  <si>
    <t>m</t>
  </si>
  <si>
    <t xml:space="preserve">d critic </t>
  </si>
  <si>
    <t>q</t>
  </si>
  <si>
    <t>lg</t>
  </si>
  <si>
    <t>l sezione dist</t>
  </si>
  <si>
    <t>Kf</t>
  </si>
  <si>
    <t>dinamica</t>
  </si>
  <si>
    <t>statica</t>
  </si>
  <si>
    <t>HA</t>
  </si>
  <si>
    <t>VA</t>
  </si>
  <si>
    <t>MA</t>
  </si>
  <si>
    <t>F</t>
  </si>
  <si>
    <t>z&lt;30</t>
  </si>
  <si>
    <t>30&lt;z&lt;53</t>
  </si>
  <si>
    <t>53&lt;z&lt;65</t>
  </si>
  <si>
    <t>65&lt;z&lt;89</t>
  </si>
  <si>
    <t>Ty</t>
  </si>
  <si>
    <t>M bend</t>
  </si>
  <si>
    <t>Analisi Fem</t>
  </si>
  <si>
    <t>ANALISI MANOVELLA SOLLEVAMENTO CENTRALE</t>
  </si>
  <si>
    <t>RA22</t>
  </si>
  <si>
    <t>z&lt;56,72</t>
  </si>
  <si>
    <t>56,72&lt;z&lt;60</t>
  </si>
  <si>
    <t>60&lt;z&lt;65</t>
  </si>
  <si>
    <t>T</t>
  </si>
  <si>
    <t>DIMENSIONAMENTO MANOVELLA COLLEGAMENTO</t>
  </si>
  <si>
    <t>m [kg]</t>
  </si>
  <si>
    <t>d critic [mm]</t>
  </si>
  <si>
    <t>q [mm]</t>
  </si>
  <si>
    <t>lg [mm]</t>
  </si>
  <si>
    <t>l sezione dist [mm]</t>
  </si>
  <si>
    <t>Kf [N/m]</t>
  </si>
  <si>
    <t>FA21 [N]</t>
  </si>
  <si>
    <t>z&lt;33</t>
  </si>
  <si>
    <t>33&lt;z&lt;94,39</t>
  </si>
  <si>
    <t>94,39&lt;z&lt;112</t>
  </si>
  <si>
    <t>112&lt;z&lt;152</t>
  </si>
  <si>
    <t>DIMENSIONAMENTO ALBERO COLLEGAMENTO</t>
  </si>
  <si>
    <t>max dyn torsion mom</t>
  </si>
  <si>
    <t>max sta torsion mom</t>
  </si>
  <si>
    <t>89 mm esterno cuscinetto</t>
  </si>
  <si>
    <t>distanza cuscinetto albero 102,12 mm</t>
  </si>
  <si>
    <t>Kf21 [N/m]</t>
  </si>
  <si>
    <t>Kf22 [N/m]</t>
  </si>
  <si>
    <t>RSx</t>
  </si>
  <si>
    <t>RSy</t>
  </si>
  <si>
    <t>MSx</t>
  </si>
  <si>
    <t>MSz</t>
  </si>
  <si>
    <t>FC21</t>
  </si>
  <si>
    <t>FC22</t>
  </si>
  <si>
    <t>z&lt;74,5</t>
  </si>
  <si>
    <t>74,5&lt;z&lt;102,12</t>
  </si>
  <si>
    <t>Torsional moment Mz</t>
  </si>
  <si>
    <t>FA21</t>
  </si>
  <si>
    <t>Mx21 bend</t>
  </si>
  <si>
    <t>Mz torsion</t>
  </si>
  <si>
    <t>VERIFICA CUSCINETTI ALBERO</t>
  </si>
  <si>
    <t>D [mm]</t>
  </si>
  <si>
    <t>C0 [kN]</t>
  </si>
  <si>
    <t>bearing distance [mm]</t>
  </si>
  <si>
    <t>Kf21x</t>
  </si>
  <si>
    <t>Kf21y</t>
  </si>
  <si>
    <t>Kf22y</t>
  </si>
  <si>
    <t>Fc21x</t>
  </si>
  <si>
    <t>Fx21y</t>
  </si>
  <si>
    <t>Fc22y</t>
  </si>
  <si>
    <t>lz&lt;74,5</t>
  </si>
  <si>
    <t>74,5&lt;lz&lt;102,12</t>
  </si>
  <si>
    <t>Tx</t>
  </si>
  <si>
    <t>Mz21 bend</t>
  </si>
  <si>
    <t xml:space="preserve">VERIFICA CUSCINETTI SOLLEVAMENTO </t>
  </si>
  <si>
    <t>CUSCINETTO ANT</t>
  </si>
  <si>
    <t>L[mm]</t>
  </si>
  <si>
    <t>CUSCINETTO POST</t>
  </si>
  <si>
    <t>VERIFICA CARICO RADIALE SU MOTORIDUTTORE</t>
  </si>
  <si>
    <t>Carico radiale max [kN]</t>
  </si>
  <si>
    <t>Fmax [kN]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</si>
</sst>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"/>
    <numFmt numFmtId="165" formatCode="0.0000"/>
    <numFmt numFmtId="166" formatCode="0.000"/>
    <numFmt numFmtId="167" formatCode="0.0"/>
    <numFmt numFmtId="168" formatCode="_-* #,##0.0_-;\-* #,##0.0_-;_-* &quot;-&quot;??_-;_-@_-"/>
  </numFmts>
  <fonts count="27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1"/>
      <color rgb="FF000000"/>
      <name val="Aptos Narrow"/>
      <scheme val="minor"/>
    </font>
    <font>
      <sz val="11"/>
      <color rgb="FF000000"/>
      <name val="Aptos Narrow"/>
      <charset val="1"/>
    </font>
    <font>
      <b/>
      <sz val="11"/>
      <color rgb="FF000000"/>
      <name val="Aptos Narrow"/>
      <charset val="1"/>
    </font>
    <font>
      <b/>
      <sz val="11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sz val="11"/>
      <color rgb="FF000000"/>
      <name val="Aptos Narrow"/>
      <family val="2"/>
      <scheme val="minor"/>
    </font>
    <font>
      <b/>
      <i/>
      <sz val="11"/>
      <color rgb="FF000000"/>
      <name val="Aptos Narrow"/>
      <scheme val="minor"/>
    </font>
    <font>
      <sz val="11"/>
      <color rgb="FF242424"/>
      <name val="Aptos Narrow"/>
      <charset val="1"/>
    </font>
    <font>
      <b/>
      <sz val="12"/>
      <color rgb="FF000000"/>
      <name val="Aptos Narrow"/>
      <scheme val="minor"/>
    </font>
    <font>
      <b/>
      <sz val="20"/>
      <color rgb="FF000000"/>
      <name val="Aptos Narrow"/>
      <scheme val="minor"/>
    </font>
    <font>
      <sz val="11"/>
      <color rgb="FF000000"/>
      <name val="Consolas"/>
      <charset val="1"/>
    </font>
    <font>
      <sz val="11"/>
      <color rgb="FF006CBE"/>
      <name val="Consolas"/>
      <charset val="1"/>
    </font>
    <font>
      <sz val="11"/>
      <color rgb="FF242424"/>
      <name val="Consolas"/>
      <charset val="1"/>
    </font>
    <font>
      <b/>
      <sz val="18"/>
      <color theme="1"/>
      <name val="Aptos Narrow"/>
      <family val="2"/>
      <scheme val="minor"/>
    </font>
    <font>
      <b/>
      <sz val="14"/>
      <color rgb="FF000000"/>
      <name val="Aptos Narrow"/>
      <scheme val="minor"/>
    </font>
    <font>
      <sz val="11"/>
      <color rgb="FFFF0000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24"/>
      <color rgb="FF000000"/>
      <name val="Aptos Narrow"/>
      <scheme val="minor"/>
    </font>
    <font>
      <b/>
      <sz val="11"/>
      <color rgb="FF000000"/>
      <name val="Aptos Narrow"/>
      <family val="2"/>
      <scheme val="minor"/>
    </font>
    <font>
      <b/>
      <sz val="11"/>
      <color rgb="FFFF0000"/>
      <name val="Consolas"/>
      <charset val="1"/>
    </font>
    <font>
      <b/>
      <sz val="11"/>
      <color rgb="FFFF0000"/>
      <name val="Aptos Narrow"/>
      <family val="2"/>
    </font>
    <font>
      <sz val="11"/>
      <color rgb="FF000000"/>
      <name val="Aptos Narrow"/>
      <scheme val="minor"/>
    </font>
    <font>
      <b/>
      <sz val="11"/>
      <color theme="9"/>
      <name val="Aptos Narrow"/>
      <family val="2"/>
      <scheme val="minor"/>
    </font>
  </fonts>
  <fills count="31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D58C"/>
        <bgColor indexed="64"/>
      </patternFill>
    </fill>
    <fill>
      <patternFill patternType="solid">
        <fgColor rgb="FFFCAF56"/>
        <bgColor indexed="64"/>
      </patternFill>
    </fill>
    <fill>
      <patternFill patternType="solid">
        <fgColor rgb="FFFAC234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704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E8F573"/>
        <bgColor indexed="64"/>
      </patternFill>
    </fill>
    <fill>
      <patternFill patternType="solid">
        <fgColor rgb="FFFAFCA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31">
    <xf numFmtId="0" fontId="0" fillId="0" borderId="0" xfId="0"/>
    <xf numFmtId="0" fontId="1" fillId="0" borderId="0" xfId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/>
    <xf numFmtId="0" fontId="0" fillId="0" borderId="2" xfId="0" applyBorder="1"/>
    <xf numFmtId="0" fontId="4" fillId="0" borderId="1" xfId="0" applyFont="1" applyBorder="1"/>
    <xf numFmtId="0" fontId="2" fillId="0" borderId="3" xfId="0" applyFont="1" applyBorder="1"/>
    <xf numFmtId="0" fontId="0" fillId="0" borderId="4" xfId="0" applyBorder="1"/>
    <xf numFmtId="0" fontId="5" fillId="0" borderId="0" xfId="0" applyFont="1"/>
    <xf numFmtId="0" fontId="0" fillId="0" borderId="5" xfId="0" applyBorder="1"/>
    <xf numFmtId="0" fontId="0" fillId="0" borderId="6" xfId="0" applyBorder="1"/>
    <xf numFmtId="0" fontId="0" fillId="0" borderId="9" xfId="0" applyBorder="1"/>
    <xf numFmtId="0" fontId="5" fillId="0" borderId="7" xfId="0" applyFont="1" applyBorder="1"/>
    <xf numFmtId="0" fontId="5" fillId="0" borderId="8" xfId="0" applyFont="1" applyBorder="1"/>
    <xf numFmtId="0" fontId="5" fillId="0" borderId="10" xfId="0" applyFont="1" applyBorder="1"/>
    <xf numFmtId="0" fontId="0" fillId="0" borderId="15" xfId="0" applyBorder="1"/>
    <xf numFmtId="0" fontId="0" fillId="0" borderId="16" xfId="0" applyBorder="1"/>
    <xf numFmtId="0" fontId="6" fillId="0" borderId="0" xfId="0" applyFont="1"/>
    <xf numFmtId="0" fontId="2" fillId="0" borderId="0" xfId="0" applyFont="1"/>
    <xf numFmtId="165" fontId="0" fillId="0" borderId="6" xfId="0" applyNumberFormat="1" applyBorder="1"/>
    <xf numFmtId="0" fontId="5" fillId="0" borderId="5" xfId="0" applyFont="1" applyBorder="1"/>
    <xf numFmtId="0" fontId="5" fillId="0" borderId="14" xfId="0" applyFont="1" applyBorder="1"/>
    <xf numFmtId="0" fontId="0" fillId="0" borderId="14" xfId="0" applyBorder="1"/>
    <xf numFmtId="166" fontId="0" fillId="0" borderId="5" xfId="0" applyNumberFormat="1" applyBorder="1"/>
    <xf numFmtId="2" fontId="0" fillId="0" borderId="5" xfId="0" applyNumberFormat="1" applyBorder="1"/>
    <xf numFmtId="0" fontId="0" fillId="2" borderId="6" xfId="0" applyFill="1" applyBorder="1"/>
    <xf numFmtId="0" fontId="0" fillId="3" borderId="5" xfId="0" applyFill="1" applyBorder="1"/>
    <xf numFmtId="0" fontId="0" fillId="5" borderId="5" xfId="0" applyFill="1" applyBorder="1"/>
    <xf numFmtId="0" fontId="0" fillId="0" borderId="13" xfId="0" applyBorder="1"/>
    <xf numFmtId="166" fontId="0" fillId="0" borderId="9" xfId="0" applyNumberFormat="1" applyBorder="1"/>
    <xf numFmtId="0" fontId="9" fillId="0" borderId="5" xfId="0" applyFont="1" applyBorder="1"/>
    <xf numFmtId="166" fontId="0" fillId="0" borderId="0" xfId="0" applyNumberFormat="1"/>
    <xf numFmtId="1" fontId="0" fillId="0" borderId="5" xfId="0" applyNumberFormat="1" applyBorder="1"/>
    <xf numFmtId="0" fontId="8" fillId="0" borderId="5" xfId="0" applyFont="1" applyBorder="1"/>
    <xf numFmtId="2" fontId="8" fillId="0" borderId="5" xfId="0" applyNumberFormat="1" applyFont="1" applyBorder="1"/>
    <xf numFmtId="2" fontId="0" fillId="0" borderId="0" xfId="0" applyNumberFormat="1"/>
    <xf numFmtId="165" fontId="0" fillId="0" borderId="5" xfId="0" applyNumberFormat="1" applyBorder="1"/>
    <xf numFmtId="167" fontId="8" fillId="0" borderId="5" xfId="0" applyNumberFormat="1" applyFont="1" applyBorder="1"/>
    <xf numFmtId="167" fontId="0" fillId="0" borderId="5" xfId="0" applyNumberFormat="1" applyBorder="1"/>
    <xf numFmtId="167" fontId="0" fillId="13" borderId="5" xfId="0" applyNumberFormat="1" applyFill="1" applyBorder="1"/>
    <xf numFmtId="0" fontId="9" fillId="13" borderId="17" xfId="0" applyFont="1" applyFill="1" applyBorder="1"/>
    <xf numFmtId="0" fontId="5" fillId="14" borderId="5" xfId="0" applyFont="1" applyFill="1" applyBorder="1"/>
    <xf numFmtId="167" fontId="8" fillId="15" borderId="5" xfId="0" applyNumberFormat="1" applyFont="1" applyFill="1" applyBorder="1"/>
    <xf numFmtId="0" fontId="5" fillId="15" borderId="17" xfId="0" applyFont="1" applyFill="1" applyBorder="1"/>
    <xf numFmtId="0" fontId="5" fillId="0" borderId="17" xfId="0" applyFont="1" applyBorder="1"/>
    <xf numFmtId="166" fontId="0" fillId="11" borderId="5" xfId="0" applyNumberFormat="1" applyFill="1" applyBorder="1"/>
    <xf numFmtId="166" fontId="0" fillId="9" borderId="5" xfId="0" applyNumberFormat="1" applyFill="1" applyBorder="1"/>
    <xf numFmtId="2" fontId="8" fillId="6" borderId="5" xfId="0" applyNumberFormat="1" applyFont="1" applyFill="1" applyBorder="1"/>
    <xf numFmtId="167" fontId="8" fillId="10" borderId="5" xfId="0" applyNumberFormat="1" applyFont="1" applyFill="1" applyBorder="1"/>
    <xf numFmtId="167" fontId="8" fillId="7" borderId="5" xfId="0" applyNumberFormat="1" applyFont="1" applyFill="1" applyBorder="1"/>
    <xf numFmtId="167" fontId="8" fillId="3" borderId="5" xfId="0" applyNumberFormat="1" applyFont="1" applyFill="1" applyBorder="1"/>
    <xf numFmtId="167" fontId="8" fillId="18" borderId="5" xfId="0" applyNumberFormat="1" applyFont="1" applyFill="1" applyBorder="1"/>
    <xf numFmtId="0" fontId="5" fillId="0" borderId="22" xfId="0" applyFont="1" applyBorder="1"/>
    <xf numFmtId="0" fontId="5" fillId="0" borderId="23" xfId="0" applyFont="1" applyBorder="1"/>
    <xf numFmtId="0" fontId="5" fillId="11" borderId="17" xfId="0" applyFont="1" applyFill="1" applyBorder="1"/>
    <xf numFmtId="0" fontId="5" fillId="9" borderId="17" xfId="0" applyFont="1" applyFill="1" applyBorder="1"/>
    <xf numFmtId="0" fontId="5" fillId="6" borderId="17" xfId="0" applyFont="1" applyFill="1" applyBorder="1"/>
    <xf numFmtId="0" fontId="5" fillId="10" borderId="17" xfId="0" applyFont="1" applyFill="1" applyBorder="1"/>
    <xf numFmtId="0" fontId="5" fillId="7" borderId="17" xfId="0" applyFont="1" applyFill="1" applyBorder="1"/>
    <xf numFmtId="0" fontId="5" fillId="3" borderId="17" xfId="0" applyFont="1" applyFill="1" applyBorder="1"/>
    <xf numFmtId="0" fontId="5" fillId="17" borderId="17" xfId="0" applyFont="1" applyFill="1" applyBorder="1"/>
    <xf numFmtId="0" fontId="9" fillId="0" borderId="17" xfId="0" applyFont="1" applyBorder="1"/>
    <xf numFmtId="0" fontId="5" fillId="16" borderId="19" xfId="0" applyFont="1" applyFill="1" applyBorder="1"/>
    <xf numFmtId="0" fontId="5" fillId="14" borderId="6" xfId="0" applyFont="1" applyFill="1" applyBorder="1"/>
    <xf numFmtId="0" fontId="5" fillId="0" borderId="21" xfId="0" applyFont="1" applyBorder="1"/>
    <xf numFmtId="0" fontId="5" fillId="18" borderId="17" xfId="0" applyFont="1" applyFill="1" applyBorder="1"/>
    <xf numFmtId="0" fontId="5" fillId="0" borderId="19" xfId="0" applyFont="1" applyBorder="1"/>
    <xf numFmtId="0" fontId="9" fillId="0" borderId="22" xfId="0" applyFont="1" applyBorder="1"/>
    <xf numFmtId="0" fontId="0" fillId="19" borderId="14" xfId="0" applyFill="1" applyBorder="1"/>
    <xf numFmtId="165" fontId="0" fillId="0" borderId="12" xfId="0" applyNumberFormat="1" applyBorder="1"/>
    <xf numFmtId="0" fontId="0" fillId="0" borderId="18" xfId="0" applyBorder="1"/>
    <xf numFmtId="0" fontId="5" fillId="8" borderId="19" xfId="0" applyFont="1" applyFill="1" applyBorder="1"/>
    <xf numFmtId="167" fontId="8" fillId="8" borderId="14" xfId="0" applyNumberFormat="1" applyFont="1" applyFill="1" applyBorder="1"/>
    <xf numFmtId="167" fontId="8" fillId="0" borderId="16" xfId="0" applyNumberFormat="1" applyFont="1" applyBorder="1"/>
    <xf numFmtId="0" fontId="5" fillId="21" borderId="5" xfId="0" applyFont="1" applyFill="1" applyBorder="1"/>
    <xf numFmtId="0" fontId="5" fillId="22" borderId="5" xfId="0" applyFont="1" applyFill="1" applyBorder="1"/>
    <xf numFmtId="0" fontId="5" fillId="12" borderId="5" xfId="0" applyFont="1" applyFill="1" applyBorder="1"/>
    <xf numFmtId="2" fontId="0" fillId="12" borderId="5" xfId="0" applyNumberFormat="1" applyFill="1" applyBorder="1"/>
    <xf numFmtId="0" fontId="5" fillId="20" borderId="5" xfId="0" applyFont="1" applyFill="1" applyBorder="1"/>
    <xf numFmtId="167" fontId="8" fillId="16" borderId="14" xfId="0" applyNumberFormat="1" applyFont="1" applyFill="1" applyBorder="1"/>
    <xf numFmtId="0" fontId="5" fillId="0" borderId="16" xfId="0" applyFont="1" applyBorder="1"/>
    <xf numFmtId="2" fontId="0" fillId="0" borderId="16" xfId="0" applyNumberFormat="1" applyBorder="1"/>
    <xf numFmtId="167" fontId="0" fillId="0" borderId="16" xfId="0" applyNumberFormat="1" applyBorder="1"/>
    <xf numFmtId="0" fontId="5" fillId="14" borderId="15" xfId="0" applyFont="1" applyFill="1" applyBorder="1"/>
    <xf numFmtId="2" fontId="5" fillId="0" borderId="5" xfId="0" applyNumberFormat="1" applyFont="1" applyBorder="1"/>
    <xf numFmtId="1" fontId="0" fillId="0" borderId="0" xfId="0" applyNumberFormat="1"/>
    <xf numFmtId="0" fontId="2" fillId="0" borderId="5" xfId="0" applyFont="1" applyBorder="1"/>
    <xf numFmtId="0" fontId="0" fillId="3" borderId="14" xfId="0" applyFill="1" applyBorder="1"/>
    <xf numFmtId="0" fontId="9" fillId="24" borderId="17" xfId="0" applyFont="1" applyFill="1" applyBorder="1"/>
    <xf numFmtId="0" fontId="5" fillId="24" borderId="17" xfId="0" applyFont="1" applyFill="1" applyBorder="1"/>
    <xf numFmtId="0" fontId="5" fillId="0" borderId="6" xfId="0" applyFont="1" applyBorder="1"/>
    <xf numFmtId="0" fontId="5" fillId="0" borderId="25" xfId="0" applyFont="1" applyBorder="1"/>
    <xf numFmtId="0" fontId="13" fillId="0" borderId="0" xfId="0" applyFont="1"/>
    <xf numFmtId="167" fontId="8" fillId="0" borderId="14" xfId="0" applyNumberFormat="1" applyFont="1" applyBorder="1"/>
    <xf numFmtId="167" fontId="8" fillId="0" borderId="9" xfId="0" applyNumberFormat="1" applyFont="1" applyBorder="1"/>
    <xf numFmtId="167" fontId="0" fillId="0" borderId="0" xfId="0" applyNumberFormat="1"/>
    <xf numFmtId="167" fontId="13" fillId="0" borderId="5" xfId="0" applyNumberFormat="1" applyFont="1" applyBorder="1"/>
    <xf numFmtId="0" fontId="5" fillId="14" borderId="0" xfId="0" applyFont="1" applyFill="1"/>
    <xf numFmtId="0" fontId="0" fillId="14" borderId="0" xfId="0" applyFill="1"/>
    <xf numFmtId="0" fontId="5" fillId="6" borderId="19" xfId="0" applyFont="1" applyFill="1" applyBorder="1"/>
    <xf numFmtId="167" fontId="8" fillId="6" borderId="5" xfId="0" applyNumberFormat="1" applyFont="1" applyFill="1" applyBorder="1"/>
    <xf numFmtId="167" fontId="8" fillId="14" borderId="9" xfId="0" applyNumberFormat="1" applyFont="1" applyFill="1" applyBorder="1"/>
    <xf numFmtId="0" fontId="5" fillId="25" borderId="5" xfId="0" applyFont="1" applyFill="1" applyBorder="1"/>
    <xf numFmtId="0" fontId="5" fillId="16" borderId="5" xfId="0" applyFont="1" applyFill="1" applyBorder="1"/>
    <xf numFmtId="167" fontId="8" fillId="16" borderId="5" xfId="0" applyNumberFormat="1" applyFont="1" applyFill="1" applyBorder="1"/>
    <xf numFmtId="167" fontId="0" fillId="6" borderId="16" xfId="0" applyNumberFormat="1" applyFill="1" applyBorder="1"/>
    <xf numFmtId="167" fontId="8" fillId="0" borderId="13" xfId="0" applyNumberFormat="1" applyFont="1" applyBorder="1"/>
    <xf numFmtId="167" fontId="0" fillId="25" borderId="5" xfId="0" applyNumberFormat="1" applyFill="1" applyBorder="1"/>
    <xf numFmtId="0" fontId="5" fillId="17" borderId="0" xfId="0" applyFont="1" applyFill="1"/>
    <xf numFmtId="0" fontId="0" fillId="17" borderId="0" xfId="0" applyFill="1"/>
    <xf numFmtId="0" fontId="5" fillId="16" borderId="21" xfId="0" applyFont="1" applyFill="1" applyBorder="1"/>
    <xf numFmtId="167" fontId="8" fillId="16" borderId="16" xfId="0" applyNumberFormat="1" applyFont="1" applyFill="1" applyBorder="1"/>
    <xf numFmtId="2" fontId="0" fillId="11" borderId="5" xfId="0" applyNumberFormat="1" applyFill="1" applyBorder="1"/>
    <xf numFmtId="2" fontId="0" fillId="9" borderId="5" xfId="0" applyNumberFormat="1" applyFill="1" applyBorder="1"/>
    <xf numFmtId="0" fontId="0" fillId="12" borderId="5" xfId="0" applyFill="1" applyBorder="1"/>
    <xf numFmtId="0" fontId="5" fillId="0" borderId="27" xfId="0" applyFont="1" applyBorder="1"/>
    <xf numFmtId="2" fontId="8" fillId="0" borderId="14" xfId="0" applyNumberFormat="1" applyFont="1" applyBorder="1"/>
    <xf numFmtId="0" fontId="5" fillId="15" borderId="5" xfId="0" applyFont="1" applyFill="1" applyBorder="1"/>
    <xf numFmtId="2" fontId="0" fillId="0" borderId="14" xfId="0" applyNumberFormat="1" applyBorder="1"/>
    <xf numFmtId="0" fontId="14" fillId="0" borderId="0" xfId="0" applyFont="1"/>
    <xf numFmtId="0" fontId="11" fillId="0" borderId="0" xfId="0" applyFont="1"/>
    <xf numFmtId="0" fontId="15" fillId="0" borderId="0" xfId="0" applyFont="1"/>
    <xf numFmtId="0" fontId="0" fillId="0" borderId="5" xfId="0" applyBorder="1" applyAlignment="1">
      <alignment horizontal="center"/>
    </xf>
    <xf numFmtId="2" fontId="0" fillId="26" borderId="5" xfId="0" applyNumberFormat="1" applyFill="1" applyBorder="1"/>
    <xf numFmtId="0" fontId="16" fillId="0" borderId="0" xfId="0" applyFont="1"/>
    <xf numFmtId="0" fontId="17" fillId="0" borderId="0" xfId="0" applyFont="1"/>
    <xf numFmtId="167" fontId="0" fillId="27" borderId="5" xfId="0" applyNumberFormat="1" applyFill="1" applyBorder="1"/>
    <xf numFmtId="167" fontId="0" fillId="26" borderId="24" xfId="0" applyNumberFormat="1" applyFill="1" applyBorder="1"/>
    <xf numFmtId="0" fontId="0" fillId="0" borderId="14" xfId="0" applyBorder="1" applyAlignment="1">
      <alignment horizontal="center"/>
    </xf>
    <xf numFmtId="1" fontId="0" fillId="7" borderId="5" xfId="0" applyNumberFormat="1" applyFill="1" applyBorder="1"/>
    <xf numFmtId="1" fontId="0" fillId="26" borderId="14" xfId="0" applyNumberFormat="1" applyFill="1" applyBorder="1"/>
    <xf numFmtId="0" fontId="18" fillId="0" borderId="0" xfId="0" applyFont="1"/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16" borderId="5" xfId="0" applyNumberFormat="1" applyFill="1" applyBorder="1"/>
    <xf numFmtId="0" fontId="4" fillId="0" borderId="0" xfId="0" applyFont="1"/>
    <xf numFmtId="167" fontId="0" fillId="19" borderId="0" xfId="0" applyNumberFormat="1" applyFill="1"/>
    <xf numFmtId="2" fontId="8" fillId="19" borderId="0" xfId="0" applyNumberFormat="1" applyFont="1" applyFill="1"/>
    <xf numFmtId="0" fontId="0" fillId="19" borderId="0" xfId="0" applyFill="1"/>
    <xf numFmtId="166" fontId="0" fillId="19" borderId="0" xfId="0" applyNumberFormat="1" applyFill="1"/>
    <xf numFmtId="167" fontId="8" fillId="19" borderId="0" xfId="0" applyNumberFormat="1" applyFont="1" applyFill="1"/>
    <xf numFmtId="2" fontId="0" fillId="19" borderId="0" xfId="0" applyNumberFormat="1" applyFill="1"/>
    <xf numFmtId="0" fontId="8" fillId="19" borderId="0" xfId="0" applyFont="1" applyFill="1"/>
    <xf numFmtId="167" fontId="0" fillId="0" borderId="6" xfId="0" applyNumberFormat="1" applyBorder="1"/>
    <xf numFmtId="2" fontId="0" fillId="0" borderId="6" xfId="0" applyNumberFormat="1" applyBorder="1"/>
    <xf numFmtId="166" fontId="0" fillId="0" borderId="27" xfId="0" applyNumberFormat="1" applyBorder="1"/>
    <xf numFmtId="166" fontId="0" fillId="11" borderId="6" xfId="0" applyNumberFormat="1" applyFill="1" applyBorder="1"/>
    <xf numFmtId="166" fontId="0" fillId="9" borderId="6" xfId="0" applyNumberFormat="1" applyFill="1" applyBorder="1"/>
    <xf numFmtId="2" fontId="8" fillId="6" borderId="6" xfId="0" applyNumberFormat="1" applyFont="1" applyFill="1" applyBorder="1"/>
    <xf numFmtId="167" fontId="8" fillId="10" borderId="6" xfId="0" applyNumberFormat="1" applyFont="1" applyFill="1" applyBorder="1"/>
    <xf numFmtId="167" fontId="8" fillId="7" borderId="6" xfId="0" applyNumberFormat="1" applyFont="1" applyFill="1" applyBorder="1"/>
    <xf numFmtId="167" fontId="8" fillId="8" borderId="15" xfId="0" applyNumberFormat="1" applyFont="1" applyFill="1" applyBorder="1"/>
    <xf numFmtId="2" fontId="0" fillId="12" borderId="6" xfId="0" applyNumberFormat="1" applyFill="1" applyBorder="1"/>
    <xf numFmtId="167" fontId="8" fillId="0" borderId="27" xfId="0" applyNumberFormat="1" applyFont="1" applyBorder="1"/>
    <xf numFmtId="167" fontId="8" fillId="0" borderId="6" xfId="0" applyNumberFormat="1" applyFont="1" applyBorder="1"/>
    <xf numFmtId="167" fontId="8" fillId="3" borderId="6" xfId="0" applyNumberFormat="1" applyFont="1" applyFill="1" applyBorder="1"/>
    <xf numFmtId="167" fontId="0" fillId="13" borderId="6" xfId="0" applyNumberFormat="1" applyFill="1" applyBorder="1"/>
    <xf numFmtId="0" fontId="8" fillId="0" borderId="6" xfId="0" applyFont="1" applyBorder="1"/>
    <xf numFmtId="167" fontId="8" fillId="15" borderId="6" xfId="0" applyNumberFormat="1" applyFont="1" applyFill="1" applyBorder="1"/>
    <xf numFmtId="2" fontId="8" fillId="0" borderId="6" xfId="0" applyNumberFormat="1" applyFont="1" applyBorder="1"/>
    <xf numFmtId="167" fontId="8" fillId="16" borderId="15" xfId="0" applyNumberFormat="1" applyFont="1" applyFill="1" applyBorder="1"/>
    <xf numFmtId="167" fontId="0" fillId="0" borderId="27" xfId="0" applyNumberFormat="1" applyBorder="1"/>
    <xf numFmtId="167" fontId="8" fillId="18" borderId="6" xfId="0" applyNumberFormat="1" applyFont="1" applyFill="1" applyBorder="1"/>
    <xf numFmtId="0" fontId="10" fillId="0" borderId="9" xfId="0" applyFont="1" applyBorder="1"/>
    <xf numFmtId="0" fontId="0" fillId="14" borderId="5" xfId="0" applyFill="1" applyBorder="1"/>
    <xf numFmtId="2" fontId="0" fillId="6" borderId="5" xfId="0" applyNumberFormat="1" applyFill="1" applyBorder="1"/>
    <xf numFmtId="0" fontId="5" fillId="6" borderId="6" xfId="0" applyFont="1" applyFill="1" applyBorder="1"/>
    <xf numFmtId="167" fontId="0" fillId="6" borderId="5" xfId="0" applyNumberFormat="1" applyFill="1" applyBorder="1"/>
    <xf numFmtId="0" fontId="5" fillId="6" borderId="0" xfId="0" applyFont="1" applyFill="1"/>
    <xf numFmtId="2" fontId="8" fillId="0" borderId="0" xfId="0" applyNumberFormat="1" applyFont="1"/>
    <xf numFmtId="2" fontId="8" fillId="0" borderId="15" xfId="0" applyNumberFormat="1" applyFont="1" applyBorder="1"/>
    <xf numFmtId="2" fontId="0" fillId="15" borderId="6" xfId="0" applyNumberFormat="1" applyFill="1" applyBorder="1"/>
    <xf numFmtId="167" fontId="0" fillId="19" borderId="15" xfId="0" applyNumberFormat="1" applyFill="1" applyBorder="1"/>
    <xf numFmtId="167" fontId="0" fillId="6" borderId="6" xfId="0" applyNumberFormat="1" applyFill="1" applyBorder="1"/>
    <xf numFmtId="0" fontId="0" fillId="14" borderId="6" xfId="0" applyFill="1" applyBorder="1"/>
    <xf numFmtId="2" fontId="0" fillId="6" borderId="6" xfId="0" applyNumberFormat="1" applyFill="1" applyBorder="1"/>
    <xf numFmtId="1" fontId="8" fillId="0" borderId="5" xfId="0" applyNumberFormat="1" applyFont="1" applyBorder="1"/>
    <xf numFmtId="1" fontId="8" fillId="0" borderId="6" xfId="0" applyNumberFormat="1" applyFont="1" applyBorder="1"/>
    <xf numFmtId="2" fontId="5" fillId="0" borderId="0" xfId="0" applyNumberFormat="1" applyFont="1"/>
    <xf numFmtId="2" fontId="0" fillId="7" borderId="16" xfId="0" applyNumberFormat="1" applyFill="1" applyBorder="1"/>
    <xf numFmtId="167" fontId="0" fillId="28" borderId="5" xfId="0" applyNumberFormat="1" applyFill="1" applyBorder="1"/>
    <xf numFmtId="2" fontId="0" fillId="29" borderId="5" xfId="0" applyNumberFormat="1" applyFill="1" applyBorder="1"/>
    <xf numFmtId="167" fontId="0" fillId="29" borderId="5" xfId="0" applyNumberFormat="1" applyFill="1" applyBorder="1"/>
    <xf numFmtId="2" fontId="18" fillId="0" borderId="0" xfId="0" applyNumberFormat="1" applyFont="1"/>
    <xf numFmtId="165" fontId="0" fillId="0" borderId="0" xfId="0" applyNumberFormat="1"/>
    <xf numFmtId="1" fontId="0" fillId="29" borderId="6" xfId="0" applyNumberFormat="1" applyFill="1" applyBorder="1"/>
    <xf numFmtId="1" fontId="0" fillId="27" borderId="6" xfId="0" applyNumberFormat="1" applyFill="1" applyBorder="1"/>
    <xf numFmtId="2" fontId="18" fillId="0" borderId="15" xfId="0" applyNumberFormat="1" applyFont="1" applyBorder="1"/>
    <xf numFmtId="1" fontId="0" fillId="0" borderId="6" xfId="0" applyNumberFormat="1" applyBorder="1"/>
    <xf numFmtId="167" fontId="15" fillId="0" borderId="5" xfId="0" applyNumberFormat="1" applyFont="1" applyBorder="1"/>
    <xf numFmtId="167" fontId="15" fillId="12" borderId="16" xfId="0" applyNumberFormat="1" applyFont="1" applyFill="1" applyBorder="1" applyAlignment="1">
      <alignment horizontal="center"/>
    </xf>
    <xf numFmtId="167" fontId="0" fillId="0" borderId="11" xfId="0" applyNumberFormat="1" applyBorder="1"/>
    <xf numFmtId="2" fontId="0" fillId="0" borderId="8" xfId="0" applyNumberFormat="1" applyBorder="1"/>
    <xf numFmtId="2" fontId="8" fillId="0" borderId="13" xfId="0" applyNumberFormat="1" applyFont="1" applyBorder="1"/>
    <xf numFmtId="167" fontId="0" fillId="0" borderId="26" xfId="0" applyNumberFormat="1" applyBorder="1"/>
    <xf numFmtId="167" fontId="0" fillId="6" borderId="9" xfId="0" applyNumberFormat="1" applyFill="1" applyBorder="1"/>
    <xf numFmtId="167" fontId="0" fillId="0" borderId="9" xfId="0" applyNumberFormat="1" applyBorder="1"/>
    <xf numFmtId="2" fontId="0" fillId="0" borderId="9" xfId="0" applyNumberFormat="1" applyBorder="1"/>
    <xf numFmtId="0" fontId="0" fillId="14" borderId="9" xfId="0" applyFill="1" applyBorder="1"/>
    <xf numFmtId="2" fontId="0" fillId="6" borderId="9" xfId="0" applyNumberFormat="1" applyFill="1" applyBorder="1"/>
    <xf numFmtId="167" fontId="8" fillId="0" borderId="7" xfId="0" applyNumberFormat="1" applyFont="1" applyBorder="1"/>
    <xf numFmtId="0" fontId="8" fillId="0" borderId="8" xfId="0" applyFont="1" applyBorder="1"/>
    <xf numFmtId="167" fontId="8" fillId="0" borderId="8" xfId="0" applyNumberFormat="1" applyFont="1" applyBorder="1"/>
    <xf numFmtId="167" fontId="8" fillId="3" borderId="8" xfId="0" applyNumberFormat="1" applyFont="1" applyFill="1" applyBorder="1"/>
    <xf numFmtId="167" fontId="0" fillId="13" borderId="8" xfId="0" applyNumberFormat="1" applyFill="1" applyBorder="1"/>
    <xf numFmtId="167" fontId="8" fillId="15" borderId="8" xfId="0" applyNumberFormat="1" applyFont="1" applyFill="1" applyBorder="1"/>
    <xf numFmtId="167" fontId="8" fillId="16" borderId="10" xfId="0" applyNumberFormat="1" applyFont="1" applyFill="1" applyBorder="1"/>
    <xf numFmtId="167" fontId="8" fillId="18" borderId="8" xfId="0" applyNumberFormat="1" applyFont="1" applyFill="1" applyBorder="1"/>
    <xf numFmtId="0" fontId="8" fillId="0" borderId="2" xfId="0" applyFont="1" applyBorder="1"/>
    <xf numFmtId="0" fontId="8" fillId="0" borderId="9" xfId="0" applyFont="1" applyBorder="1"/>
    <xf numFmtId="166" fontId="0" fillId="11" borderId="9" xfId="0" applyNumberFormat="1" applyFill="1" applyBorder="1"/>
    <xf numFmtId="166" fontId="0" fillId="9" borderId="9" xfId="0" applyNumberFormat="1" applyFill="1" applyBorder="1"/>
    <xf numFmtId="167" fontId="8" fillId="0" borderId="26" xfId="0" applyNumberFormat="1" applyFont="1" applyBorder="1"/>
    <xf numFmtId="167" fontId="8" fillId="3" borderId="9" xfId="0" applyNumberFormat="1" applyFont="1" applyFill="1" applyBorder="1"/>
    <xf numFmtId="167" fontId="0" fillId="13" borderId="9" xfId="0" applyNumberFormat="1" applyFill="1" applyBorder="1"/>
    <xf numFmtId="167" fontId="8" fillId="15" borderId="9" xfId="0" applyNumberFormat="1" applyFont="1" applyFill="1" applyBorder="1"/>
    <xf numFmtId="2" fontId="8" fillId="0" borderId="9" xfId="0" applyNumberFormat="1" applyFont="1" applyBorder="1"/>
    <xf numFmtId="167" fontId="8" fillId="16" borderId="13" xfId="0" applyNumberFormat="1" applyFont="1" applyFill="1" applyBorder="1"/>
    <xf numFmtId="167" fontId="8" fillId="18" borderId="9" xfId="0" applyNumberFormat="1" applyFont="1" applyFill="1" applyBorder="1"/>
    <xf numFmtId="2" fontId="8" fillId="0" borderId="7" xfId="0" applyNumberFormat="1" applyFont="1" applyBorder="1"/>
    <xf numFmtId="2" fontId="0" fillId="9" borderId="8" xfId="0" applyNumberFormat="1" applyFill="1" applyBorder="1"/>
    <xf numFmtId="0" fontId="8" fillId="14" borderId="2" xfId="0" applyFont="1" applyFill="1" applyBorder="1"/>
    <xf numFmtId="167" fontId="8" fillId="6" borderId="8" xfId="0" applyNumberFormat="1" applyFont="1" applyFill="1" applyBorder="1"/>
    <xf numFmtId="167" fontId="8" fillId="16" borderId="8" xfId="0" applyNumberFormat="1" applyFont="1" applyFill="1" applyBorder="1"/>
    <xf numFmtId="167" fontId="8" fillId="0" borderId="10" xfId="0" applyNumberFormat="1" applyFont="1" applyBorder="1"/>
    <xf numFmtId="167" fontId="0" fillId="6" borderId="11" xfId="0" applyNumberFormat="1" applyFill="1" applyBorder="1"/>
    <xf numFmtId="167" fontId="8" fillId="14" borderId="8" xfId="0" applyNumberFormat="1" applyFont="1" applyFill="1" applyBorder="1"/>
    <xf numFmtId="167" fontId="0" fillId="25" borderId="8" xfId="0" applyNumberFormat="1" applyFill="1" applyBorder="1"/>
    <xf numFmtId="0" fontId="8" fillId="17" borderId="2" xfId="0" applyFont="1" applyFill="1" applyBorder="1"/>
    <xf numFmtId="167" fontId="8" fillId="16" borderId="11" xfId="0" applyNumberFormat="1" applyFont="1" applyFill="1" applyBorder="1"/>
    <xf numFmtId="2" fontId="0" fillId="11" borderId="6" xfId="0" applyNumberFormat="1" applyFill="1" applyBorder="1"/>
    <xf numFmtId="2" fontId="0" fillId="9" borderId="6" xfId="0" applyNumberFormat="1" applyFill="1" applyBorder="1"/>
    <xf numFmtId="167" fontId="8" fillId="6" borderId="6" xfId="0" applyNumberFormat="1" applyFont="1" applyFill="1" applyBorder="1"/>
    <xf numFmtId="167" fontId="8" fillId="16" borderId="6" xfId="0" applyNumberFormat="1" applyFont="1" applyFill="1" applyBorder="1"/>
    <xf numFmtId="167" fontId="8" fillId="0" borderId="15" xfId="0" applyNumberFormat="1" applyFont="1" applyBorder="1"/>
    <xf numFmtId="167" fontId="0" fillId="6" borderId="27" xfId="0" applyNumberFormat="1" applyFill="1" applyBorder="1"/>
    <xf numFmtId="167" fontId="8" fillId="14" borderId="12" xfId="0" applyNumberFormat="1" applyFont="1" applyFill="1" applyBorder="1"/>
    <xf numFmtId="167" fontId="8" fillId="0" borderId="12" xfId="0" applyNumberFormat="1" applyFont="1" applyBorder="1"/>
    <xf numFmtId="167" fontId="8" fillId="0" borderId="18" xfId="0" applyNumberFormat="1" applyFont="1" applyBorder="1"/>
    <xf numFmtId="167" fontId="0" fillId="25" borderId="6" xfId="0" applyNumberFormat="1" applyFill="1" applyBorder="1"/>
    <xf numFmtId="167" fontId="13" fillId="0" borderId="6" xfId="0" applyNumberFormat="1" applyFont="1" applyBorder="1"/>
    <xf numFmtId="167" fontId="8" fillId="16" borderId="27" xfId="0" applyNumberFormat="1" applyFont="1" applyFill="1" applyBorder="1"/>
    <xf numFmtId="2" fontId="0" fillId="0" borderId="27" xfId="0" applyNumberFormat="1" applyBorder="1"/>
    <xf numFmtId="2" fontId="0" fillId="9" borderId="9" xfId="0" applyNumberFormat="1" applyFill="1" applyBorder="1"/>
    <xf numFmtId="167" fontId="8" fillId="6" borderId="9" xfId="0" applyNumberFormat="1" applyFont="1" applyFill="1" applyBorder="1"/>
    <xf numFmtId="167" fontId="8" fillId="16" borderId="9" xfId="0" applyNumberFormat="1" applyFont="1" applyFill="1" applyBorder="1"/>
    <xf numFmtId="167" fontId="0" fillId="6" borderId="26" xfId="0" applyNumberFormat="1" applyFill="1" applyBorder="1"/>
    <xf numFmtId="167" fontId="0" fillId="25" borderId="9" xfId="0" applyNumberFormat="1" applyFill="1" applyBorder="1"/>
    <xf numFmtId="167" fontId="8" fillId="16" borderId="26" xfId="0" applyNumberFormat="1" applyFont="1" applyFill="1" applyBorder="1"/>
    <xf numFmtId="2" fontId="0" fillId="0" borderId="26" xfId="0" applyNumberFormat="1" applyBorder="1"/>
    <xf numFmtId="167" fontId="15" fillId="12" borderId="13" xfId="0" applyNumberFormat="1" applyFont="1" applyFill="1" applyBorder="1" applyAlignment="1">
      <alignment horizontal="center"/>
    </xf>
    <xf numFmtId="167" fontId="15" fillId="12" borderId="26" xfId="0" applyNumberFormat="1" applyFont="1" applyFill="1" applyBorder="1" applyAlignment="1">
      <alignment horizontal="center"/>
    </xf>
    <xf numFmtId="2" fontId="15" fillId="0" borderId="5" xfId="0" applyNumberFormat="1" applyFont="1" applyBorder="1"/>
    <xf numFmtId="2" fontId="0" fillId="29" borderId="27" xfId="0" applyNumberFormat="1" applyFill="1" applyBorder="1"/>
    <xf numFmtId="166" fontId="0" fillId="0" borderId="6" xfId="0" applyNumberFormat="1" applyBorder="1"/>
    <xf numFmtId="0" fontId="5" fillId="6" borderId="5" xfId="0" applyFont="1" applyFill="1" applyBorder="1"/>
    <xf numFmtId="0" fontId="5" fillId="12" borderId="15" xfId="0" applyFont="1" applyFill="1" applyBorder="1"/>
    <xf numFmtId="2" fontId="0" fillId="12" borderId="15" xfId="0" applyNumberFormat="1" applyFill="1" applyBorder="1"/>
    <xf numFmtId="1" fontId="0" fillId="0" borderId="27" xfId="0" applyNumberFormat="1" applyBorder="1"/>
    <xf numFmtId="1" fontId="8" fillId="18" borderId="6" xfId="0" applyNumberFormat="1" applyFont="1" applyFill="1" applyBorder="1"/>
    <xf numFmtId="1" fontId="8" fillId="16" borderId="15" xfId="0" applyNumberFormat="1" applyFont="1" applyFill="1" applyBorder="1"/>
    <xf numFmtId="1" fontId="8" fillId="18" borderId="8" xfId="0" applyNumberFormat="1" applyFont="1" applyFill="1" applyBorder="1"/>
    <xf numFmtId="1" fontId="8" fillId="16" borderId="10" xfId="0" applyNumberFormat="1" applyFont="1" applyFill="1" applyBorder="1"/>
    <xf numFmtId="1" fontId="8" fillId="18" borderId="9" xfId="0" applyNumberFormat="1" applyFont="1" applyFill="1" applyBorder="1"/>
    <xf numFmtId="1" fontId="8" fillId="16" borderId="13" xfId="0" applyNumberFormat="1" applyFont="1" applyFill="1" applyBorder="1"/>
    <xf numFmtId="1" fontId="8" fillId="18" borderId="5" xfId="0" applyNumberFormat="1" applyFont="1" applyFill="1" applyBorder="1"/>
    <xf numFmtId="1" fontId="8" fillId="16" borderId="14" xfId="0" applyNumberFormat="1" applyFont="1" applyFill="1" applyBorder="1"/>
    <xf numFmtId="167" fontId="15" fillId="0" borderId="0" xfId="0" applyNumberFormat="1" applyFont="1"/>
    <xf numFmtId="2" fontId="15" fillId="0" borderId="0" xfId="0" applyNumberFormat="1" applyFont="1"/>
    <xf numFmtId="167" fontId="15" fillId="0" borderId="0" xfId="0" applyNumberFormat="1" applyFont="1" applyAlignment="1">
      <alignment horizontal="center"/>
    </xf>
    <xf numFmtId="0" fontId="13" fillId="0" borderId="5" xfId="0" applyFont="1" applyBorder="1"/>
    <xf numFmtId="0" fontId="19" fillId="0" borderId="0" xfId="0" applyFont="1"/>
    <xf numFmtId="0" fontId="0" fillId="14" borderId="14" xfId="0" applyFill="1" applyBorder="1"/>
    <xf numFmtId="167" fontId="15" fillId="0" borderId="6" xfId="0" applyNumberFormat="1" applyFont="1" applyBorder="1"/>
    <xf numFmtId="0" fontId="20" fillId="0" borderId="0" xfId="0" applyFont="1"/>
    <xf numFmtId="167" fontId="15" fillId="12" borderId="5" xfId="0" applyNumberFormat="1" applyFont="1" applyFill="1" applyBorder="1" applyAlignment="1">
      <alignment horizontal="center"/>
    </xf>
    <xf numFmtId="168" fontId="0" fillId="0" borderId="0" xfId="0" applyNumberFormat="1"/>
    <xf numFmtId="0" fontId="21" fillId="0" borderId="0" xfId="0" applyFont="1"/>
    <xf numFmtId="0" fontId="8" fillId="0" borderId="0" xfId="0" applyFont="1"/>
    <xf numFmtId="0" fontId="0" fillId="12" borderId="6" xfId="0" applyFill="1" applyBorder="1"/>
    <xf numFmtId="167" fontId="8" fillId="0" borderId="0" xfId="0" applyNumberFormat="1" applyFont="1"/>
    <xf numFmtId="0" fontId="5" fillId="30" borderId="5" xfId="0" applyFont="1" applyFill="1" applyBorder="1"/>
    <xf numFmtId="2" fontId="0" fillId="30" borderId="6" xfId="0" applyNumberFormat="1" applyFill="1" applyBorder="1"/>
    <xf numFmtId="2" fontId="0" fillId="30" borderId="5" xfId="0" applyNumberFormat="1" applyFill="1" applyBorder="1"/>
    <xf numFmtId="2" fontId="0" fillId="30" borderId="9" xfId="0" applyNumberFormat="1" applyFill="1" applyBorder="1"/>
    <xf numFmtId="0" fontId="5" fillId="23" borderId="5" xfId="0" applyFont="1" applyFill="1" applyBorder="1"/>
    <xf numFmtId="167" fontId="0" fillId="23" borderId="6" xfId="0" applyNumberFormat="1" applyFill="1" applyBorder="1"/>
    <xf numFmtId="167" fontId="0" fillId="23" borderId="5" xfId="0" applyNumberFormat="1" applyFill="1" applyBorder="1"/>
    <xf numFmtId="167" fontId="0" fillId="23" borderId="9" xfId="0" applyNumberFormat="1" applyFill="1" applyBorder="1"/>
    <xf numFmtId="0" fontId="5" fillId="29" borderId="5" xfId="0" applyFont="1" applyFill="1" applyBorder="1"/>
    <xf numFmtId="167" fontId="0" fillId="29" borderId="6" xfId="0" applyNumberFormat="1" applyFill="1" applyBorder="1"/>
    <xf numFmtId="167" fontId="0" fillId="29" borderId="9" xfId="0" applyNumberFormat="1" applyFill="1" applyBorder="1"/>
    <xf numFmtId="0" fontId="5" fillId="12" borderId="17" xfId="0" applyFont="1" applyFill="1" applyBorder="1"/>
    <xf numFmtId="2" fontId="8" fillId="12" borderId="15" xfId="0" applyNumberFormat="1" applyFont="1" applyFill="1" applyBorder="1"/>
    <xf numFmtId="2" fontId="8" fillId="12" borderId="5" xfId="0" applyNumberFormat="1" applyFont="1" applyFill="1" applyBorder="1"/>
    <xf numFmtId="2" fontId="8" fillId="12" borderId="13" xfId="0" applyNumberFormat="1" applyFont="1" applyFill="1" applyBorder="1"/>
    <xf numFmtId="2" fontId="8" fillId="12" borderId="14" xfId="0" applyNumberFormat="1" applyFont="1" applyFill="1" applyBorder="1"/>
    <xf numFmtId="0" fontId="8" fillId="12" borderId="5" xfId="0" applyFont="1" applyFill="1" applyBorder="1"/>
    <xf numFmtId="0" fontId="22" fillId="16" borderId="5" xfId="0" applyFont="1" applyFill="1" applyBorder="1"/>
    <xf numFmtId="0" fontId="5" fillId="18" borderId="5" xfId="0" applyFont="1" applyFill="1" applyBorder="1"/>
    <xf numFmtId="0" fontId="17" fillId="0" borderId="5" xfId="0" applyFont="1" applyBorder="1"/>
    <xf numFmtId="167" fontId="0" fillId="7" borderId="5" xfId="0" applyNumberFormat="1" applyFill="1" applyBorder="1"/>
    <xf numFmtId="167" fontId="0" fillId="26" borderId="5" xfId="0" applyNumberFormat="1" applyFill="1" applyBorder="1"/>
    <xf numFmtId="167" fontId="0" fillId="7" borderId="9" xfId="0" applyNumberFormat="1" applyFill="1" applyBorder="1"/>
    <xf numFmtId="167" fontId="0" fillId="26" borderId="9" xfId="0" applyNumberFormat="1" applyFill="1" applyBorder="1"/>
    <xf numFmtId="2" fontId="0" fillId="30" borderId="8" xfId="0" applyNumberFormat="1" applyFill="1" applyBorder="1"/>
    <xf numFmtId="167" fontId="0" fillId="23" borderId="8" xfId="0" applyNumberFormat="1" applyFill="1" applyBorder="1"/>
    <xf numFmtId="167" fontId="0" fillId="29" borderId="8" xfId="0" applyNumberFormat="1" applyFill="1" applyBorder="1"/>
    <xf numFmtId="9" fontId="5" fillId="0" borderId="5" xfId="0" applyNumberFormat="1" applyFont="1" applyBorder="1"/>
    <xf numFmtId="2" fontId="0" fillId="29" borderId="14" xfId="0" applyNumberFormat="1" applyFill="1" applyBorder="1"/>
    <xf numFmtId="2" fontId="8" fillId="12" borderId="6" xfId="0" applyNumberFormat="1" applyFont="1" applyFill="1" applyBorder="1"/>
    <xf numFmtId="2" fontId="8" fillId="12" borderId="8" xfId="0" applyNumberFormat="1" applyFont="1" applyFill="1" applyBorder="1"/>
    <xf numFmtId="2" fontId="8" fillId="12" borderId="9" xfId="0" applyNumberFormat="1" applyFont="1" applyFill="1" applyBorder="1"/>
    <xf numFmtId="167" fontId="8" fillId="23" borderId="12" xfId="0" applyNumberFormat="1" applyFont="1" applyFill="1" applyBorder="1"/>
    <xf numFmtId="167" fontId="8" fillId="23" borderId="8" xfId="0" applyNumberFormat="1" applyFont="1" applyFill="1" applyBorder="1"/>
    <xf numFmtId="167" fontId="8" fillId="23" borderId="9" xfId="0" applyNumberFormat="1" applyFont="1" applyFill="1" applyBorder="1"/>
    <xf numFmtId="167" fontId="0" fillId="23" borderId="20" xfId="0" applyNumberFormat="1" applyFill="1" applyBorder="1"/>
    <xf numFmtId="167" fontId="0" fillId="23" borderId="11" xfId="0" applyNumberFormat="1" applyFill="1" applyBorder="1"/>
    <xf numFmtId="167" fontId="0" fillId="23" borderId="26" xfId="0" applyNumberFormat="1" applyFill="1" applyBorder="1"/>
    <xf numFmtId="0" fontId="5" fillId="12" borderId="19" xfId="0" applyFont="1" applyFill="1" applyBorder="1"/>
    <xf numFmtId="0" fontId="0" fillId="21" borderId="6" xfId="0" applyFill="1" applyBorder="1"/>
    <xf numFmtId="0" fontId="5" fillId="12" borderId="14" xfId="0" applyFont="1" applyFill="1" applyBorder="1"/>
    <xf numFmtId="0" fontId="9" fillId="0" borderId="0" xfId="0" applyFont="1"/>
    <xf numFmtId="9" fontId="7" fillId="12" borderId="5" xfId="0" applyNumberFormat="1" applyFont="1" applyFill="1" applyBorder="1"/>
    <xf numFmtId="167" fontId="23" fillId="12" borderId="14" xfId="0" applyNumberFormat="1" applyFont="1" applyFill="1" applyBorder="1" applyAlignment="1">
      <alignment horizontal="center"/>
    </xf>
    <xf numFmtId="167" fontId="23" fillId="12" borderId="13" xfId="0" applyNumberFormat="1" applyFont="1" applyFill="1" applyBorder="1" applyAlignment="1">
      <alignment horizontal="center"/>
    </xf>
    <xf numFmtId="0" fontId="7" fillId="12" borderId="5" xfId="0" applyFont="1" applyFill="1" applyBorder="1"/>
    <xf numFmtId="2" fontId="7" fillId="12" borderId="5" xfId="0" applyNumberFormat="1" applyFont="1" applyFill="1" applyBorder="1"/>
    <xf numFmtId="1" fontId="0" fillId="24" borderId="5" xfId="0" applyNumberFormat="1" applyFill="1" applyBorder="1"/>
    <xf numFmtId="2" fontId="0" fillId="24" borderId="5" xfId="0" applyNumberFormat="1" applyFill="1" applyBorder="1"/>
    <xf numFmtId="167" fontId="23" fillId="12" borderId="5" xfId="0" applyNumberFormat="1" applyFont="1" applyFill="1" applyBorder="1" applyAlignment="1">
      <alignment horizontal="center"/>
    </xf>
    <xf numFmtId="167" fontId="0" fillId="18" borderId="5" xfId="0" applyNumberFormat="1" applyFill="1" applyBorder="1"/>
    <xf numFmtId="167" fontId="23" fillId="12" borderId="16" xfId="0" applyNumberFormat="1" applyFont="1" applyFill="1" applyBorder="1" applyAlignment="1">
      <alignment horizontal="center"/>
    </xf>
    <xf numFmtId="0" fontId="5" fillId="3" borderId="5" xfId="0" applyFont="1" applyFill="1" applyBorder="1"/>
    <xf numFmtId="2" fontId="0" fillId="0" borderId="13" xfId="0" applyNumberFormat="1" applyBorder="1"/>
    <xf numFmtId="0" fontId="5" fillId="27" borderId="5" xfId="0" applyFont="1" applyFill="1" applyBorder="1"/>
    <xf numFmtId="2" fontId="5" fillId="26" borderId="24" xfId="0" applyNumberFormat="1" applyFont="1" applyFill="1" applyBorder="1"/>
    <xf numFmtId="2" fontId="5" fillId="27" borderId="5" xfId="0" applyNumberFormat="1" applyFont="1" applyFill="1" applyBorder="1"/>
    <xf numFmtId="2" fontId="5" fillId="27" borderId="6" xfId="0" applyNumberFormat="1" applyFont="1" applyFill="1" applyBorder="1"/>
    <xf numFmtId="2" fontId="5" fillId="26" borderId="14" xfId="0" applyNumberFormat="1" applyFont="1" applyFill="1" applyBorder="1"/>
    <xf numFmtId="2" fontId="5" fillId="26" borderId="5" xfId="0" applyNumberFormat="1" applyFont="1" applyFill="1" applyBorder="1"/>
    <xf numFmtId="167" fontId="7" fillId="12" borderId="5" xfId="0" applyNumberFormat="1" applyFont="1" applyFill="1" applyBorder="1"/>
    <xf numFmtId="167" fontId="5" fillId="0" borderId="5" xfId="0" applyNumberFormat="1" applyFont="1" applyBorder="1"/>
    <xf numFmtId="167" fontId="7" fillId="0" borderId="5" xfId="0" applyNumberFormat="1" applyFont="1" applyBorder="1"/>
    <xf numFmtId="167" fontId="24" fillId="12" borderId="5" xfId="0" applyNumberFormat="1" applyFont="1" applyFill="1" applyBorder="1"/>
    <xf numFmtId="0" fontId="2" fillId="0" borderId="14" xfId="0" applyFont="1" applyBorder="1" applyAlignment="1">
      <alignment horizontal="center"/>
    </xf>
    <xf numFmtId="2" fontId="7" fillId="0" borderId="5" xfId="0" applyNumberFormat="1" applyFont="1" applyBorder="1"/>
    <xf numFmtId="0" fontId="7" fillId="0" borderId="5" xfId="0" applyFont="1" applyBorder="1"/>
    <xf numFmtId="1" fontId="0" fillId="29" borderId="5" xfId="0" applyNumberFormat="1" applyFill="1" applyBorder="1"/>
    <xf numFmtId="1" fontId="0" fillId="27" borderId="5" xfId="0" applyNumberFormat="1" applyFill="1" applyBorder="1"/>
    <xf numFmtId="2" fontId="18" fillId="0" borderId="5" xfId="0" applyNumberFormat="1" applyFont="1" applyBorder="1"/>
    <xf numFmtId="2" fontId="0" fillId="29" borderId="16" xfId="0" applyNumberFormat="1" applyFill="1" applyBorder="1"/>
    <xf numFmtId="164" fontId="0" fillId="0" borderId="0" xfId="0" applyNumberFormat="1"/>
    <xf numFmtId="2" fontId="0" fillId="0" borderId="0" xfId="0" applyNumberFormat="1" applyAlignment="1">
      <alignment horizontal="center"/>
    </xf>
    <xf numFmtId="0" fontId="2" fillId="0" borderId="28" xfId="0" applyFont="1" applyBorder="1"/>
    <xf numFmtId="2" fontId="0" fillId="14" borderId="12" xfId="0" applyNumberFormat="1" applyFill="1" applyBorder="1"/>
    <xf numFmtId="2" fontId="0" fillId="14" borderId="13" xfId="0" applyNumberFormat="1" applyFill="1" applyBorder="1"/>
    <xf numFmtId="2" fontId="0" fillId="0" borderId="29" xfId="0" applyNumberFormat="1" applyBorder="1"/>
    <xf numFmtId="2" fontId="5" fillId="0" borderId="7" xfId="0" applyNumberFormat="1" applyFont="1" applyBorder="1"/>
    <xf numFmtId="2" fontId="5" fillId="0" borderId="8" xfId="0" applyNumberFormat="1" applyFont="1" applyBorder="1"/>
    <xf numFmtId="2" fontId="0" fillId="0" borderId="12" xfId="0" applyNumberFormat="1" applyBorder="1"/>
    <xf numFmtId="2" fontId="5" fillId="0" borderId="29" xfId="0" applyNumberFormat="1" applyFont="1" applyBorder="1"/>
    <xf numFmtId="167" fontId="0" fillId="0" borderId="29" xfId="0" applyNumberFormat="1" applyBorder="1"/>
    <xf numFmtId="0" fontId="5" fillId="0" borderId="9" xfId="0" applyFont="1" applyBorder="1"/>
    <xf numFmtId="0" fontId="11" fillId="0" borderId="9" xfId="0" applyFont="1" applyBorder="1"/>
    <xf numFmtId="0" fontId="11" fillId="0" borderId="18" xfId="0" applyFont="1" applyBorder="1"/>
    <xf numFmtId="0" fontId="0" fillId="4" borderId="9" xfId="0" applyFill="1" applyBorder="1"/>
    <xf numFmtId="2" fontId="5" fillId="0" borderId="9" xfId="0" applyNumberFormat="1" applyFont="1" applyBorder="1"/>
    <xf numFmtId="0" fontId="5" fillId="0" borderId="1" xfId="0" applyFont="1" applyBorder="1"/>
    <xf numFmtId="2" fontId="5" fillId="0" borderId="13" xfId="0" applyNumberFormat="1" applyFont="1" applyBorder="1"/>
    <xf numFmtId="0" fontId="5" fillId="0" borderId="18" xfId="0" applyFont="1" applyBorder="1"/>
    <xf numFmtId="2" fontId="0" fillId="0" borderId="18" xfId="0" applyNumberFormat="1" applyBorder="1"/>
    <xf numFmtId="2" fontId="0" fillId="14" borderId="9" xfId="0" applyNumberFormat="1" applyFill="1" applyBorder="1"/>
    <xf numFmtId="2" fontId="0" fillId="0" borderId="30" xfId="0" applyNumberFormat="1" applyBorder="1"/>
    <xf numFmtId="2" fontId="0" fillId="0" borderId="31" xfId="0" applyNumberFormat="1" applyBorder="1"/>
    <xf numFmtId="2" fontId="0" fillId="22" borderId="6" xfId="0" applyNumberFormat="1" applyFill="1" applyBorder="1"/>
    <xf numFmtId="2" fontId="26" fillId="0" borderId="14" xfId="0" applyNumberFormat="1" applyFont="1" applyBorder="1"/>
    <xf numFmtId="2" fontId="26" fillId="0" borderId="5" xfId="0" applyNumberFormat="1" applyFont="1" applyBorder="1"/>
    <xf numFmtId="0" fontId="2" fillId="0" borderId="16" xfId="0" applyFont="1" applyBorder="1" applyAlignment="1">
      <alignment horizontal="center"/>
    </xf>
    <xf numFmtId="166" fontId="0" fillId="10" borderId="5" xfId="0" applyNumberFormat="1" applyFill="1" applyBorder="1"/>
    <xf numFmtId="2" fontId="0" fillId="10" borderId="5" xfId="0" applyNumberFormat="1" applyFill="1" applyBorder="1"/>
    <xf numFmtId="166" fontId="0" fillId="4" borderId="9" xfId="0" applyNumberFormat="1" applyFill="1" applyBorder="1"/>
    <xf numFmtId="166" fontId="0" fillId="4" borderId="13" xfId="0" applyNumberFormat="1" applyFill="1" applyBorder="1"/>
    <xf numFmtId="166" fontId="0" fillId="3" borderId="5" xfId="0" applyNumberFormat="1" applyFill="1" applyBorder="1"/>
    <xf numFmtId="166" fontId="8" fillId="3" borderId="14" xfId="0" applyNumberFormat="1" applyFont="1" applyFill="1" applyBorder="1"/>
    <xf numFmtId="166" fontId="0" fillId="2" borderId="9" xfId="0" applyNumberFormat="1" applyFill="1" applyBorder="1"/>
    <xf numFmtId="166" fontId="0" fillId="2" borderId="13" xfId="0" applyNumberFormat="1" applyFill="1" applyBorder="1"/>
    <xf numFmtId="166" fontId="0" fillId="5" borderId="5" xfId="0" applyNumberFormat="1" applyFill="1" applyBorder="1"/>
    <xf numFmtId="166" fontId="0" fillId="5" borderId="14" xfId="0" applyNumberFormat="1" applyFill="1" applyBorder="1"/>
    <xf numFmtId="167" fontId="0" fillId="0" borderId="14" xfId="0" applyNumberFormat="1" applyBorder="1"/>
    <xf numFmtId="167" fontId="25" fillId="0" borderId="5" xfId="0" applyNumberFormat="1" applyFont="1" applyBorder="1"/>
    <xf numFmtId="167" fontId="0" fillId="0" borderId="13" xfId="0" applyNumberFormat="1" applyBorder="1"/>
    <xf numFmtId="167" fontId="0" fillId="0" borderId="15" xfId="0" applyNumberFormat="1" applyBorder="1"/>
    <xf numFmtId="0" fontId="8" fillId="14" borderId="8" xfId="0" applyFont="1" applyFill="1" applyBorder="1"/>
    <xf numFmtId="0" fontId="5" fillId="14" borderId="17" xfId="0" applyFont="1" applyFill="1" applyBorder="1"/>
    <xf numFmtId="0" fontId="8" fillId="14" borderId="6" xfId="0" applyFont="1" applyFill="1" applyBorder="1"/>
    <xf numFmtId="0" fontId="8" fillId="14" borderId="9" xfId="0" applyFont="1" applyFill="1" applyBorder="1"/>
    <xf numFmtId="0" fontId="8" fillId="14" borderId="5" xfId="0" applyFont="1" applyFill="1" applyBorder="1"/>
    <xf numFmtId="2" fontId="0" fillId="14" borderId="29" xfId="0" applyNumberFormat="1" applyFill="1" applyBorder="1"/>
    <xf numFmtId="167" fontId="0" fillId="0" borderId="18" xfId="0" applyNumberFormat="1" applyBorder="1"/>
    <xf numFmtId="0" fontId="2" fillId="0" borderId="5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22" fillId="0" borderId="14" xfId="0" applyFont="1" applyBorder="1"/>
    <xf numFmtId="11" fontId="0" fillId="0" borderId="5" xfId="0" applyNumberFormat="1" applyBorder="1"/>
    <xf numFmtId="167" fontId="0" fillId="7" borderId="14" xfId="0" applyNumberFormat="1" applyFill="1" applyBorder="1"/>
    <xf numFmtId="167" fontId="0" fillId="26" borderId="6" xfId="0" applyNumberFormat="1" applyFill="1" applyBorder="1"/>
    <xf numFmtId="167" fontId="0" fillId="6" borderId="14" xfId="0" applyNumberFormat="1" applyFill="1" applyBorder="1"/>
    <xf numFmtId="167" fontId="0" fillId="6" borderId="15" xfId="0" applyNumberFormat="1" applyFill="1" applyBorder="1"/>
    <xf numFmtId="2" fontId="5" fillId="27" borderId="14" xfId="0" applyNumberFormat="1" applyFont="1" applyFill="1" applyBorder="1"/>
    <xf numFmtId="167" fontId="0" fillId="27" borderId="14" xfId="0" applyNumberFormat="1" applyFill="1" applyBorder="1"/>
    <xf numFmtId="0" fontId="7" fillId="12" borderId="16" xfId="0" applyFont="1" applyFill="1" applyBorder="1"/>
    <xf numFmtId="0" fontId="5" fillId="0" borderId="15" xfId="0" applyFont="1" applyBorder="1"/>
    <xf numFmtId="0" fontId="12" fillId="0" borderId="0" xfId="0" applyFont="1" applyAlignment="1">
      <alignment wrapText="1"/>
    </xf>
    <xf numFmtId="167" fontId="5" fillId="18" borderId="5" xfId="0" applyNumberFormat="1" applyFont="1" applyFill="1" applyBorder="1"/>
    <xf numFmtId="0" fontId="5" fillId="0" borderId="0" xfId="0" applyFont="1" applyAlignment="1">
      <alignment wrapText="1"/>
    </xf>
    <xf numFmtId="2" fontId="0" fillId="14" borderId="5" xfId="0" applyNumberFormat="1" applyFill="1" applyBorder="1"/>
    <xf numFmtId="2" fontId="0" fillId="14" borderId="18" xfId="0" applyNumberFormat="1" applyFill="1" applyBorder="1"/>
    <xf numFmtId="2" fontId="5" fillId="0" borderId="32" xfId="0" applyNumberFormat="1" applyFont="1" applyBorder="1"/>
    <xf numFmtId="2" fontId="0" fillId="12" borderId="14" xfId="0" applyNumberFormat="1" applyFill="1" applyBorder="1"/>
    <xf numFmtId="167" fontId="0" fillId="10" borderId="5" xfId="0" applyNumberFormat="1" applyFill="1" applyBorder="1"/>
    <xf numFmtId="167" fontId="10" fillId="0" borderId="5" xfId="0" applyNumberFormat="1" applyFont="1" applyBorder="1"/>
    <xf numFmtId="167" fontId="8" fillId="8" borderId="5" xfId="0" applyNumberFormat="1" applyFont="1" applyFill="1" applyBorder="1"/>
    <xf numFmtId="0" fontId="6" fillId="0" borderId="0" xfId="0" applyFont="1" applyAlignment="1">
      <alignment wrapText="1"/>
    </xf>
    <xf numFmtId="0" fontId="5" fillId="0" borderId="5" xfId="0" applyFont="1" applyBorder="1" applyAlignment="1">
      <alignment wrapText="1"/>
    </xf>
    <xf numFmtId="2" fontId="0" fillId="27" borderId="5" xfId="0" applyNumberFormat="1" applyFill="1" applyBorder="1"/>
    <xf numFmtId="0" fontId="5" fillId="0" borderId="5" xfId="0" applyFont="1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0" xfId="0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6" xfId="0" applyFont="1" applyBorder="1" applyAlignment="1">
      <alignment horizontal="center"/>
    </xf>
  </cellXfs>
  <cellStyles count="2">
    <cellStyle name="Hyperlink" xfId="1" xr:uid="{00000000-000B-0000-0000-000008000000}"/>
    <cellStyle name="Normale" xfId="0" builtinId="0"/>
  </cellStyles>
  <dxfs count="0"/>
  <tableStyles count="0" defaultTableStyle="TableStyleMedium2" defaultPivotStyle="PivotStyleMedium9"/>
  <colors>
    <mruColors>
      <color rgb="FFFAFCAC"/>
      <color rgb="FFE8F573"/>
      <color rgb="FFFAC234"/>
      <color rgb="FFFF7040"/>
      <color rgb="FFFFCFBF"/>
      <color rgb="FFFFD58C"/>
      <color rgb="FFFCAF56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lifting motor torque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Dinamica!$A$83:$A$112,Dinamica!$C$83:$C$112</c:f>
              <c:numCache>
                <c:formatCode>0.00</c:formatCode>
                <c:ptCount val="60"/>
                <c:pt idx="0">
                  <c:v>0</c:v>
                </c:pt>
                <c:pt idx="1">
                  <c:v>0.1</c:v>
                </c:pt>
                <c:pt idx="2">
                  <c:v>0.30000000000000004</c:v>
                </c:pt>
                <c:pt idx="3">
                  <c:v>0.4</c:v>
                </c:pt>
                <c:pt idx="4">
                  <c:v>0.5</c:v>
                </c:pt>
                <c:pt idx="5">
                  <c:v>0.5591437383704726</c:v>
                </c:pt>
                <c:pt idx="6">
                  <c:v>0.61828747674094509</c:v>
                </c:pt>
                <c:pt idx="7">
                  <c:v>0.67743121511141768</c:v>
                </c:pt>
                <c:pt idx="8">
                  <c:v>0.73657495348189028</c:v>
                </c:pt>
                <c:pt idx="9">
                  <c:v>0.79571869185236288</c:v>
                </c:pt>
                <c:pt idx="10">
                  <c:v>0.85486243022283537</c:v>
                </c:pt>
                <c:pt idx="11">
                  <c:v>0.91400616859330797</c:v>
                </c:pt>
                <c:pt idx="12">
                  <c:v>0.97314990696378056</c:v>
                </c:pt>
                <c:pt idx="13">
                  <c:v>1.0322936453342531</c:v>
                </c:pt>
                <c:pt idx="14">
                  <c:v>1.0914373837047258</c:v>
                </c:pt>
                <c:pt idx="15">
                  <c:v>1.1505811220751982</c:v>
                </c:pt>
                <c:pt idx="16">
                  <c:v>1.2097248604456707</c:v>
                </c:pt>
                <c:pt idx="17">
                  <c:v>1.2688685988161432</c:v>
                </c:pt>
                <c:pt idx="18">
                  <c:v>1.3280123371866159</c:v>
                </c:pt>
                <c:pt idx="19">
                  <c:v>1.3871560755570884</c:v>
                </c:pt>
                <c:pt idx="20">
                  <c:v>1.4462998139275611</c:v>
                </c:pt>
                <c:pt idx="21">
                  <c:v>1.5054435522980336</c:v>
                </c:pt>
                <c:pt idx="22">
                  <c:v>1.5645872906685061</c:v>
                </c:pt>
                <c:pt idx="23">
                  <c:v>1.6237310290389788</c:v>
                </c:pt>
                <c:pt idx="24">
                  <c:v>1.6828747674094513</c:v>
                </c:pt>
                <c:pt idx="25">
                  <c:v>1.7828747674094514</c:v>
                </c:pt>
                <c:pt idx="26">
                  <c:v>1.8828747674094513</c:v>
                </c:pt>
                <c:pt idx="27">
                  <c:v>1.9828747674094513</c:v>
                </c:pt>
                <c:pt idx="28">
                  <c:v>2.0828747674094514</c:v>
                </c:pt>
                <c:pt idx="29">
                  <c:v>2.1828747674094515</c:v>
                </c:pt>
                <c:pt idx="30" formatCode="General">
                  <c:v>-220.02084735788335</c:v>
                </c:pt>
                <c:pt idx="31" formatCode="General">
                  <c:v>-59.126734544980138</c:v>
                </c:pt>
                <c:pt idx="32" formatCode="General">
                  <c:v>-455.81393729133276</c:v>
                </c:pt>
                <c:pt idx="33" formatCode="General">
                  <c:v>-786.55999281026288</c:v>
                </c:pt>
                <c:pt idx="34" formatCode="General">
                  <c:v>-1170.0148271768085</c:v>
                </c:pt>
                <c:pt idx="35" formatCode="General">
                  <c:v>-1381.1451941395771</c:v>
                </c:pt>
                <c:pt idx="36" formatCode="General">
                  <c:v>-1569.1935234176519</c:v>
                </c:pt>
                <c:pt idx="37" formatCode="General">
                  <c:v>-1723.7547463566364</c:v>
                </c:pt>
                <c:pt idx="38" formatCode="General">
                  <c:v>-1843.4457400913223</c:v>
                </c:pt>
                <c:pt idx="39" formatCode="General">
                  <c:v>-1928.0364423025105</c:v>
                </c:pt>
                <c:pt idx="40" formatCode="General">
                  <c:v>-1978.2908621943905</c:v>
                </c:pt>
                <c:pt idx="41" formatCode="General">
                  <c:v>-1995.7917973212202</c:v>
                </c:pt>
                <c:pt idx="42" formatCode="General">
                  <c:v>-1982.7673774784214</c:v>
                </c:pt>
                <c:pt idx="43" formatCode="General">
                  <c:v>-1941.9303926135642</c:v>
                </c:pt>
                <c:pt idx="44" formatCode="General">
                  <c:v>-1876.3362594034431</c:v>
                </c:pt>
                <c:pt idx="45" formatCode="General">
                  <c:v>-1789.2620489661999</c:v>
                </c:pt>
                <c:pt idx="46" formatCode="General">
                  <c:v>-1684.1065942708574</c:v>
                </c:pt>
                <c:pt idx="47" formatCode="General">
                  <c:v>-1564.3097440498721</c:v>
                </c:pt>
                <c:pt idx="48" formatCode="General">
                  <c:v>-1433.286899462461</c:v>
                </c:pt>
                <c:pt idx="49" formatCode="General">
                  <c:v>-1294.372764629763</c:v>
                </c:pt>
                <c:pt idx="50" formatCode="General">
                  <c:v>-1150.7656185522362</c:v>
                </c:pt>
                <c:pt idx="51" formatCode="General">
                  <c:v>-1005.4605125942184</c:v>
                </c:pt>
                <c:pt idx="52" formatCode="General">
                  <c:v>-861.15734480563754</c:v>
                </c:pt>
                <c:pt idx="53" formatCode="General">
                  <c:v>-720.12953954860666</c:v>
                </c:pt>
                <c:pt idx="54" formatCode="General">
                  <c:v>-584.04414094490346</c:v>
                </c:pt>
                <c:pt idx="55" formatCode="General">
                  <c:v>-377.97573253783776</c:v>
                </c:pt>
                <c:pt idx="56" formatCode="General">
                  <c:v>-233.73744206578223</c:v>
                </c:pt>
                <c:pt idx="57" formatCode="General">
                  <c:v>-134.33554305149843</c:v>
                </c:pt>
                <c:pt idx="58" formatCode="General">
                  <c:v>-76.248133883512963</c:v>
                </c:pt>
                <c:pt idx="59" formatCode="General">
                  <c:v>-57.291618338325613</c:v>
                </c:pt>
              </c:numCache>
            </c:numRef>
          </c:cat>
          <c:val>
            <c:numRef>
              <c:f>Dinamica!$C$83:$C$112</c:f>
              <c:numCache>
                <c:formatCode>0.00</c:formatCode>
                <c:ptCount val="30"/>
                <c:pt idx="0">
                  <c:v>-220.02084735788335</c:v>
                </c:pt>
                <c:pt idx="1">
                  <c:v>-59.126734544980138</c:v>
                </c:pt>
                <c:pt idx="2">
                  <c:v>-455.81393729133276</c:v>
                </c:pt>
                <c:pt idx="3">
                  <c:v>-786.55999281026288</c:v>
                </c:pt>
                <c:pt idx="4">
                  <c:v>-1170.0148271768085</c:v>
                </c:pt>
                <c:pt idx="5">
                  <c:v>-1381.1451941395771</c:v>
                </c:pt>
                <c:pt idx="6">
                  <c:v>-1569.1935234176519</c:v>
                </c:pt>
                <c:pt idx="7">
                  <c:v>-1723.7547463566364</c:v>
                </c:pt>
                <c:pt idx="8">
                  <c:v>-1843.4457400913223</c:v>
                </c:pt>
                <c:pt idx="9">
                  <c:v>-1928.0364423025105</c:v>
                </c:pt>
                <c:pt idx="10">
                  <c:v>-1978.2908621943905</c:v>
                </c:pt>
                <c:pt idx="11">
                  <c:v>-1995.7917973212202</c:v>
                </c:pt>
                <c:pt idx="12">
                  <c:v>-1982.7673774784214</c:v>
                </c:pt>
                <c:pt idx="13">
                  <c:v>-1941.9303926135642</c:v>
                </c:pt>
                <c:pt idx="14">
                  <c:v>-1876.3362594034431</c:v>
                </c:pt>
                <c:pt idx="15">
                  <c:v>-1789.2620489661999</c:v>
                </c:pt>
                <c:pt idx="16">
                  <c:v>-1684.1065942708574</c:v>
                </c:pt>
                <c:pt idx="17">
                  <c:v>-1564.3097440498721</c:v>
                </c:pt>
                <c:pt idx="18">
                  <c:v>-1433.286899462461</c:v>
                </c:pt>
                <c:pt idx="19">
                  <c:v>-1294.372764629763</c:v>
                </c:pt>
                <c:pt idx="20">
                  <c:v>-1150.7656185522362</c:v>
                </c:pt>
                <c:pt idx="21">
                  <c:v>-1005.4605125942184</c:v>
                </c:pt>
                <c:pt idx="22">
                  <c:v>-861.15734480563754</c:v>
                </c:pt>
                <c:pt idx="23">
                  <c:v>-720.12953954860666</c:v>
                </c:pt>
                <c:pt idx="24">
                  <c:v>-584.04414094490346</c:v>
                </c:pt>
                <c:pt idx="25">
                  <c:v>-377.97573253783776</c:v>
                </c:pt>
                <c:pt idx="26">
                  <c:v>-233.73744206578223</c:v>
                </c:pt>
                <c:pt idx="27">
                  <c:v>-134.33554305149843</c:v>
                </c:pt>
                <c:pt idx="28">
                  <c:v>-76.248133883512963</c:v>
                </c:pt>
                <c:pt idx="29">
                  <c:v>-57.291618338325613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5BF-4A05-A5D1-40E4B9AC0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55542279"/>
        <c:axId val="1655544327"/>
      </c:lineChart>
      <c:catAx>
        <c:axId val="165554227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5544327"/>
        <c:crosses val="autoZero"/>
        <c:auto val="1"/>
        <c:lblAlgn val="ctr"/>
        <c:lblOffset val="100"/>
        <c:noMultiLvlLbl val="0"/>
      </c:catAx>
      <c:valAx>
        <c:axId val="16555443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55422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38</xdr:col>
      <xdr:colOff>809625</xdr:colOff>
      <xdr:row>33</xdr:row>
      <xdr:rowOff>76200</xdr:rowOff>
    </xdr:from>
    <xdr:to>
      <xdr:col>44</xdr:col>
      <xdr:colOff>104775</xdr:colOff>
      <xdr:row>45</xdr:row>
      <xdr:rowOff>104775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B69529F-9E49-9847-C0F0-EA5127B4EE6E}"/>
            </a:ext>
            <a:ext uri="{147F2762-F138-4A5C-976F-8EAC2B608ADB}">
              <a16:predDERef xmlns:a16="http://schemas.microsoft.com/office/drawing/2014/main" pred="{FE469B7B-D865-D0FF-60DC-5AF545955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13825" y="6438900"/>
          <a:ext cx="4572000" cy="2543175"/>
        </a:xfrm>
        <a:prstGeom prst="rect">
          <a:avLst/>
        </a:prstGeom>
      </xdr:spPr>
    </xdr:pic>
    <xdr:clientData/>
  </xdr:twoCellAnchor>
  <xdr:twoCellAnchor editAs="oneCell">
    <xdr:from>
      <xdr:col>15</xdr:col>
      <xdr:colOff>238125</xdr:colOff>
      <xdr:row>28</xdr:row>
      <xdr:rowOff>142875</xdr:rowOff>
    </xdr:from>
    <xdr:to>
      <xdr:col>25</xdr:col>
      <xdr:colOff>19050</xdr:colOff>
      <xdr:row>40</xdr:row>
      <xdr:rowOff>47625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9D92EE40-F817-4EA2-BA12-2F6A2CBB8CDC}"/>
            </a:ext>
            <a:ext uri="{147F2762-F138-4A5C-976F-8EAC2B608ADB}">
              <a16:predDERef xmlns:a16="http://schemas.microsoft.com/office/drawing/2014/main" pred="{CB69529F-9E49-9847-C0F0-EA5127B4E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954125" y="5505450"/>
          <a:ext cx="8153400" cy="2419350"/>
        </a:xfrm>
        <a:prstGeom prst="rect">
          <a:avLst/>
        </a:prstGeom>
      </xdr:spPr>
    </xdr:pic>
    <xdr:clientData/>
  </xdr:twoCellAnchor>
  <xdr:twoCellAnchor editAs="oneCell">
    <xdr:from>
      <xdr:col>7</xdr:col>
      <xdr:colOff>742950</xdr:colOff>
      <xdr:row>14</xdr:row>
      <xdr:rowOff>76200</xdr:rowOff>
    </xdr:from>
    <xdr:to>
      <xdr:col>20</xdr:col>
      <xdr:colOff>28575</xdr:colOff>
      <xdr:row>28</xdr:row>
      <xdr:rowOff>76200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D4C148F8-CD3D-EE4D-A57A-3DD82C43641B}"/>
            </a:ext>
            <a:ext uri="{147F2762-F138-4A5C-976F-8EAC2B608ADB}">
              <a16:predDERef xmlns:a16="http://schemas.microsoft.com/office/drawing/2014/main" pred="{9D92EE40-F817-4EA2-BA12-2F6A2CBB8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10325" y="2743200"/>
          <a:ext cx="10944225" cy="2695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171450</xdr:colOff>
      <xdr:row>1</xdr:row>
      <xdr:rowOff>76200</xdr:rowOff>
    </xdr:from>
    <xdr:to>
      <xdr:col>18</xdr:col>
      <xdr:colOff>371475</xdr:colOff>
      <xdr:row>15</xdr:row>
      <xdr:rowOff>142875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D0D7645-4D8C-4F89-BF64-EF14E2055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82525" y="266700"/>
          <a:ext cx="4295775" cy="3105150"/>
        </a:xfrm>
        <a:prstGeom prst="rect">
          <a:avLst/>
        </a:prstGeom>
      </xdr:spPr>
    </xdr:pic>
    <xdr:clientData/>
  </xdr:twoCellAnchor>
  <xdr:twoCellAnchor>
    <xdr:from>
      <xdr:col>14</xdr:col>
      <xdr:colOff>647700</xdr:colOff>
      <xdr:row>117</xdr:row>
      <xdr:rowOff>123825</xdr:rowOff>
    </xdr:from>
    <xdr:to>
      <xdr:col>20</xdr:col>
      <xdr:colOff>1038225</xdr:colOff>
      <xdr:row>134</xdr:row>
      <xdr:rowOff>76200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34C783C-4C0F-41E5-F17E-7E2EAD98B230}"/>
            </a:ext>
            <a:ext uri="{147F2762-F138-4A5C-976F-8EAC2B608ADB}">
              <a16:predDERef xmlns:a16="http://schemas.microsoft.com/office/drawing/2014/main" pred="{ED0D7645-4D8C-4F89-BF64-EF14E2055D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428625</xdr:colOff>
      <xdr:row>5</xdr:row>
      <xdr:rowOff>133350</xdr:rowOff>
    </xdr:from>
    <xdr:to>
      <xdr:col>29</xdr:col>
      <xdr:colOff>485775</xdr:colOff>
      <xdr:row>21</xdr:row>
      <xdr:rowOff>123825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F9C8DFD-AE1F-4DCA-A44F-E272826FE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688300" y="1085850"/>
          <a:ext cx="4295775" cy="3105150"/>
        </a:xfrm>
        <a:prstGeom prst="rect">
          <a:avLst/>
        </a:prstGeom>
      </xdr:spPr>
    </xdr:pic>
    <xdr:clientData/>
  </xdr:twoCellAnchor>
  <xdr:twoCellAnchor editAs="oneCell">
    <xdr:from>
      <xdr:col>13</xdr:col>
      <xdr:colOff>76200</xdr:colOff>
      <xdr:row>9</xdr:row>
      <xdr:rowOff>152400</xdr:rowOff>
    </xdr:from>
    <xdr:to>
      <xdr:col>18</xdr:col>
      <xdr:colOff>733425</xdr:colOff>
      <xdr:row>22</xdr:row>
      <xdr:rowOff>152400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EE79C2A-1BFE-44C8-A10F-30691761B75C}"/>
            </a:ext>
            <a:ext uri="{147F2762-F138-4A5C-976F-8EAC2B608ADB}">
              <a16:predDERef xmlns:a16="http://schemas.microsoft.com/office/drawing/2014/main" pred="{4F9C8DFD-AE1F-4DCA-A44F-E272826FE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96500" y="1866900"/>
          <a:ext cx="4572000" cy="2543175"/>
        </a:xfrm>
        <a:prstGeom prst="rect">
          <a:avLst/>
        </a:prstGeom>
      </xdr:spPr>
    </xdr:pic>
    <xdr:clientData/>
  </xdr:twoCellAnchor>
  <xdr:twoCellAnchor editAs="oneCell">
    <xdr:from>
      <xdr:col>19</xdr:col>
      <xdr:colOff>933450</xdr:colOff>
      <xdr:row>12</xdr:row>
      <xdr:rowOff>123825</xdr:rowOff>
    </xdr:from>
    <xdr:to>
      <xdr:col>25</xdr:col>
      <xdr:colOff>333375</xdr:colOff>
      <xdr:row>25</xdr:row>
      <xdr:rowOff>57150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D380730-BA58-43DA-89A1-D3B0007167F4}"/>
            </a:ext>
            <a:ext uri="{147F2762-F138-4A5C-976F-8EAC2B608ADB}">
              <a16:predDERef xmlns:a16="http://schemas.microsoft.com/office/drawing/2014/main" pred="{7EE79C2A-1BFE-44C8-A10F-30691761B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706725" y="2409825"/>
          <a:ext cx="4572000" cy="24860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552450</xdr:colOff>
      <xdr:row>0</xdr:row>
      <xdr:rowOff>0</xdr:rowOff>
    </xdr:from>
    <xdr:to>
      <xdr:col>28</xdr:col>
      <xdr:colOff>247650</xdr:colOff>
      <xdr:row>32</xdr:row>
      <xdr:rowOff>161925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B1E59885-2D5B-F9B9-70FE-32F3A1723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15975" y="0"/>
          <a:ext cx="6400800" cy="6448425"/>
        </a:xfrm>
        <a:prstGeom prst="rect">
          <a:avLst/>
        </a:prstGeom>
      </xdr:spPr>
    </xdr:pic>
    <xdr:clientData/>
  </xdr:twoCellAnchor>
  <xdr:twoCellAnchor editAs="oneCell">
    <xdr:from>
      <xdr:col>27</xdr:col>
      <xdr:colOff>276225</xdr:colOff>
      <xdr:row>13</xdr:row>
      <xdr:rowOff>9525</xdr:rowOff>
    </xdr:from>
    <xdr:to>
      <xdr:col>34</xdr:col>
      <xdr:colOff>180975</xdr:colOff>
      <xdr:row>34</xdr:row>
      <xdr:rowOff>19050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F128650-44DA-7FB0-E884-3B278468B700}"/>
            </a:ext>
            <a:ext uri="{147F2762-F138-4A5C-976F-8EAC2B608ADB}">
              <a16:predDERef xmlns:a16="http://schemas.microsoft.com/office/drawing/2014/main" pred="{B1E59885-2D5B-F9B9-70FE-32F3A1723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735925" y="2495550"/>
          <a:ext cx="4171950" cy="4191000"/>
        </a:xfrm>
        <a:prstGeom prst="rect">
          <a:avLst/>
        </a:prstGeom>
      </xdr:spPr>
    </xdr:pic>
    <xdr:clientData/>
  </xdr:twoCellAnchor>
  <xdr:twoCellAnchor editAs="oneCell">
    <xdr:from>
      <xdr:col>7</xdr:col>
      <xdr:colOff>714375</xdr:colOff>
      <xdr:row>28</xdr:row>
      <xdr:rowOff>28575</xdr:rowOff>
    </xdr:from>
    <xdr:to>
      <xdr:col>11</xdr:col>
      <xdr:colOff>190500</xdr:colOff>
      <xdr:row>30</xdr:row>
      <xdr:rowOff>47625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FF75ACE-3CB7-55B9-B369-22D7A76E7DB8}"/>
            </a:ext>
            <a:ext uri="{147F2762-F138-4A5C-976F-8EAC2B608ADB}">
              <a16:predDERef xmlns:a16="http://schemas.microsoft.com/office/drawing/2014/main" pred="{EF128650-44DA-7FB0-E884-3B278468B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91425" y="5372100"/>
          <a:ext cx="2009775" cy="400050"/>
        </a:xfrm>
        <a:prstGeom prst="rect">
          <a:avLst/>
        </a:prstGeom>
      </xdr:spPr>
    </xdr:pic>
    <xdr:clientData/>
  </xdr:twoCellAnchor>
  <xdr:twoCellAnchor editAs="oneCell">
    <xdr:from>
      <xdr:col>10</xdr:col>
      <xdr:colOff>533400</xdr:colOff>
      <xdr:row>27</xdr:row>
      <xdr:rowOff>180975</xdr:rowOff>
    </xdr:from>
    <xdr:to>
      <xdr:col>16</xdr:col>
      <xdr:colOff>276225</xdr:colOff>
      <xdr:row>31</xdr:row>
      <xdr:rowOff>47625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68E0399D-3728-3027-B504-1980B666FCC4}"/>
            </a:ext>
            <a:ext uri="{147F2762-F138-4A5C-976F-8EAC2B608ADB}">
              <a16:predDERef xmlns:a16="http://schemas.microsoft.com/office/drawing/2014/main" pred="{BFF75ACE-3CB7-55B9-B369-22D7A76E7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44075" y="5334000"/>
          <a:ext cx="3743325" cy="628650"/>
        </a:xfrm>
        <a:prstGeom prst="rect">
          <a:avLst/>
        </a:prstGeom>
      </xdr:spPr>
    </xdr:pic>
    <xdr:clientData/>
  </xdr:twoCellAnchor>
  <xdr:twoCellAnchor editAs="oneCell">
    <xdr:from>
      <xdr:col>5</xdr:col>
      <xdr:colOff>514350</xdr:colOff>
      <xdr:row>27</xdr:row>
      <xdr:rowOff>142875</xdr:rowOff>
    </xdr:from>
    <xdr:to>
      <xdr:col>9</xdr:col>
      <xdr:colOff>0</xdr:colOff>
      <xdr:row>31</xdr:row>
      <xdr:rowOff>47625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3D7CD96F-AA54-8E11-EBFD-7D7D19CEA722}"/>
            </a:ext>
            <a:ext uri="{147F2762-F138-4A5C-976F-8EAC2B608ADB}">
              <a16:predDERef xmlns:a16="http://schemas.microsoft.com/office/drawing/2014/main" pred="{68E0399D-3728-3027-B504-1980B666F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05450" y="5295900"/>
          <a:ext cx="2000250" cy="666750"/>
        </a:xfrm>
        <a:prstGeom prst="rect">
          <a:avLst/>
        </a:prstGeom>
      </xdr:spPr>
    </xdr:pic>
    <xdr:clientData/>
  </xdr:twoCellAnchor>
  <xdr:twoCellAnchor editAs="oneCell">
    <xdr:from>
      <xdr:col>9</xdr:col>
      <xdr:colOff>666750</xdr:colOff>
      <xdr:row>42</xdr:row>
      <xdr:rowOff>19050</xdr:rowOff>
    </xdr:from>
    <xdr:to>
      <xdr:col>24</xdr:col>
      <xdr:colOff>381000</xdr:colOff>
      <xdr:row>54</xdr:row>
      <xdr:rowOff>114300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7F0EEB38-55EC-5F33-8520-491BECC24E7C}"/>
            </a:ext>
            <a:ext uri="{147F2762-F138-4A5C-976F-8EAC2B608ADB}">
              <a16:predDERef xmlns:a16="http://schemas.microsoft.com/office/drawing/2014/main" pred="{3D7CD96F-AA54-8E11-EBFD-7D7D19CEA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24850" y="8210550"/>
          <a:ext cx="9286875" cy="23812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68</xdr:row>
      <xdr:rowOff>133350</xdr:rowOff>
    </xdr:from>
    <xdr:to>
      <xdr:col>13</xdr:col>
      <xdr:colOff>571500</xdr:colOff>
      <xdr:row>88</xdr:row>
      <xdr:rowOff>190500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6DC3AA0-98AB-3D71-8760-3E8C9F9EAC81}"/>
            </a:ext>
            <a:ext uri="{147F2762-F138-4A5C-976F-8EAC2B608ADB}">
              <a16:predDERef xmlns:a16="http://schemas.microsoft.com/office/drawing/2014/main" pred="{7F0EEB38-55EC-5F33-8520-491BECC24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172325" y="13144500"/>
          <a:ext cx="4572000" cy="3981450"/>
        </a:xfrm>
        <a:prstGeom prst="rect">
          <a:avLst/>
        </a:prstGeom>
      </xdr:spPr>
    </xdr:pic>
    <xdr:clientData/>
  </xdr:twoCellAnchor>
  <xdr:twoCellAnchor editAs="oneCell">
    <xdr:from>
      <xdr:col>4</xdr:col>
      <xdr:colOff>876300</xdr:colOff>
      <xdr:row>92</xdr:row>
      <xdr:rowOff>142875</xdr:rowOff>
    </xdr:from>
    <xdr:to>
      <xdr:col>19</xdr:col>
      <xdr:colOff>0</xdr:colOff>
      <xdr:row>105</xdr:row>
      <xdr:rowOff>47625</xdr:rowOff>
    </xdr:to>
    <xdr:pic>
      <xdr:nvPicPr>
        <xdr:cNvPr id="9" name="Immagine 6">
          <a:extLst>
            <a:ext uri="{FF2B5EF4-FFF2-40B4-BE49-F238E27FC236}">
              <a16:creationId xmlns:a16="http://schemas.microsoft.com/office/drawing/2014/main" id="{BE688B85-B71A-4618-8DB0-1E7F97C1B8E0}"/>
            </a:ext>
            <a:ext uri="{147F2762-F138-4A5C-976F-8EAC2B608ADB}">
              <a16:predDERef xmlns:a16="http://schemas.microsoft.com/office/drawing/2014/main" pred="{F6DC3AA0-98AB-3D71-8760-3E8C9F9EA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10150" y="17954625"/>
          <a:ext cx="9286875" cy="238125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115</xdr:row>
      <xdr:rowOff>180975</xdr:rowOff>
    </xdr:from>
    <xdr:to>
      <xdr:col>8</xdr:col>
      <xdr:colOff>381000</xdr:colOff>
      <xdr:row>134</xdr:row>
      <xdr:rowOff>38100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7CAC3791-FF13-491C-6470-B84C1348A096}"/>
            </a:ext>
            <a:ext uri="{147F2762-F138-4A5C-976F-8EAC2B608ADB}">
              <a16:predDERef xmlns:a16="http://schemas.microsoft.com/office/drawing/2014/main" pred="{BE688B85-B71A-4618-8DB0-1E7F97C1B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575" y="22421850"/>
          <a:ext cx="7496175" cy="347662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196</xdr:row>
      <xdr:rowOff>123825</xdr:rowOff>
    </xdr:from>
    <xdr:to>
      <xdr:col>12</xdr:col>
      <xdr:colOff>428625</xdr:colOff>
      <xdr:row>212</xdr:row>
      <xdr:rowOff>104775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AB945424-9C1A-35FA-4183-5980A0C6BC3F}"/>
            </a:ext>
            <a:ext uri="{147F2762-F138-4A5C-976F-8EAC2B608ADB}">
              <a16:predDERef xmlns:a16="http://schemas.microsoft.com/office/drawing/2014/main" pred="{7CAC3791-FF13-491C-6470-B84C1348A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581650" y="38576250"/>
          <a:ext cx="4572000" cy="3810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171450</xdr:colOff>
      <xdr:row>138</xdr:row>
      <xdr:rowOff>9525</xdr:rowOff>
    </xdr:from>
    <xdr:to>
      <xdr:col>22</xdr:col>
      <xdr:colOff>504825</xdr:colOff>
      <xdr:row>159</xdr:row>
      <xdr:rowOff>171450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B9702A56-B1E3-B5B5-BEAD-2EA9D8181284}"/>
            </a:ext>
            <a:ext uri="{147F2762-F138-4A5C-976F-8EAC2B608ADB}">
              <a16:predDERef xmlns:a16="http://schemas.microsoft.com/office/drawing/2014/main" pred="{AB945424-9C1A-35FA-4183-5980A0C6B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963650" y="26708100"/>
          <a:ext cx="3990975" cy="4572000"/>
        </a:xfrm>
        <a:prstGeom prst="rect">
          <a:avLst/>
        </a:prstGeom>
      </xdr:spPr>
    </xdr:pic>
    <xdr:clientData/>
  </xdr:twoCellAnchor>
  <xdr:twoCellAnchor editAs="oneCell">
    <xdr:from>
      <xdr:col>7</xdr:col>
      <xdr:colOff>247650</xdr:colOff>
      <xdr:row>206</xdr:row>
      <xdr:rowOff>28575</xdr:rowOff>
    </xdr:from>
    <xdr:to>
      <xdr:col>16</xdr:col>
      <xdr:colOff>152400</xdr:colOff>
      <xdr:row>227</xdr:row>
      <xdr:rowOff>323850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1E2F7D9-0C68-C470-B80A-40D1DDCEB2B5}"/>
            </a:ext>
            <a:ext uri="{147F2762-F138-4A5C-976F-8EAC2B608ADB}">
              <a16:predDERef xmlns:a16="http://schemas.microsoft.com/office/drawing/2014/main" pred="{B9702A56-B1E3-B5B5-BEAD-2EA9D8181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696075" y="41167050"/>
          <a:ext cx="5810250" cy="456247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229</xdr:row>
      <xdr:rowOff>123825</xdr:rowOff>
    </xdr:from>
    <xdr:to>
      <xdr:col>4</xdr:col>
      <xdr:colOff>571500</xdr:colOff>
      <xdr:row>246</xdr:row>
      <xdr:rowOff>47625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64E15B3-FE48-59FB-DF57-B1BCF4BF6DE0}"/>
            </a:ext>
            <a:ext uri="{147F2762-F138-4A5C-976F-8EAC2B608ADB}">
              <a16:predDERef xmlns:a16="http://schemas.microsoft.com/office/drawing/2014/main" pred="{F1E2F7D9-0C68-C470-B80A-40D1DDCEB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8575" y="46120050"/>
          <a:ext cx="4562475" cy="3162300"/>
        </a:xfrm>
        <a:prstGeom prst="rect">
          <a:avLst/>
        </a:prstGeom>
      </xdr:spPr>
    </xdr:pic>
    <xdr:clientData/>
  </xdr:twoCellAnchor>
  <xdr:twoCellAnchor editAs="oneCell">
    <xdr:from>
      <xdr:col>4</xdr:col>
      <xdr:colOff>847725</xdr:colOff>
      <xdr:row>229</xdr:row>
      <xdr:rowOff>19050</xdr:rowOff>
    </xdr:from>
    <xdr:to>
      <xdr:col>11</xdr:col>
      <xdr:colOff>476250</xdr:colOff>
      <xdr:row>248</xdr:row>
      <xdr:rowOff>19050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9CF8D4D4-6FF6-F254-EAFF-8FD82344032A}"/>
            </a:ext>
            <a:ext uri="{147F2762-F138-4A5C-976F-8EAC2B608ADB}">
              <a16:predDERef xmlns:a16="http://schemas.microsoft.com/office/drawing/2014/main" pred="{164E15B3-FE48-59FB-DF57-B1BCF4BF6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867275" y="46015275"/>
          <a:ext cx="457200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66675</xdr:rowOff>
    </xdr:from>
    <xdr:to>
      <xdr:col>4</xdr:col>
      <xdr:colOff>161925</xdr:colOff>
      <xdr:row>304</xdr:row>
      <xdr:rowOff>66675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BFFC00E9-ABB3-0CC9-2530-711917FE13DC}"/>
            </a:ext>
            <a:ext uri="{147F2762-F138-4A5C-976F-8EAC2B608ADB}">
              <a16:predDERef xmlns:a16="http://schemas.microsoft.com/office/drawing/2014/main" pred="{9CF8D4D4-6FF6-F254-EAFF-8FD823440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4463950"/>
          <a:ext cx="4181475" cy="4572000"/>
        </a:xfrm>
        <a:prstGeom prst="rect">
          <a:avLst/>
        </a:prstGeom>
      </xdr:spPr>
    </xdr:pic>
    <xdr:clientData/>
  </xdr:twoCellAnchor>
  <xdr:twoCellAnchor editAs="oneCell">
    <xdr:from>
      <xdr:col>12</xdr:col>
      <xdr:colOff>85725</xdr:colOff>
      <xdr:row>230</xdr:row>
      <xdr:rowOff>38100</xdr:rowOff>
    </xdr:from>
    <xdr:to>
      <xdr:col>17</xdr:col>
      <xdr:colOff>352425</xdr:colOff>
      <xdr:row>254</xdr:row>
      <xdr:rowOff>38100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531E88E-684D-C70E-1099-297FE06F9171}"/>
            </a:ext>
            <a:ext uri="{147F2762-F138-4A5C-976F-8EAC2B608ADB}">
              <a16:predDERef xmlns:a16="http://schemas.microsoft.com/office/drawing/2014/main" pred="{BFFC00E9-ABB3-0CC9-2530-711917FE1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810750" y="46224825"/>
          <a:ext cx="3505200" cy="45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du.lascuola.it/edizioni-digitali/NuovoPrincipiMeccanica/Manovella.pdf" TargetMode="External"/><Relationship Id="rId3" Type="http://schemas.openxmlformats.org/officeDocument/2006/relationships/hyperlink" Target="https://inpressco.com/wp-content/uploads/2016/02/Paper42235-242.pdf" TargetMode="External"/><Relationship Id="rId7" Type="http://schemas.openxmlformats.org/officeDocument/2006/relationships/hyperlink" Target="file:///C:/Users/ext.a.trasforini/Downloads/jmdv-11-1-1.pdf" TargetMode="External"/><Relationship Id="rId2" Type="http://schemas.openxmlformats.org/officeDocument/2006/relationships/hyperlink" Target="https://www.quora.com/How-do-I-design-a-crankshaft-and-connecting-rod-according-to-a-stroke-length" TargetMode="External"/><Relationship Id="rId1" Type="http://schemas.openxmlformats.org/officeDocument/2006/relationships/hyperlink" Target="https://www.bio-conferences.org/articles/bioconf/pdf/2021/09/bioconf_fies2021_00076.pdf" TargetMode="External"/><Relationship Id="rId6" Type="http://schemas.openxmlformats.org/officeDocument/2006/relationships/hyperlink" Target="https://inpressco.com/wp-content/uploads/2016/02/Paper42235-242.pdf" TargetMode="External"/><Relationship Id="rId5" Type="http://schemas.openxmlformats.org/officeDocument/2006/relationships/hyperlink" Target="https://webthesis.biblio.polito.it/11289/1/tesi.pdf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s://www.researchgate.net/publication/272022786_VIBRATION_STUDY_OF_A_LOCOMOTIVE_ENGINE_CONNECTING_ROD_USING_CONSISTENT_AND_LUMPED_MASS_FEM_FORMULATION_APPROACHES" TargetMode="External"/><Relationship Id="rId9" Type="http://schemas.openxmlformats.org/officeDocument/2006/relationships/hyperlink" Target="https://www.softintegrationdcom/chhtml/toolkit/mechanism/fourbar/fourbarvel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du.lascuola.it/edizioni-digitali/NuovoPrincipiMeccanica/Manovella.pdf" TargetMode="External"/><Relationship Id="rId3" Type="http://schemas.openxmlformats.org/officeDocument/2006/relationships/hyperlink" Target="https://inpressco.com/wp-content/uploads/2016/02/Paper42235-242.pdf" TargetMode="External"/><Relationship Id="rId7" Type="http://schemas.openxmlformats.org/officeDocument/2006/relationships/hyperlink" Target="file:///C:/Users/ext.a.trasforini/Downloads/jmdv-11-1-1.pdf" TargetMode="External"/><Relationship Id="rId2" Type="http://schemas.openxmlformats.org/officeDocument/2006/relationships/hyperlink" Target="https://www.quora.com/How-do-I-design-a-crankshaft-and-connecting-rod-according-to-a-stroke-length" TargetMode="External"/><Relationship Id="rId1" Type="http://schemas.openxmlformats.org/officeDocument/2006/relationships/hyperlink" Target="https://www.bio-conferences.org/articles/bioconf/pdf/2021/09/bioconf_fies2021_00076.pdf" TargetMode="External"/><Relationship Id="rId6" Type="http://schemas.openxmlformats.org/officeDocument/2006/relationships/hyperlink" Target="https://inpressco.com/wp-content/uploads/2016/02/Paper42235-242.pdf" TargetMode="External"/><Relationship Id="rId5" Type="http://schemas.openxmlformats.org/officeDocument/2006/relationships/hyperlink" Target="https://webthesis.biblio.polito.it/11289/1/tesi.pdf" TargetMode="External"/><Relationship Id="rId10" Type="http://schemas.openxmlformats.org/officeDocument/2006/relationships/drawing" Target="../drawings/drawing3.xml"/><Relationship Id="rId4" Type="http://schemas.openxmlformats.org/officeDocument/2006/relationships/hyperlink" Target="https://www.researchgate.net/publication/272022786_VIBRATION_STUDY_OF_A_LOCOMOTIVE_ENGINE_CONNECTING_ROD_USING_CONSISTENT_AND_LUMPED_MASS_FEM_FORMULATION_APPROACHES" TargetMode="External"/><Relationship Id="rId9" Type="http://schemas.openxmlformats.org/officeDocument/2006/relationships/hyperlink" Target="https://www.softintegrationdcom/chhtml/toolkit/mechanism/fourbar/fourbarvel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T148"/>
  <sheetViews>
    <sheetView workbookViewId="0">
      <selection activeCell="J65" sqref="J65"/>
    </sheetView>
  </sheetViews>
  <sheetFormatPr defaultRowHeight="15"/>
  <cols>
    <col min="1" max="1" width="16.85546875" customWidth="1"/>
    <col min="2" max="2" width="9.5703125" customWidth="1"/>
    <col min="3" max="3" width="11.42578125" customWidth="1"/>
    <col min="4" max="4" width="15.140625" customWidth="1"/>
    <col min="6" max="6" width="11.5703125" customWidth="1"/>
    <col min="7" max="7" width="11.28515625" customWidth="1"/>
    <col min="8" max="8" width="17.140625" customWidth="1"/>
    <col min="9" max="9" width="12.140625" customWidth="1"/>
    <col min="10" max="10" width="15.42578125" customWidth="1"/>
    <col min="11" max="11" width="9.28515625" bestFit="1" customWidth="1"/>
    <col min="12" max="12" width="15.28515625" customWidth="1"/>
    <col min="13" max="13" width="15.42578125" customWidth="1"/>
    <col min="14" max="14" width="15.85546875" customWidth="1"/>
    <col min="15" max="15" width="14.7109375" customWidth="1"/>
    <col min="17" max="17" width="13.7109375" customWidth="1"/>
    <col min="19" max="19" width="12.5703125" bestFit="1" customWidth="1"/>
    <col min="20" max="20" width="15" customWidth="1"/>
    <col min="21" max="22" width="11.85546875" bestFit="1" customWidth="1"/>
    <col min="23" max="23" width="10.5703125" bestFit="1" customWidth="1"/>
    <col min="24" max="24" width="16.140625" bestFit="1" customWidth="1"/>
    <col min="25" max="25" width="15.5703125" bestFit="1" customWidth="1"/>
    <col min="26" max="26" width="14.7109375" bestFit="1" customWidth="1"/>
    <col min="27" max="27" width="17.5703125" customWidth="1"/>
    <col min="28" max="28" width="16.5703125" customWidth="1"/>
    <col min="29" max="29" width="14.7109375" customWidth="1"/>
    <col min="30" max="30" width="16.140625" bestFit="1" customWidth="1"/>
    <col min="31" max="31" width="15.5703125" bestFit="1" customWidth="1"/>
    <col min="32" max="32" width="14.7109375" bestFit="1" customWidth="1"/>
    <col min="33" max="33" width="15.7109375" customWidth="1"/>
    <col min="34" max="34" width="17.28515625" customWidth="1"/>
    <col min="35" max="35" width="11.5703125" bestFit="1" customWidth="1"/>
    <col min="36" max="36" width="16.85546875" customWidth="1"/>
    <col min="37" max="37" width="17.28515625" customWidth="1"/>
    <col min="38" max="38" width="16.85546875" customWidth="1"/>
    <col min="39" max="39" width="14.85546875" customWidth="1"/>
    <col min="40" max="40" width="13" customWidth="1"/>
    <col min="41" max="41" width="12.85546875" customWidth="1"/>
    <col min="42" max="42" width="13.5703125" customWidth="1"/>
    <col min="43" max="43" width="13" customWidth="1"/>
    <col min="44" max="44" width="11.85546875" customWidth="1"/>
    <col min="45" max="45" width="16" customWidth="1"/>
    <col min="46" max="46" width="12.5703125" customWidth="1"/>
    <col min="47" max="47" width="15.5703125" customWidth="1"/>
    <col min="49" max="49" width="15.42578125" customWidth="1"/>
    <col min="50" max="50" width="12.5703125" customWidth="1"/>
    <col min="51" max="51" width="10.7109375" customWidth="1"/>
    <col min="52" max="52" width="13.28515625" customWidth="1"/>
    <col min="53" max="53" width="13.7109375" customWidth="1"/>
    <col min="54" max="54" width="17.5703125" customWidth="1"/>
    <col min="55" max="55" width="15.140625" customWidth="1"/>
    <col min="56" max="56" width="14.5703125" customWidth="1"/>
    <col min="58" max="58" width="14.5703125" customWidth="1"/>
    <col min="59" max="59" width="14" customWidth="1"/>
    <col min="60" max="60" width="12.28515625" customWidth="1"/>
    <col min="62" max="62" width="11.5703125" customWidth="1"/>
  </cols>
  <sheetData>
    <row r="1" spans="1:17">
      <c r="L1" s="428" t="s">
        <v>0</v>
      </c>
      <c r="M1" s="428"/>
      <c r="N1" s="428"/>
      <c r="O1" s="428"/>
      <c r="P1" s="428"/>
      <c r="Q1" s="428"/>
    </row>
    <row r="2" spans="1:17">
      <c r="A2" s="6" t="s">
        <v>1</v>
      </c>
      <c r="B2" s="5"/>
      <c r="C2" s="5"/>
      <c r="L2" s="1" t="s">
        <v>2</v>
      </c>
    </row>
    <row r="3" spans="1:17">
      <c r="A3" s="355" t="s">
        <v>3</v>
      </c>
      <c r="L3" s="1" t="s">
        <v>4</v>
      </c>
    </row>
    <row r="4" spans="1:17">
      <c r="A4" s="21" t="s">
        <v>5</v>
      </c>
      <c r="B4" s="21" t="s">
        <v>6</v>
      </c>
      <c r="C4" s="21" t="s">
        <v>7</v>
      </c>
      <c r="D4" s="21" t="s">
        <v>8</v>
      </c>
      <c r="E4" s="21" t="s">
        <v>9</v>
      </c>
      <c r="L4" s="1" t="s">
        <v>10</v>
      </c>
    </row>
    <row r="5" spans="1:17">
      <c r="A5" s="21" t="s">
        <v>11</v>
      </c>
      <c r="B5" s="39">
        <v>220</v>
      </c>
      <c r="C5" s="39">
        <v>0</v>
      </c>
      <c r="D5" s="39">
        <v>245</v>
      </c>
      <c r="E5" s="144">
        <v>0</v>
      </c>
      <c r="F5" s="9"/>
      <c r="G5" s="9"/>
      <c r="H5" s="9"/>
      <c r="L5" s="1" t="s">
        <v>12</v>
      </c>
    </row>
    <row r="6" spans="1:17">
      <c r="A6" s="12" t="s">
        <v>13</v>
      </c>
      <c r="B6" s="197">
        <v>220</v>
      </c>
      <c r="C6" s="197">
        <f>B6-$B$5</f>
        <v>0</v>
      </c>
      <c r="D6" s="392">
        <v>245</v>
      </c>
      <c r="E6" s="39">
        <f>D6-$D$5</f>
        <v>0</v>
      </c>
      <c r="F6" s="354"/>
      <c r="G6" s="185"/>
      <c r="H6" s="185"/>
      <c r="L6" s="1" t="s">
        <v>14</v>
      </c>
    </row>
    <row r="7" spans="1:17">
      <c r="A7" s="11" t="s">
        <v>15</v>
      </c>
      <c r="B7" s="144">
        <v>299.76</v>
      </c>
      <c r="C7" s="197">
        <f>B7-$B$5</f>
        <v>79.759999999999991</v>
      </c>
      <c r="D7" s="393">
        <v>238.76</v>
      </c>
      <c r="E7" s="39">
        <f>D7-$D$5</f>
        <v>-6.2400000000000091</v>
      </c>
      <c r="F7" s="354"/>
      <c r="G7" s="185"/>
      <c r="H7" s="185"/>
      <c r="L7" s="1" t="s">
        <v>10</v>
      </c>
    </row>
    <row r="8" spans="1:17">
      <c r="A8" s="10" t="s">
        <v>16</v>
      </c>
      <c r="B8" s="39">
        <v>2140</v>
      </c>
      <c r="C8" s="197">
        <f>B8-$B$5</f>
        <v>1920</v>
      </c>
      <c r="D8" s="390">
        <v>140</v>
      </c>
      <c r="E8" s="39">
        <f>D8-$D$5</f>
        <v>-105</v>
      </c>
      <c r="F8" s="354"/>
      <c r="G8" s="185"/>
      <c r="H8" s="185"/>
      <c r="L8" s="1" t="s">
        <v>17</v>
      </c>
    </row>
    <row r="9" spans="1:17">
      <c r="A9" s="10" t="s">
        <v>18</v>
      </c>
      <c r="B9" s="39">
        <v>2203.39</v>
      </c>
      <c r="C9" s="197">
        <f>B9-$B$5</f>
        <v>1983.3899999999999</v>
      </c>
      <c r="D9" s="390">
        <v>275.95</v>
      </c>
      <c r="E9" s="39">
        <f>D9-$D$5</f>
        <v>30.949999999999989</v>
      </c>
      <c r="F9" s="354"/>
      <c r="G9" s="185"/>
      <c r="H9" s="185"/>
      <c r="L9" s="1" t="s">
        <v>19</v>
      </c>
    </row>
    <row r="10" spans="1:17">
      <c r="A10" s="10" t="s">
        <v>20</v>
      </c>
      <c r="B10" s="39">
        <v>2390</v>
      </c>
      <c r="C10" s="197">
        <f>B10-$B$5</f>
        <v>2170</v>
      </c>
      <c r="D10" s="390">
        <v>140</v>
      </c>
      <c r="E10" s="39">
        <f>D10-$D$5</f>
        <v>-105</v>
      </c>
      <c r="L10" s="1" t="s">
        <v>21</v>
      </c>
    </row>
    <row r="11" spans="1:17">
      <c r="A11" s="10" t="s">
        <v>22</v>
      </c>
      <c r="B11" s="39">
        <v>4840</v>
      </c>
      <c r="C11" s="197">
        <f>B11-$B$5</f>
        <v>4620</v>
      </c>
      <c r="D11" s="390">
        <v>140</v>
      </c>
      <c r="E11" s="39">
        <f>D11-$D$5</f>
        <v>-105</v>
      </c>
      <c r="F11" s="354"/>
      <c r="G11" s="185"/>
      <c r="H11" s="185"/>
    </row>
    <row r="12" spans="1:17">
      <c r="A12" s="10" t="s">
        <v>23</v>
      </c>
      <c r="B12" s="39">
        <v>4903.3900000000003</v>
      </c>
      <c r="C12" s="197">
        <f>B12-$B$5</f>
        <v>4683.3900000000003</v>
      </c>
      <c r="D12" s="390">
        <v>275.95</v>
      </c>
      <c r="E12" s="39">
        <f>D12-$D$5</f>
        <v>30.949999999999989</v>
      </c>
      <c r="F12" s="354"/>
      <c r="G12" s="185"/>
      <c r="H12" s="185"/>
      <c r="L12" s="2" t="s">
        <v>24</v>
      </c>
      <c r="M12" s="3"/>
      <c r="N12" s="3"/>
    </row>
    <row r="13" spans="1:17">
      <c r="A13" s="10" t="s">
        <v>25</v>
      </c>
      <c r="B13" s="39">
        <v>5090</v>
      </c>
      <c r="C13" s="197">
        <f>B13-$B$5</f>
        <v>4870</v>
      </c>
      <c r="D13" s="390">
        <v>140</v>
      </c>
      <c r="E13" s="39">
        <f>D13-$D$5</f>
        <v>-105</v>
      </c>
      <c r="L13" s="4" t="s">
        <v>26</v>
      </c>
    </row>
    <row r="14" spans="1:17">
      <c r="A14" s="99"/>
      <c r="B14" s="99"/>
      <c r="C14" s="99"/>
      <c r="D14" s="99"/>
      <c r="E14" s="99"/>
      <c r="L14" t="s">
        <v>27</v>
      </c>
    </row>
    <row r="15" spans="1:17">
      <c r="A15" s="10"/>
      <c r="B15" s="21" t="s">
        <v>28</v>
      </c>
      <c r="C15" s="21" t="s">
        <v>29</v>
      </c>
      <c r="D15" s="22" t="s">
        <v>28</v>
      </c>
      <c r="E15" s="21" t="s">
        <v>30</v>
      </c>
      <c r="I15" s="9"/>
    </row>
    <row r="16" spans="1:17" ht="15.75">
      <c r="A16" s="364" t="s">
        <v>31</v>
      </c>
      <c r="B16" s="364" t="s">
        <v>32</v>
      </c>
      <c r="C16" s="365" t="s">
        <v>33</v>
      </c>
      <c r="D16" s="366" t="s">
        <v>34</v>
      </c>
      <c r="E16" s="21" t="s">
        <v>35</v>
      </c>
      <c r="G16" s="353"/>
      <c r="L16" s="19" t="s">
        <v>36</v>
      </c>
    </row>
    <row r="17" spans="1:72">
      <c r="A17" s="10" t="s">
        <v>37</v>
      </c>
      <c r="B17" s="10">
        <v>1904</v>
      </c>
      <c r="C17" s="390">
        <f>$D$17^2*36.59+9142596.93</f>
        <v>42304260.290000007</v>
      </c>
      <c r="D17" s="391">
        <v>952</v>
      </c>
      <c r="E17" s="197">
        <v>36.590000000000003</v>
      </c>
    </row>
    <row r="18" spans="1:72">
      <c r="A18" s="10" t="s">
        <v>38</v>
      </c>
      <c r="B18" s="10">
        <v>2700</v>
      </c>
      <c r="C18" s="390"/>
      <c r="D18" s="39">
        <v>1350</v>
      </c>
      <c r="E18" s="39">
        <v>53.64</v>
      </c>
    </row>
    <row r="19" spans="1:72" ht="12.75" customHeight="1">
      <c r="A19" s="10" t="s">
        <v>39</v>
      </c>
      <c r="B19" s="39">
        <f>SQRT(C8^2+E8^2)</f>
        <v>1922.868950292765</v>
      </c>
      <c r="C19" s="390"/>
      <c r="D19" s="39"/>
      <c r="E19" s="39"/>
    </row>
    <row r="20" spans="1:72">
      <c r="A20" s="10" t="s">
        <v>40</v>
      </c>
      <c r="B20" s="10">
        <v>80</v>
      </c>
      <c r="C20" s="39">
        <f>(D20)^2*6.21+22514.534</f>
        <v>33377.877181249998</v>
      </c>
      <c r="D20" s="39">
        <f>57.12-15.295</f>
        <v>41.824999999999996</v>
      </c>
      <c r="E20" s="39">
        <v>6.2110000000000003</v>
      </c>
    </row>
    <row r="21" spans="1:72">
      <c r="A21" s="11" t="s">
        <v>41</v>
      </c>
      <c r="B21" s="11">
        <v>150</v>
      </c>
      <c r="C21" s="144">
        <v>53484.15</v>
      </c>
      <c r="D21" s="144">
        <v>76.286000000000001</v>
      </c>
      <c r="E21" s="144">
        <v>9.0589999999999993</v>
      </c>
    </row>
    <row r="22" spans="1:72">
      <c r="A22" s="10" t="s">
        <v>42</v>
      </c>
      <c r="B22" s="10">
        <v>250</v>
      </c>
      <c r="C22" s="39">
        <v>111164.46400000001</v>
      </c>
      <c r="D22" s="39">
        <v>100.33</v>
      </c>
      <c r="E22" s="39">
        <v>10.02</v>
      </c>
    </row>
    <row r="23" spans="1:72" s="5" customFormat="1">
      <c r="A23" s="10" t="s">
        <v>43</v>
      </c>
      <c r="B23" s="39">
        <f>$B$11-$B$8</f>
        <v>2700</v>
      </c>
      <c r="C23" s="10"/>
      <c r="D23" s="10"/>
      <c r="E23" s="10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</row>
    <row r="26" spans="1:72" ht="18.75">
      <c r="A26" s="18" t="s">
        <v>44</v>
      </c>
    </row>
    <row r="27" spans="1:72">
      <c r="A27" s="21" t="s">
        <v>45</v>
      </c>
      <c r="B27" s="21" t="s">
        <v>46</v>
      </c>
      <c r="C27" s="21" t="s">
        <v>47</v>
      </c>
      <c r="D27">
        <v>174</v>
      </c>
    </row>
    <row r="28" spans="1:72">
      <c r="A28" s="367" t="s">
        <v>48</v>
      </c>
      <c r="B28" s="382">
        <f>ATAN(($E$9-$E$7)/($C$9-$C$7))</f>
        <v>1.9533874574156795E-2</v>
      </c>
      <c r="C28" s="383">
        <v>0.66900000000000004</v>
      </c>
    </row>
    <row r="29" spans="1:72">
      <c r="A29" s="27" t="s">
        <v>49</v>
      </c>
      <c r="B29" s="384">
        <f>ASIN(($D$7-$D$6)/$B$20)</f>
        <v>-7.8079309325516377E-2</v>
      </c>
      <c r="C29" s="385">
        <f>B29*180/PI()</f>
        <v>-4.4736148916485385</v>
      </c>
    </row>
    <row r="30" spans="1:72">
      <c r="A30" s="26" t="s">
        <v>50</v>
      </c>
      <c r="B30" s="386">
        <f>ACOS((B9-B8)/B21)</f>
        <v>1.1344841633031051</v>
      </c>
      <c r="C30" s="387">
        <f>B30*180/PI()</f>
        <v>65.001154481698393</v>
      </c>
    </row>
    <row r="31" spans="1:72">
      <c r="A31" s="28" t="s">
        <v>51</v>
      </c>
      <c r="B31" s="388">
        <f>ATAN($E$8/$C$8)</f>
        <v>-5.4633079239359478E-2</v>
      </c>
      <c r="C31" s="389">
        <f>B31*180/PI()</f>
        <v>-3.1302448622190959</v>
      </c>
    </row>
    <row r="35" spans="1:58" ht="24">
      <c r="A35" s="125"/>
    </row>
    <row r="36" spans="1:58" ht="24">
      <c r="A36" s="9" t="s">
        <v>52</v>
      </c>
      <c r="J36" s="125" t="s">
        <v>53</v>
      </c>
    </row>
    <row r="37" spans="1:58">
      <c r="B37" s="136" t="s">
        <v>46</v>
      </c>
      <c r="C37" s="136" t="s">
        <v>54</v>
      </c>
      <c r="D37" s="136" t="s">
        <v>46</v>
      </c>
      <c r="E37" s="136" t="s">
        <v>54</v>
      </c>
      <c r="F37" s="136" t="s">
        <v>46</v>
      </c>
      <c r="G37" s="9" t="s">
        <v>54</v>
      </c>
      <c r="I37" s="136" t="s">
        <v>55</v>
      </c>
      <c r="J37" s="136" t="s">
        <v>56</v>
      </c>
      <c r="K37" s="9" t="s">
        <v>57</v>
      </c>
      <c r="L37" s="9" t="s">
        <v>57</v>
      </c>
      <c r="M37" s="136" t="s">
        <v>46</v>
      </c>
      <c r="N37" s="9" t="s">
        <v>57</v>
      </c>
      <c r="O37" s="9" t="s">
        <v>57</v>
      </c>
    </row>
    <row r="38" spans="1:58">
      <c r="A38" s="22" t="s">
        <v>58</v>
      </c>
      <c r="B38" s="22" t="s">
        <v>59</v>
      </c>
      <c r="C38" s="21" t="s">
        <v>60</v>
      </c>
      <c r="D38" s="21" t="s">
        <v>61</v>
      </c>
      <c r="E38" s="22" t="s">
        <v>62</v>
      </c>
      <c r="F38" s="21" t="s">
        <v>63</v>
      </c>
      <c r="G38" s="22" t="s">
        <v>63</v>
      </c>
      <c r="I38" s="87" t="s">
        <v>64</v>
      </c>
      <c r="J38" s="21" t="s">
        <v>65</v>
      </c>
      <c r="K38" s="21" t="s">
        <v>66</v>
      </c>
      <c r="L38" s="21" t="s">
        <v>67</v>
      </c>
      <c r="M38" s="21" t="s">
        <v>68</v>
      </c>
      <c r="N38" s="21" t="s">
        <v>69</v>
      </c>
      <c r="O38" s="21" t="s">
        <v>70</v>
      </c>
      <c r="P38" s="21"/>
      <c r="Q38" s="21"/>
      <c r="R38" s="10"/>
    </row>
    <row r="39" spans="1:58">
      <c r="A39" s="69" t="s">
        <v>71</v>
      </c>
      <c r="B39" s="381">
        <f>C39*PI()/180</f>
        <v>1.1344640137963142</v>
      </c>
      <c r="C39" s="164">
        <v>65</v>
      </c>
      <c r="D39" s="285">
        <f>E39*PI()/180</f>
        <v>0</v>
      </c>
      <c r="E39" s="335">
        <f>G8</f>
        <v>0</v>
      </c>
      <c r="F39" s="78">
        <f>G8</f>
        <v>0</v>
      </c>
      <c r="G39" s="25">
        <v>53</v>
      </c>
      <c r="I39" s="327">
        <f>Dinamica!I38</f>
        <v>-3.7</v>
      </c>
      <c r="J39" s="327">
        <f>Dinamica!J38</f>
        <v>-1.85</v>
      </c>
      <c r="K39" s="327">
        <f>Dinamica!K38</f>
        <v>0.5</v>
      </c>
      <c r="L39" s="327">
        <f>Dinamica!L38</f>
        <v>0.1</v>
      </c>
      <c r="M39" s="328">
        <f>Dinamica!M38</f>
        <v>0.46250000000000002</v>
      </c>
      <c r="N39" s="24">
        <f>ABS(((ABS(F41-F39)-ABS(M39*2))/J39))</f>
        <v>1.1828747674094513</v>
      </c>
      <c r="O39" s="24">
        <f>$N$39/20</f>
        <v>5.9143738370472564E-2</v>
      </c>
      <c r="P39" s="20"/>
      <c r="Q39" s="20"/>
      <c r="R39" s="11"/>
    </row>
    <row r="40" spans="1:58">
      <c r="A40" s="69" t="s">
        <v>72</v>
      </c>
      <c r="B40" s="381">
        <f>C40*PI()/180</f>
        <v>2.0101829659844692</v>
      </c>
      <c r="C40" s="10">
        <v>115.175</v>
      </c>
      <c r="D40" s="284">
        <f t="shared" ref="D40:D41" si="0">E40*PI()/180</f>
        <v>0.87580621865075459</v>
      </c>
      <c r="E40" s="23">
        <v>50.18</v>
      </c>
      <c r="F40" s="78">
        <v>-2.1735283306786179</v>
      </c>
      <c r="G40" s="25">
        <f>F40*180/PI()</f>
        <v>-124.53399999999998</v>
      </c>
      <c r="I40" s="39">
        <f>I39*180/PI()</f>
        <v>-211.99438419840459</v>
      </c>
      <c r="J40" s="39">
        <f>J39*180/PI()</f>
        <v>-105.99719209920229</v>
      </c>
      <c r="K40" s="10"/>
      <c r="L40" s="10"/>
      <c r="M40" s="25"/>
      <c r="N40" s="10"/>
      <c r="O40" s="10"/>
    </row>
    <row r="41" spans="1:58">
      <c r="A41" s="69" t="s">
        <v>73</v>
      </c>
      <c r="B41" s="381">
        <f>C41*PI()/180</f>
        <v>2.26536755591856</v>
      </c>
      <c r="C41" s="10">
        <v>129.79599999999999</v>
      </c>
      <c r="D41" s="284">
        <f t="shared" si="0"/>
        <v>1.1309733552923253</v>
      </c>
      <c r="E41" s="23">
        <v>64.8</v>
      </c>
      <c r="F41" s="78">
        <v>-3.113318319707485</v>
      </c>
      <c r="G41" s="25">
        <f>F41*180/PI()</f>
        <v>-178.38</v>
      </c>
      <c r="I41" s="39">
        <f>I40*113</f>
        <v>-23955.365414419717</v>
      </c>
      <c r="J41" s="39">
        <f>J40*113</f>
        <v>-11977.682707209859</v>
      </c>
      <c r="K41" s="10"/>
      <c r="L41" s="10"/>
      <c r="M41" s="25">
        <f>F41-2*M39</f>
        <v>-4.0383183197074848</v>
      </c>
      <c r="N41" s="10"/>
      <c r="O41" s="10"/>
    </row>
    <row r="48" spans="1:58">
      <c r="A48" s="9" t="s">
        <v>74</v>
      </c>
      <c r="B48" s="136" t="s">
        <v>46</v>
      </c>
      <c r="C48" s="136" t="s">
        <v>56</v>
      </c>
      <c r="D48" s="136" t="s">
        <v>55</v>
      </c>
      <c r="E48" s="136" t="s">
        <v>46</v>
      </c>
      <c r="F48" s="136" t="s">
        <v>46</v>
      </c>
      <c r="G48" s="136" t="s">
        <v>46</v>
      </c>
      <c r="H48" s="136" t="s">
        <v>56</v>
      </c>
      <c r="I48" s="136" t="s">
        <v>56</v>
      </c>
      <c r="J48" s="136" t="s">
        <v>55</v>
      </c>
      <c r="K48" s="136" t="s">
        <v>55</v>
      </c>
      <c r="L48" s="136" t="s">
        <v>46</v>
      </c>
      <c r="M48" s="136" t="s">
        <v>56</v>
      </c>
      <c r="N48" s="136" t="s">
        <v>55</v>
      </c>
      <c r="O48" s="9" t="s">
        <v>28</v>
      </c>
      <c r="P48" s="9" t="s">
        <v>28</v>
      </c>
      <c r="Q48" s="9" t="s">
        <v>75</v>
      </c>
      <c r="R48" s="9" t="s">
        <v>76</v>
      </c>
      <c r="S48" s="9" t="s">
        <v>76</v>
      </c>
      <c r="T48" s="9" t="s">
        <v>77</v>
      </c>
      <c r="U48" s="9" t="s">
        <v>77</v>
      </c>
      <c r="V48" s="9" t="s">
        <v>77</v>
      </c>
      <c r="X48" s="9" t="s">
        <v>28</v>
      </c>
      <c r="Y48" s="9" t="s">
        <v>28</v>
      </c>
      <c r="Z48" s="9" t="s">
        <v>75</v>
      </c>
      <c r="AA48" s="9" t="s">
        <v>76</v>
      </c>
      <c r="AB48" s="9" t="s">
        <v>76</v>
      </c>
      <c r="AC48" s="9" t="s">
        <v>77</v>
      </c>
      <c r="AD48" s="9" t="s">
        <v>77</v>
      </c>
      <c r="AE48" s="9" t="s">
        <v>77</v>
      </c>
      <c r="AG48" s="9" t="s">
        <v>28</v>
      </c>
      <c r="AH48" s="9" t="s">
        <v>28</v>
      </c>
      <c r="AI48" s="9" t="s">
        <v>75</v>
      </c>
      <c r="AJ48" s="9" t="s">
        <v>76</v>
      </c>
      <c r="AK48" s="9" t="s">
        <v>76</v>
      </c>
      <c r="AL48" s="9" t="s">
        <v>77</v>
      </c>
      <c r="AM48" s="9" t="s">
        <v>77</v>
      </c>
      <c r="AN48" s="9" t="s">
        <v>77</v>
      </c>
      <c r="AP48" s="9" t="s">
        <v>28</v>
      </c>
      <c r="AQ48" s="9" t="s">
        <v>28</v>
      </c>
      <c r="AR48" s="9" t="s">
        <v>75</v>
      </c>
      <c r="AS48" s="9" t="s">
        <v>76</v>
      </c>
      <c r="AT48" s="9" t="s">
        <v>76</v>
      </c>
      <c r="AU48" s="9" t="s">
        <v>77</v>
      </c>
      <c r="AV48" s="9" t="s">
        <v>77</v>
      </c>
      <c r="AW48" s="9" t="s">
        <v>77</v>
      </c>
      <c r="AY48" s="9" t="s">
        <v>28</v>
      </c>
      <c r="AZ48" s="9" t="s">
        <v>28</v>
      </c>
      <c r="BA48" s="9" t="s">
        <v>75</v>
      </c>
      <c r="BB48" s="9" t="s">
        <v>76</v>
      </c>
      <c r="BC48" s="9" t="s">
        <v>76</v>
      </c>
      <c r="BD48" s="9" t="s">
        <v>77</v>
      </c>
      <c r="BE48" s="9" t="s">
        <v>77</v>
      </c>
      <c r="BF48" s="9" t="s">
        <v>77</v>
      </c>
    </row>
    <row r="49" spans="1:63">
      <c r="A49" s="53" t="s">
        <v>78</v>
      </c>
      <c r="B49" s="293" t="s">
        <v>79</v>
      </c>
      <c r="C49" s="77" t="s">
        <v>80</v>
      </c>
      <c r="D49" s="77" t="s">
        <v>81</v>
      </c>
      <c r="E49" s="54" t="s">
        <v>82</v>
      </c>
      <c r="F49" s="55" t="s">
        <v>83</v>
      </c>
      <c r="G49" s="56" t="s">
        <v>84</v>
      </c>
      <c r="H49" s="57" t="s">
        <v>85</v>
      </c>
      <c r="I49" s="58" t="s">
        <v>86</v>
      </c>
      <c r="J49" s="59" t="s">
        <v>87</v>
      </c>
      <c r="K49" s="72" t="s">
        <v>88</v>
      </c>
      <c r="L49" s="282" t="s">
        <v>89</v>
      </c>
      <c r="M49" s="286" t="s">
        <v>90</v>
      </c>
      <c r="N49" s="290" t="s">
        <v>91</v>
      </c>
      <c r="O49" s="65" t="s">
        <v>92</v>
      </c>
      <c r="P49" s="45" t="s">
        <v>93</v>
      </c>
      <c r="Q49" s="45" t="s">
        <v>94</v>
      </c>
      <c r="R49" s="45" t="s">
        <v>95</v>
      </c>
      <c r="S49" s="60" t="s">
        <v>96</v>
      </c>
      <c r="T49" s="45" t="s">
        <v>97</v>
      </c>
      <c r="U49" s="45" t="s">
        <v>98</v>
      </c>
      <c r="V49" s="41" t="s">
        <v>99</v>
      </c>
      <c r="W49" s="61"/>
      <c r="X49" s="45" t="s">
        <v>100</v>
      </c>
      <c r="Y49" s="45" t="s">
        <v>101</v>
      </c>
      <c r="Z49" s="45" t="s">
        <v>102</v>
      </c>
      <c r="AA49" s="45" t="s">
        <v>103</v>
      </c>
      <c r="AB49" s="44" t="s">
        <v>104</v>
      </c>
      <c r="AC49" s="45" t="s">
        <v>105</v>
      </c>
      <c r="AD49" s="62" t="s">
        <v>106</v>
      </c>
      <c r="AE49" s="63" t="s">
        <v>107</v>
      </c>
      <c r="AF49" s="42"/>
      <c r="AG49" s="81" t="s">
        <v>108</v>
      </c>
      <c r="AH49" s="21" t="s">
        <v>109</v>
      </c>
      <c r="AI49" s="21" t="s">
        <v>110</v>
      </c>
      <c r="AJ49" s="21" t="s">
        <v>111</v>
      </c>
      <c r="AK49" s="118" t="s">
        <v>112</v>
      </c>
      <c r="AL49" s="21" t="s">
        <v>113</v>
      </c>
      <c r="AM49" s="31" t="s">
        <v>114</v>
      </c>
      <c r="AN49" s="299" t="s">
        <v>115</v>
      </c>
      <c r="AO49" s="84"/>
      <c r="AP49" s="21" t="s">
        <v>116</v>
      </c>
      <c r="AQ49" s="85" t="s">
        <v>117</v>
      </c>
      <c r="AR49" s="65" t="s">
        <v>118</v>
      </c>
      <c r="AS49" s="45" t="s">
        <v>119</v>
      </c>
      <c r="AT49" s="66" t="s">
        <v>120</v>
      </c>
      <c r="AU49" s="67" t="s">
        <v>121</v>
      </c>
      <c r="AV49" s="68" t="s">
        <v>122</v>
      </c>
      <c r="AW49" s="63" t="s">
        <v>123</v>
      </c>
      <c r="AX49" s="79"/>
      <c r="AY49" s="81" t="s">
        <v>124</v>
      </c>
      <c r="AZ49" s="21" t="s">
        <v>125</v>
      </c>
      <c r="BA49" s="21" t="s">
        <v>110</v>
      </c>
      <c r="BB49" s="21" t="s">
        <v>126</v>
      </c>
      <c r="BC49" s="300" t="s">
        <v>127</v>
      </c>
      <c r="BD49" s="21" t="s">
        <v>128</v>
      </c>
      <c r="BE49" s="31" t="s">
        <v>129</v>
      </c>
      <c r="BF49" s="104" t="s">
        <v>130</v>
      </c>
      <c r="BG49" s="64"/>
      <c r="BH49" s="21" t="s">
        <v>131</v>
      </c>
      <c r="BI49" s="21" t="s">
        <v>132</v>
      </c>
      <c r="BJ49" s="21" t="s">
        <v>133</v>
      </c>
      <c r="BK49" s="21" t="s">
        <v>134</v>
      </c>
    </row>
    <row r="50" spans="1:63">
      <c r="A50" s="158">
        <f>0*$O$39</f>
        <v>0</v>
      </c>
      <c r="B50" s="294">
        <f>$C$50*A50+$B$29+$I$39*0.5*A50^2</f>
        <v>-7.8079309325516377E-2</v>
      </c>
      <c r="C50" s="280">
        <f>0+I39*A50</f>
        <v>0</v>
      </c>
      <c r="D50" s="153">
        <f>$I$39</f>
        <v>-3.7</v>
      </c>
      <c r="E50" s="255">
        <f>-1*ACOS(BH50/SQRT(BH50^2+BI50^2))</f>
        <v>-5.3615370664296558E-2</v>
      </c>
      <c r="F50" s="147">
        <f>ACOS(BK50/$B$17)</f>
        <v>1.9531702887614522E-2</v>
      </c>
      <c r="G50" s="148">
        <f>E50+ACOS(BJ50/SQRT(BH50^2+BI50^2))</f>
        <v>1.1344613290419481</v>
      </c>
      <c r="H50" s="48">
        <f>-$B$20/$B$17*C50*SIN(B50-G50)/SIN(F50-G50)</f>
        <v>0</v>
      </c>
      <c r="I50" s="150">
        <f>$B$20/$B$21*C50*SIN(B50-F50)/SIN(G50-F50)</f>
        <v>0</v>
      </c>
      <c r="J50" s="151">
        <f>($B$21*I50^2-$B$20*D50*SIN(B50-G50)-$B$20*C50^2*COS(B50-G50)-$B$17*H50^2*COS(F50-G50))/($B$17*SIN(F50-G50))</f>
        <v>0.16215073557127241</v>
      </c>
      <c r="K50" s="152">
        <f>($B$20*D50*SIN(B50-F50)+$B$20*C50^2*COS(B50-F50)+$B$17*H50^2-$B$21*I50^2*COS(G50-F50))/($B$21*SIN(G50-F50))</f>
        <v>0.21418605449407965</v>
      </c>
      <c r="L50" s="283">
        <f>G50-$B$39</f>
        <v>-2.6847543661556728E-6</v>
      </c>
      <c r="M50" s="287">
        <f>I50</f>
        <v>0</v>
      </c>
      <c r="N50" s="291">
        <f>K50</f>
        <v>0.21418605449407965</v>
      </c>
      <c r="O50" s="154">
        <f>$B$20*COS(B50)</f>
        <v>79.756268719142071</v>
      </c>
      <c r="P50" s="155">
        <f>$B$20*SIN(B50)</f>
        <v>-6.2400000000000073</v>
      </c>
      <c r="Q50" s="155">
        <f>-B$20*$L$39*SIN(B50)</f>
        <v>0.62400000000000078</v>
      </c>
      <c r="R50" s="155">
        <f>$B$20*$L$39*COS(B50)</f>
        <v>7.9756268719142067</v>
      </c>
      <c r="S50" s="156">
        <f>SQRT(Q50^2+R50^2)</f>
        <v>8</v>
      </c>
      <c r="T50" s="155">
        <f>-$B$20*$K$39*SIN(B50)-$B$20*$L$39^2*COS(B50)</f>
        <v>2.3224373128085829</v>
      </c>
      <c r="U50" s="155">
        <f>$K$39*$B$20*COS(B50)-$L$39^2*$B$20*SIN(B50)</f>
        <v>39.940534359571032</v>
      </c>
      <c r="V50" s="157">
        <f>SQRT(T50^2+U50^2)</f>
        <v>40.007999200159958</v>
      </c>
      <c r="W50" s="158"/>
      <c r="X50" s="155">
        <f>O50+$B$17*COS(F50)</f>
        <v>1983.3931042429447</v>
      </c>
      <c r="Y50" s="155">
        <f>P50+$B$17*SIN(F50)</f>
        <v>30.945997861068442</v>
      </c>
      <c r="Z50" s="155">
        <f>-$B$21*I50*SIN(G50)</f>
        <v>0</v>
      </c>
      <c r="AA50" s="155">
        <f>$B$21*I50*COS(G50)</f>
        <v>0</v>
      </c>
      <c r="AB50" s="159">
        <f>SQRT(Z50^2+AA50^2)</f>
        <v>0</v>
      </c>
      <c r="AC50" s="160">
        <f>-$B$20*$K$39*SIN(B50)-$B$20*$L$39^2*COS(B50)-$B$17*J50*SIN(F50)-$B$17*H50^2*COS(F50)</f>
        <v>-3.7072995933154282</v>
      </c>
      <c r="AD50" s="160">
        <f>$K$39*$B$20*COS(B50)-$L$39^2*$B$20*SIN(B50)+$B$17*J50*COS(F50)-$B$17*H50^2*SIN(F50)</f>
        <v>348.61664750032486</v>
      </c>
      <c r="AE50" s="161">
        <f>SQRT(AC50^2+AD50^2)</f>
        <v>348.63635924074293</v>
      </c>
      <c r="AF50" s="11"/>
      <c r="AG50" s="162">
        <f>$C$8+$B$22*COS(L50)</f>
        <v>2169.9999999990991</v>
      </c>
      <c r="AH50" s="162">
        <f>$E$10+$B$22*SIN(L50)</f>
        <v>-105.00067118859154</v>
      </c>
      <c r="AI50" s="155">
        <f>-$B$22*M50*SIN(L50)</f>
        <v>0</v>
      </c>
      <c r="AJ50" s="155">
        <f>$B$22*M50*COS(L50)</f>
        <v>0</v>
      </c>
      <c r="AK50" s="159">
        <f>SQRT(AI50^2+AJ50^2)</f>
        <v>0</v>
      </c>
      <c r="AL50" s="160">
        <f>-$B$22*K50*SIN(L50)-$B$22*I50^2*COS(L50)</f>
        <v>1.437592362429866E-4</v>
      </c>
      <c r="AM50" s="160">
        <f>$B$22*K50*COS(L50)-$B$22*I50^2*SIN(L50)</f>
        <v>53.546513623326931</v>
      </c>
      <c r="AN50" s="234">
        <f>SQRT(AL50^2+AM50^2)</f>
        <v>53.546513623519914</v>
      </c>
      <c r="AO50" s="16"/>
      <c r="AP50" s="144">
        <f>$C$11+$B$21*COS(G50)</f>
        <v>4683.3931042429449</v>
      </c>
      <c r="AQ50" s="144">
        <f>$E$11+$B$21*SIN(G50)</f>
        <v>30.945997861074034</v>
      </c>
      <c r="AR50" s="154">
        <f>-$B$21*I50*SIN(G50)</f>
        <v>0</v>
      </c>
      <c r="AS50" s="155">
        <f>$B$21*I50*COS(G50)</f>
        <v>0</v>
      </c>
      <c r="AT50" s="163">
        <f>SQRT(AR50^2+AS50^2)</f>
        <v>0</v>
      </c>
      <c r="AU50" s="160">
        <f>-$B$20*$K$39*SIN(B50)-$B$20*$L$39^2*COS(B50)-$B$17*J50*SIN(F50)-$B$17*H50^2*COS(F50)</f>
        <v>-3.7072995933154282</v>
      </c>
      <c r="AV50" s="160">
        <f>$K$39*$B$20*COS(B50)-$L$39^2*$B$20*SIN(B50)+$B$17*J50*COS(F50)-$B$17*H50^2*SIN(F50)</f>
        <v>348.61664750032486</v>
      </c>
      <c r="AW50" s="161">
        <f>SQRT(AU50^2+AV50^2)</f>
        <v>348.63635924074293</v>
      </c>
      <c r="AX50" s="11"/>
      <c r="AY50" s="243">
        <f>$C$11+$B$22*COS(L50)</f>
        <v>4869.9999999990987</v>
      </c>
      <c r="AZ50" s="145">
        <f>$E$11+$B$22*SIN(L50)</f>
        <v>-105.00067118859154</v>
      </c>
      <c r="BA50" s="155">
        <f>-$B$22*M50*SIN(L50)</f>
        <v>0</v>
      </c>
      <c r="BB50" s="155">
        <f>$B$22*M50*COS(L50)</f>
        <v>0</v>
      </c>
      <c r="BC50" s="163">
        <f>SQRT(BA50^2+BB50^2)</f>
        <v>0</v>
      </c>
      <c r="BD50" s="160">
        <f>-$B$22*K50*SIN(L50)-$B$22*I50^2*COS(L50)</f>
        <v>1.437592362429866E-4</v>
      </c>
      <c r="BE50" s="160">
        <f>$B$22*K50*COS(L50)-$B$22*I50^2*SIN(L50)</f>
        <v>53.546513623326931</v>
      </c>
      <c r="BF50" s="234">
        <f>SQRT(BD50^2+BE50^2)</f>
        <v>53.546513623519914</v>
      </c>
      <c r="BG50" s="11"/>
      <c r="BH50" s="160">
        <f>2*$B$21*($B$19*COS($B$31)-$B$20*COS(B50))</f>
        <v>552073.11938425736</v>
      </c>
      <c r="BI50" s="160">
        <f>2*$B$21*($B$19*SIN($B$31)-$B$20*SIN(B50))</f>
        <v>-29628</v>
      </c>
      <c r="BJ50" s="160">
        <f>$B$17^2-$B$20^2-$B$21^2-$B$19^2+2*$B$20*$B$19*COS(B50-$B$31)</f>
        <v>206465.47188150551</v>
      </c>
      <c r="BK50" s="160">
        <f>$B$19*COS($B$31)+$B$21*COS(G50)-$B$20*COS(B50)</f>
        <v>1903.6368355238026</v>
      </c>
    </row>
    <row r="51" spans="1:63">
      <c r="A51" s="38">
        <f>1*$L$39</f>
        <v>0.1</v>
      </c>
      <c r="B51" s="295">
        <f>$I$39*0.5*A51^2</f>
        <v>-1.8500000000000006E-2</v>
      </c>
      <c r="C51" s="298">
        <f>$C$50+$I$39*A51</f>
        <v>-0.37000000000000005</v>
      </c>
      <c r="D51" s="153">
        <f>$I$39</f>
        <v>-3.7</v>
      </c>
      <c r="E51" s="24">
        <f>-1*ACOS(BH51/SQRT(BH51^2+BI51^2))</f>
        <v>-5.6201249954474397E-2</v>
      </c>
      <c r="F51" s="46">
        <f>ACOS(BK51/$B$17)</f>
        <v>1.6952711376877927E-2</v>
      </c>
      <c r="G51" s="47">
        <f>E51+ACOS(BJ51/SQRT(BH51^2+BI51^2))</f>
        <v>1.1321090060636223</v>
      </c>
      <c r="H51" s="48">
        <f>-$B$20/$B$17*C51*SIN(B51-G51)/SIN(F51-G51)</f>
        <v>1.580647586187519E-2</v>
      </c>
      <c r="I51" s="150">
        <f>$B$20/$B$21*C51*SIN(B51-F51)/SIN(G51-F51)</f>
        <v>7.7891930562169927E-3</v>
      </c>
      <c r="J51" s="151">
        <f t="shared" ref="J51:J79" si="1">($B$21*I51^2-$B$20*D51*SIN(B51-G51)-$B$20*C51^2*COS(B51-G51)-$B$17*H51^2*COS(F51-G51))/($B$17*SIN(F51-G51))</f>
        <v>0.1607949144700056</v>
      </c>
      <c r="K51" s="152">
        <f>($B$20*D51*SIN(B51-F51)+$B$20*C51^2*COS(B51-F51)+$B$17*H51^2-$B$21*I51^2*COS(G51-F51))/($B$21*SIN(G51-F51))</f>
        <v>0.1626512272710372</v>
      </c>
      <c r="L51" s="284">
        <f>G51-$B$39</f>
        <v>-2.3550077326919272E-3</v>
      </c>
      <c r="M51" s="288">
        <f t="shared" ref="M51:M81" si="2">I51</f>
        <v>7.7891930562169927E-3</v>
      </c>
      <c r="N51" s="183">
        <f t="shared" ref="N51:N81" si="3">K51</f>
        <v>0.1626512272710372</v>
      </c>
      <c r="O51" s="38">
        <f>$B$20*COS(B51)</f>
        <v>79.986310390445752</v>
      </c>
      <c r="P51" s="38">
        <f>$B$20*SIN(B51)</f>
        <v>-1.4799155797779879</v>
      </c>
      <c r="Q51" s="38">
        <f>-B$20*$L$39*SIN(B51)</f>
        <v>0.14799155797779878</v>
      </c>
      <c r="R51" s="38">
        <f>$B$20*$L$39*COS(B51)</f>
        <v>7.9986310390445752</v>
      </c>
      <c r="S51" s="51">
        <f t="shared" ref="S51:S81" si="4">SQRT(Q51^2+R51^2)</f>
        <v>8</v>
      </c>
      <c r="T51" s="38">
        <f>-$B$20*$K$39*SIN(B51)-$B$20*$L$39^2*COS(B51)</f>
        <v>-5.9905314015463729E-2</v>
      </c>
      <c r="U51" s="38">
        <f>$K$39*$B$20*COS(B51)-$L$39^2*$B$20*SIN(B51)</f>
        <v>40.007954351020658</v>
      </c>
      <c r="V51" s="40">
        <f t="shared" ref="V51:V81" si="5">SQRT(T51^2+U51^2)</f>
        <v>40.007999200159958</v>
      </c>
      <c r="W51" s="34"/>
      <c r="X51" s="38">
        <f>O51+$B$17*COS(F51)</f>
        <v>1983.7127174522413</v>
      </c>
      <c r="Y51" s="38">
        <f>P51+$B$17*SIN(F51)</f>
        <v>30.796500819614543</v>
      </c>
      <c r="Z51" s="38">
        <f>-$B$21*I51*SIN(G51)</f>
        <v>-1.057745161242686</v>
      </c>
      <c r="AA51" s="38">
        <f>$B$21*I51*COS(G51)</f>
        <v>0.49627065637171414</v>
      </c>
      <c r="AB51" s="43">
        <f t="shared" ref="AB51:AB81" si="6">SQRT(Z51^2+AA51^2)</f>
        <v>1.168378958432549</v>
      </c>
      <c r="AC51" s="35">
        <f>-$B$20*$K$39*SIN(B51)-$B$20*$L$39^2*COS(B51)-$B$17*J51*SIN(F51)-$B$17*H51^2*COS(F51)</f>
        <v>-5.7254248417577731</v>
      </c>
      <c r="AD51" s="35">
        <f>$K$39*$B$20*COS(B51)-$L$39^2*$B$20*SIN(B51)+$B$17*J51*COS(F51)-$B$17*H51^2*SIN(F51)</f>
        <v>346.109415057913</v>
      </c>
      <c r="AE51" s="105">
        <f t="shared" ref="AE51:AE81" si="7">SQRT(AC51^2+AD51^2)</f>
        <v>346.15676749321153</v>
      </c>
      <c r="AF51" s="34"/>
      <c r="AG51" s="39">
        <f>$C$8+$B$22*COS(L51)</f>
        <v>2169.9993067426426</v>
      </c>
      <c r="AH51" s="39">
        <f>$E$10+$B$22*SIN(L51)</f>
        <v>-105.58875138896407</v>
      </c>
      <c r="AI51" s="38">
        <f>-$B$22*M51*SIN(L51)</f>
        <v>4.5858982307570347E-3</v>
      </c>
      <c r="AJ51" s="38">
        <f>$B$22*M51*COS(L51)</f>
        <v>1.9472928641388552</v>
      </c>
      <c r="AK51" s="43">
        <f t="shared" ref="AK51:AK81" si="8">SQRT(AI51^2+AJ51^2)</f>
        <v>1.9472982640542482</v>
      </c>
      <c r="AL51" s="35">
        <f>-$B$22*K51*SIN(L51)-$B$22*I51^2*COS(L51)</f>
        <v>8.0593295916762314E-2</v>
      </c>
      <c r="AM51" s="35">
        <f>$B$22*K51*COS(L51)-$B$22*I51^2*SIN(L51)</f>
        <v>40.662729779045989</v>
      </c>
      <c r="AN51" s="105">
        <f t="shared" ref="AN51:AN81" si="9">SQRT(AL51^2+AM51^2)</f>
        <v>40.662809646691414</v>
      </c>
      <c r="AO51" s="34"/>
      <c r="AP51" s="39">
        <f>$C$11+$B$21*COS(G51)</f>
        <v>4683.7127174522411</v>
      </c>
      <c r="AQ51" s="39">
        <f>$E$11+$B$21*SIN(G51)</f>
        <v>30.796500819611879</v>
      </c>
      <c r="AR51" s="38">
        <f>-$B$21*I51*SIN(G51)</f>
        <v>-1.057745161242686</v>
      </c>
      <c r="AS51" s="38">
        <f>$B$21*I51*COS(G51)</f>
        <v>0.49627065637171414</v>
      </c>
      <c r="AT51" s="52">
        <f t="shared" ref="AT51:AT81" si="10">SQRT(AR51^2+AS51^2)</f>
        <v>1.168378958432549</v>
      </c>
      <c r="AU51" s="35">
        <f>-$B$20*$K$39*SIN(B51)-$B$20*$L$39^2*COS(B51)-$B$17*J51*SIN(F51)-$B$17*H51^2*COS(F51)</f>
        <v>-5.7254248417577731</v>
      </c>
      <c r="AV51" s="35">
        <f>$K$39*$B$20*COS(B51)-$L$39^2*$B$20*SIN(B51)+$B$17*J51*COS(F51)-$B$17*H51^2*SIN(F51)</f>
        <v>346.109415057913</v>
      </c>
      <c r="AW51" s="105">
        <f>SQRT(AU51^2+AV51^2)</f>
        <v>346.15676749321153</v>
      </c>
      <c r="AX51" s="34"/>
      <c r="AY51" s="25">
        <f>$C$11+$B$22*COS(L51)</f>
        <v>4869.9993067426431</v>
      </c>
      <c r="AZ51" s="25">
        <f>$E$11+$B$22*SIN(L51)</f>
        <v>-105.58875138896407</v>
      </c>
      <c r="BA51" s="38">
        <f>-$B$22*M51*SIN(L51)</f>
        <v>4.5858982307570347E-3</v>
      </c>
      <c r="BB51" s="38">
        <f>$B$22*M51*COS(L51)</f>
        <v>1.9472928641388552</v>
      </c>
      <c r="BC51" s="52">
        <f t="shared" ref="BC51:BC81" si="11">SQRT(BA51^2+BB51^2)</f>
        <v>1.9472982640542482</v>
      </c>
      <c r="BD51" s="35">
        <f>-$B$22*K51*SIN(L51)-$B$22*I51^2*COS(L51)</f>
        <v>8.0593295916762314E-2</v>
      </c>
      <c r="BE51" s="35">
        <f>$B$22*K51*COS(L51)-$B$22*I51^2*SIN(L51)</f>
        <v>40.662729779045989</v>
      </c>
      <c r="BF51" s="105">
        <f t="shared" ref="BF51:BF81" si="12">SQRT(BD51^2+BE51^2)</f>
        <v>40.662809646691414</v>
      </c>
      <c r="BG51" s="34"/>
      <c r="BH51" s="35">
        <f>2*$B$21*($B$19*COS($B$31)-$B$20*COS(B51))</f>
        <v>552004.10688286624</v>
      </c>
      <c r="BI51" s="35">
        <f>2*$B$21*($B$19*SIN($B$31)-$B$20*SIN(B51))</f>
        <v>-31056.025326066607</v>
      </c>
      <c r="BJ51" s="160">
        <f>$B$17^2-$B$20^2-$B$21^2-$B$19^2+2*$B$20*$B$19*COS(B51-$B$31)</f>
        <v>206349.21417106502</v>
      </c>
      <c r="BK51" s="35">
        <f>$B$19*COS($B$31)+$B$21*COS(G51)-$B$20*COS(B51)</f>
        <v>1903.7264070617955</v>
      </c>
    </row>
    <row r="52" spans="1:63">
      <c r="A52" s="197">
        <f>3*$L$39</f>
        <v>0.30000000000000004</v>
      </c>
      <c r="B52" s="295">
        <f>$I$39*0.5*A52^2</f>
        <v>-0.16650000000000006</v>
      </c>
      <c r="C52" s="298">
        <f>$C$50+$I$39*A52</f>
        <v>-1.1100000000000003</v>
      </c>
      <c r="D52" s="153">
        <f>$I$39</f>
        <v>-3.7</v>
      </c>
      <c r="E52" s="30">
        <f>-1*ACOS(BH52/SQRT(BH52^2+BI52^2))</f>
        <v>-4.9788346686567397E-2</v>
      </c>
      <c r="F52" s="211">
        <f>ACOS(BK52/$B$17)</f>
        <v>2.3467078916421968E-2</v>
      </c>
      <c r="G52" s="212">
        <f>E52+ACOS(BJ52/SQRT(BH52^2+BI52^2))</f>
        <v>1.1419782803694269</v>
      </c>
      <c r="H52" s="48">
        <f>-$B$20/$B$17*C52*SIN(B52-G52)/SIN(F52-G52)</f>
        <v>5.0078575690194506E-2</v>
      </c>
      <c r="I52" s="150">
        <f>$B$20/$B$21*C52*SIN(B52-F52)/SIN(G52-F52)</f>
        <v>0.12428175840738</v>
      </c>
      <c r="J52" s="151">
        <f t="shared" si="1"/>
        <v>0.18171966576089049</v>
      </c>
      <c r="K52" s="152">
        <f>($B$20*D52*SIN(B52-F52)+$B$20*C52^2*COS(B52-F52)+$B$17*H52^2-$B$21*I52^2*COS(G52-F52))/($B$21*SIN(G52-F52))</f>
        <v>1.1595958239132389</v>
      </c>
      <c r="L52" s="285">
        <f>G52-$B$39</f>
        <v>7.5142665731127156E-3</v>
      </c>
      <c r="M52" s="289">
        <f t="shared" si="2"/>
        <v>0.12428175840738</v>
      </c>
      <c r="N52" s="292">
        <f t="shared" si="3"/>
        <v>1.1595958239132389</v>
      </c>
      <c r="O52" s="213">
        <f>$B$20*COS(B52)</f>
        <v>78.893669377744985</v>
      </c>
      <c r="P52" s="95">
        <f>$B$20*SIN(B52)</f>
        <v>-13.258541854784205</v>
      </c>
      <c r="Q52" s="95">
        <f>-B$20*$L$39*SIN(B52)</f>
        <v>1.3258541854784205</v>
      </c>
      <c r="R52" s="95">
        <f>$B$20*$L$39*COS(B52)</f>
        <v>7.8893669377744979</v>
      </c>
      <c r="S52" s="214">
        <f t="shared" si="4"/>
        <v>8</v>
      </c>
      <c r="T52" s="95">
        <f>-$B$20*$K$39*SIN(B52)-$B$20*$L$39^2*COS(B52)</f>
        <v>5.8403342336146524</v>
      </c>
      <c r="U52" s="95">
        <f>$K$39*$B$20*COS(B52)-$L$39^2*$B$20*SIN(B52)</f>
        <v>39.579420107420333</v>
      </c>
      <c r="V52" s="215">
        <f t="shared" si="5"/>
        <v>40.007999200159965</v>
      </c>
      <c r="W52" s="210"/>
      <c r="X52" s="95">
        <f>O52+$B$17*COS(F52)</f>
        <v>1982.3694234262819</v>
      </c>
      <c r="Y52" s="95">
        <f>P52+$B$17*SIN(F52)</f>
        <v>31.41867548643193</v>
      </c>
      <c r="Z52" s="95">
        <f>-$B$21*I52*SIN(G52)</f>
        <v>-16.954352869059836</v>
      </c>
      <c r="AA52" s="95">
        <f>$B$21*I52*COS(G52)</f>
        <v>7.7513816142727574</v>
      </c>
      <c r="AB52" s="216">
        <f t="shared" si="6"/>
        <v>18.642263761106999</v>
      </c>
      <c r="AC52" s="217">
        <f>-$B$20*$K$39*SIN(B52)-$B$20*$L$39^2*COS(B52)-$B$17*J52*SIN(F52)-$B$17*H52^2*COS(F52)</f>
        <v>-7.0520525983174922</v>
      </c>
      <c r="AD52" s="217">
        <f>$K$39*$B$20*COS(B52)-$L$39^2*$B$20*SIN(B52)+$B$17*J52*COS(F52)-$B$17*H52^2*SIN(F52)</f>
        <v>385.36635354356417</v>
      </c>
      <c r="AE52" s="218">
        <f t="shared" si="7"/>
        <v>385.43087303602539</v>
      </c>
      <c r="AF52" s="12"/>
      <c r="AG52" s="195">
        <f>$C$8+$B$22*COS(L52)</f>
        <v>2169.9929420079438</v>
      </c>
      <c r="AH52" s="195">
        <f>$E$10+$B$22*SIN(L52)</f>
        <v>-103.12145103529969</v>
      </c>
      <c r="AI52" s="95">
        <f>-$B$22*M52*SIN(L52)</f>
        <v>-0.23346936858731798</v>
      </c>
      <c r="AJ52" s="95">
        <f>$B$22*M52*COS(L52)</f>
        <v>31.069562422181448</v>
      </c>
      <c r="AK52" s="216">
        <f t="shared" si="8"/>
        <v>31.070439601844999</v>
      </c>
      <c r="AL52" s="217">
        <f>-$B$22*K52*SIN(L52)-$B$22*I52^2*COS(L52)</f>
        <v>-6.0397373852595875</v>
      </c>
      <c r="AM52" s="217">
        <f>$B$22*K52*COS(L52)-$B$22*I52^2*SIN(L52)</f>
        <v>289.86175557653405</v>
      </c>
      <c r="AN52" s="246">
        <f t="shared" si="9"/>
        <v>289.92467258512733</v>
      </c>
      <c r="AO52" s="29"/>
      <c r="AP52" s="197">
        <f>$C$11+$B$21*COS(G52)</f>
        <v>4682.3694234262821</v>
      </c>
      <c r="AQ52" s="197">
        <f>$E$11+$B$21*SIN(G52)</f>
        <v>31.418675486434609</v>
      </c>
      <c r="AR52" s="213">
        <f>-$B$21*I52*SIN(G52)</f>
        <v>-16.954352869059836</v>
      </c>
      <c r="AS52" s="95">
        <f>$B$21*I52*COS(G52)</f>
        <v>7.7513816142727574</v>
      </c>
      <c r="AT52" s="219">
        <f t="shared" si="10"/>
        <v>18.642263761106999</v>
      </c>
      <c r="AU52" s="217">
        <f>-$B$20*$K$39*SIN(B52)-$B$20*$L$39^2*COS(B52)-$B$17*J52*SIN(F52)-$B$17*H52^2*COS(F52)</f>
        <v>-7.0520525983174922</v>
      </c>
      <c r="AV52" s="217">
        <f>$K$39*$B$20*COS(B52)-$L$39^2*$B$20*SIN(B52)+$B$17*J52*COS(F52)-$B$17*H52^2*SIN(F52)</f>
        <v>385.36635354356417</v>
      </c>
      <c r="AW52" s="218">
        <f>SQRT(AU52^2+AV52^2)</f>
        <v>385.43087303602539</v>
      </c>
      <c r="AX52" s="12"/>
      <c r="AY52" s="250">
        <f>$C$11+$B$22*COS(L52)</f>
        <v>4869.9929420079443</v>
      </c>
      <c r="AZ52" s="198">
        <f>$E$11+$B$22*SIN(L52)</f>
        <v>-103.12145103529969</v>
      </c>
      <c r="BA52" s="95">
        <f>-$B$22*M52*SIN(L52)</f>
        <v>-0.23346936858731798</v>
      </c>
      <c r="BB52" s="95">
        <f>$B$22*M52*COS(L52)</f>
        <v>31.069562422181448</v>
      </c>
      <c r="BC52" s="219">
        <f t="shared" si="11"/>
        <v>31.070439601844999</v>
      </c>
      <c r="BD52" s="217">
        <f>-$B$22*K52*SIN(L52)-$B$22*I52^2*COS(L52)</f>
        <v>-6.0397373852595875</v>
      </c>
      <c r="BE52" s="217">
        <f>$B$22*K52*COS(L52)-$B$22*I52^2*SIN(L52)</f>
        <v>289.86175557653405</v>
      </c>
      <c r="BF52" s="246">
        <f t="shared" si="12"/>
        <v>289.92467258512733</v>
      </c>
      <c r="BG52" s="12"/>
      <c r="BH52" s="217">
        <f>2*$B$21*($B$19*COS($B$31)-$B$20*COS(B52))</f>
        <v>552331.89918667648</v>
      </c>
      <c r="BI52" s="217">
        <f>2*$B$21*($B$19*SIN($B$31)-$B$20*SIN(B52))</f>
        <v>-27522.437443564741</v>
      </c>
      <c r="BJ52" s="160">
        <f>$B$17^2-$B$20^2-$B$21^2-$B$19^2+2*$B$20*$B$19*COS(B52-$B$31)</f>
        <v>204626.98420004541</v>
      </c>
      <c r="BK52" s="217">
        <f>$B$19*COS($B$31)+$B$21*COS(G52)-$B$20*COS(B52)</f>
        <v>1903.4757540485368</v>
      </c>
    </row>
    <row r="53" spans="1:63">
      <c r="A53" s="39">
        <f>4*$L$39</f>
        <v>0.4</v>
      </c>
      <c r="B53" s="295">
        <f>$I$39*0.5*A53^2</f>
        <v>-0.2960000000000001</v>
      </c>
      <c r="C53" s="298">
        <f>$C$50+$I$39*A53</f>
        <v>-1.4800000000000002</v>
      </c>
      <c r="D53" s="153">
        <f>$I$39</f>
        <v>-3.7</v>
      </c>
      <c r="E53" s="24">
        <f>-1*ACOS(BH53/SQRT(BH53^2+BI53^2))</f>
        <v>-4.4270055328876179E-2</v>
      </c>
      <c r="F53" s="46">
        <f>ACOS(BK53/$B$17)</f>
        <v>2.9386607689926292E-2</v>
      </c>
      <c r="G53" s="47">
        <f>E53+ACOS(BJ53/SQRT(BH53^2+BI53^2))</f>
        <v>1.1614692573740428</v>
      </c>
      <c r="H53" s="48">
        <f>-$B$20/$B$17*C53*SIN(B53-G53)/SIN(F53-G53)</f>
        <v>6.8249266990056123E-2</v>
      </c>
      <c r="I53" s="150">
        <f>$B$20/$B$21*C53*SIN(B53-F53)/SIN(G53-F53)</f>
        <v>0.27872591228022764</v>
      </c>
      <c r="J53" s="151">
        <f t="shared" si="1"/>
        <v>0.17754440435109003</v>
      </c>
      <c r="K53" s="152">
        <f>($B$20*D53*SIN(B53-F53)+$B$20*C53^2*COS(B53-F53)+$B$17*H53^2-$B$21*I53^2*COS(G53-F53))/($B$21*SIN(G53-F53))</f>
        <v>1.94837832454045</v>
      </c>
      <c r="L53" s="284">
        <f>G53-$B$39</f>
        <v>2.7005243577728599E-2</v>
      </c>
      <c r="M53" s="288">
        <f t="shared" si="2"/>
        <v>0.27872591228022764</v>
      </c>
      <c r="N53" s="183">
        <f t="shared" si="3"/>
        <v>1.94837832454045</v>
      </c>
      <c r="O53" s="74">
        <f>$B$20*COS(B53)</f>
        <v>76.520873929465253</v>
      </c>
      <c r="P53" s="38">
        <f>$B$20*SIN(B53)</f>
        <v>-23.335720538926708</v>
      </c>
      <c r="Q53" s="38">
        <f>-B$20*$L$39*SIN(B53)</f>
        <v>2.333572053892671</v>
      </c>
      <c r="R53" s="38">
        <f>$B$20*$L$39*COS(B53)</f>
        <v>7.652087392946525</v>
      </c>
      <c r="S53" s="51">
        <f t="shared" si="4"/>
        <v>8</v>
      </c>
      <c r="T53" s="38">
        <f>-$B$20*$K$39*SIN(B53)-$B$20*$L$39^2*COS(B53)</f>
        <v>10.902651530168701</v>
      </c>
      <c r="U53" s="38">
        <f>$K$39*$B$20*COS(B53)-$L$39^2*$B$20*SIN(B53)</f>
        <v>38.493794170121895</v>
      </c>
      <c r="V53" s="40">
        <f t="shared" si="5"/>
        <v>40.007999200159965</v>
      </c>
      <c r="W53" s="34"/>
      <c r="X53" s="38">
        <f>O53+$B$17*COS(F53)</f>
        <v>1979.698811869848</v>
      </c>
      <c r="Y53" s="38">
        <f>P53+$B$17*SIN(F53)</f>
        <v>32.608327732473143</v>
      </c>
      <c r="Z53" s="38">
        <f>-$B$21*I53*SIN(G53)</f>
        <v>-38.355006684590897</v>
      </c>
      <c r="AA53" s="38">
        <f>$B$21*I53*COS(G53)</f>
        <v>16.639605800469059</v>
      </c>
      <c r="AB53" s="43">
        <f t="shared" si="6"/>
        <v>41.808886842034148</v>
      </c>
      <c r="AC53" s="35">
        <f>-$B$20*$K$39*SIN(B53)-$B$20*$L$39^2*COS(B53)-$B$17*J53*SIN(F53)-$B$17*H53^2*COS(F53)</f>
        <v>-7.8948325576353735</v>
      </c>
      <c r="AD53" s="35">
        <f>$K$39*$B$20*COS(B53)-$L$39^2*$B$20*SIN(B53)+$B$17*J53*COS(F53)-$B$17*H53^2*SIN(F53)</f>
        <v>376.13180226003141</v>
      </c>
      <c r="AE53" s="80">
        <f t="shared" si="7"/>
        <v>376.21464757833718</v>
      </c>
      <c r="AF53" s="10"/>
      <c r="AG53" s="83">
        <f>$C$8+$B$22*COS(L53)</f>
        <v>2169.9088451424241</v>
      </c>
      <c r="AH53" s="83">
        <f>$E$10+$B$22*SIN(L53)</f>
        <v>-98.249509678559605</v>
      </c>
      <c r="AI53" s="38">
        <f>-$B$22*M53*SIN(L53)</f>
        <v>-1.8815365731823235</v>
      </c>
      <c r="AJ53" s="38">
        <f>$B$22*M53*COS(L53)</f>
        <v>69.656070849220313</v>
      </c>
      <c r="AK53" s="43">
        <f t="shared" si="8"/>
        <v>69.681478070056912</v>
      </c>
      <c r="AL53" s="35">
        <f>-$B$22*K53*SIN(L53)-$B$22*I53^2*COS(L53)</f>
        <v>-32.567460915619677</v>
      </c>
      <c r="AM53" s="35">
        <f>$B$22*K53*COS(L53)-$B$22*I53^2*SIN(L53)</f>
        <v>486.39254398858628</v>
      </c>
      <c r="AN53" s="105">
        <f t="shared" si="9"/>
        <v>487.48163694459225</v>
      </c>
      <c r="AO53" s="23"/>
      <c r="AP53" s="39">
        <f>$C$11+$B$21*COS(G53)</f>
        <v>4679.6988118698482</v>
      </c>
      <c r="AQ53" s="39">
        <f>$E$11+$B$21*SIN(G53)</f>
        <v>32.608327732475914</v>
      </c>
      <c r="AR53" s="74">
        <f>-$B$21*I53*SIN(G53)</f>
        <v>-38.355006684590897</v>
      </c>
      <c r="AS53" s="38">
        <f>$B$21*I53*COS(G53)</f>
        <v>16.639605800469059</v>
      </c>
      <c r="AT53" s="52">
        <f t="shared" si="10"/>
        <v>41.808886842034148</v>
      </c>
      <c r="AU53" s="35">
        <f>-$B$20*$K$39*SIN(B53)-$B$20*$L$39^2*COS(B53)-$B$17*J53*SIN(F53)-$B$17*H53^2*COS(F53)</f>
        <v>-7.8948325576353735</v>
      </c>
      <c r="AV53" s="35">
        <f>$K$39*$B$20*COS(B53)-$L$39^2*$B$20*SIN(B53)+$B$17*J53*COS(F53)-$B$17*H53^2*SIN(F53)</f>
        <v>376.13180226003141</v>
      </c>
      <c r="AW53" s="80">
        <f>SQRT(AU53^2+AV53^2)</f>
        <v>376.21464757833718</v>
      </c>
      <c r="AX53" s="10"/>
      <c r="AY53" s="82">
        <f>$C$11+$B$22*COS(L53)</f>
        <v>4869.9088451424241</v>
      </c>
      <c r="AZ53" s="25">
        <f>$E$11+$B$22*SIN(L53)</f>
        <v>-98.249509678559605</v>
      </c>
      <c r="BA53" s="38">
        <f>-$B$22*M53*SIN(L53)</f>
        <v>-1.8815365731823235</v>
      </c>
      <c r="BB53" s="38">
        <f>$B$22*M53*COS(L53)</f>
        <v>69.656070849220313</v>
      </c>
      <c r="BC53" s="52">
        <f t="shared" si="11"/>
        <v>69.681478070056912</v>
      </c>
      <c r="BD53" s="35">
        <f>-$B$22*K53*SIN(L53)-$B$22*I53^2*COS(L53)</f>
        <v>-32.567460915619677</v>
      </c>
      <c r="BE53" s="35">
        <f>$B$22*K53*COS(L53)-$B$22*I53^2*SIN(L53)</f>
        <v>486.39254398858628</v>
      </c>
      <c r="BF53" s="105">
        <f t="shared" si="12"/>
        <v>487.48163694459225</v>
      </c>
      <c r="BG53" s="10"/>
      <c r="BH53" s="35">
        <f>2*$B$21*($B$19*COS($B$31)-$B$20*COS(B53))</f>
        <v>553043.73782116035</v>
      </c>
      <c r="BI53" s="35">
        <f>2*$B$21*($B$19*SIN($B$31)-$B$20*SIN(B53))</f>
        <v>-24499.283838321993</v>
      </c>
      <c r="BJ53" s="160">
        <f>$B$17^2-$B$20^2-$B$21^2-$B$19^2+2*$B$20*$B$19*COS(B53-$B$31)</f>
        <v>197631.65720232116</v>
      </c>
      <c r="BK53" s="35">
        <f>$B$19*COS($B$31)+$B$21*COS(G53)-$B$20*COS(B53)</f>
        <v>1903.1779379403827</v>
      </c>
    </row>
    <row r="54" spans="1:63">
      <c r="A54" s="39">
        <f>5*$L$39</f>
        <v>0.5</v>
      </c>
      <c r="B54" s="295">
        <f>$I$39*0.5*A54^2</f>
        <v>-0.46250000000000002</v>
      </c>
      <c r="C54" s="298">
        <f>$C$50+$I$39*A54</f>
        <v>-1.85</v>
      </c>
      <c r="D54" s="153">
        <f>$I$39</f>
        <v>-3.7</v>
      </c>
      <c r="E54" s="24">
        <f>-1*ACOS(BH54/SQRT(BH54^2+BI54^2))</f>
        <v>-3.7476964850596817E-2</v>
      </c>
      <c r="F54" s="46">
        <f>ACOS(BK54/$B$17)</f>
        <v>3.7049496896915723E-2</v>
      </c>
      <c r="G54" s="47">
        <f>E54+ACOS(BJ54/SQRT(BH54^2+BI54^2))</f>
        <v>1.2004656373908669</v>
      </c>
      <c r="H54" s="48">
        <f>-$B$20/$B$17*C54*SIN(B54-G54)/SIN(F54-G54)</f>
        <v>8.4300112500295579E-2</v>
      </c>
      <c r="I54" s="150">
        <f>$B$20/$B$21*C54*SIN(B54-F54)/SIN(G54-F54)</f>
        <v>0.51477091210975046</v>
      </c>
      <c r="J54" s="151">
        <f t="shared" si="1"/>
        <v>0.13451470665202436</v>
      </c>
      <c r="K54" s="152">
        <f>($B$20*D54*SIN(B54-F54)+$B$20*C54^2*COS(B54-F54)+$B$17*H54^2-$B$21*I54^2*COS(G54-F54))/($B$21*SIN(G54-F54))</f>
        <v>2.7585287203872619</v>
      </c>
      <c r="L54" s="284">
        <f>G54-$B$39</f>
        <v>6.6001623594552639E-2</v>
      </c>
      <c r="M54" s="288">
        <f t="shared" si="2"/>
        <v>0.51477091210975046</v>
      </c>
      <c r="N54" s="183">
        <f t="shared" si="3"/>
        <v>2.7585287203872619</v>
      </c>
      <c r="O54" s="74">
        <f>$B$20*COS(B54)</f>
        <v>71.595186260130362</v>
      </c>
      <c r="P54" s="38">
        <f>$B$20*SIN(B54)</f>
        <v>-35.694947883100205</v>
      </c>
      <c r="Q54" s="38">
        <f>-B$20*$L$39*SIN(B54)</f>
        <v>3.5694947883100205</v>
      </c>
      <c r="R54" s="38">
        <f>$B$20*$L$39*COS(B54)</f>
        <v>7.1595186260130363</v>
      </c>
      <c r="S54" s="51">
        <f t="shared" si="4"/>
        <v>8</v>
      </c>
      <c r="T54" s="38">
        <f>-$B$20*$K$39*SIN(B54)-$B$20*$L$39^2*COS(B54)</f>
        <v>17.131522078948798</v>
      </c>
      <c r="U54" s="38">
        <f>$K$39*$B$20*COS(B54)-$L$39^2*$B$20*SIN(B54)</f>
        <v>36.154542608896186</v>
      </c>
      <c r="V54" s="40">
        <f t="shared" si="5"/>
        <v>40.007999200159958</v>
      </c>
      <c r="W54" s="34"/>
      <c r="X54" s="38">
        <f>O54+$B$17*COS(F54)</f>
        <v>1974.288558444196</v>
      </c>
      <c r="Y54" s="38">
        <f>P54+$B$17*SIN(F54)</f>
        <v>34.831156835847274</v>
      </c>
      <c r="Z54" s="38">
        <f>-$B$21*I54*SIN(G54)</f>
        <v>-71.98101214575027</v>
      </c>
      <c r="AA54" s="38">
        <f>$B$21*I54*COS(G54)</f>
        <v>27.946170747442302</v>
      </c>
      <c r="AB54" s="43">
        <f t="shared" si="6"/>
        <v>77.215636816462549</v>
      </c>
      <c r="AC54" s="35">
        <f>-$B$20*$K$39*SIN(B54)-$B$20*$L$39^2*COS(B54)-$B$17*J54*SIN(F54)-$B$17*H54^2*COS(F54)</f>
        <v>-5.8767837205781532</v>
      </c>
      <c r="AD54" s="35">
        <f>$K$39*$B$20*COS(B54)-$L$39^2*$B$20*SIN(B54)+$B$17*J54*COS(F54)-$B$17*H54^2*SIN(F54)</f>
        <v>291.59358902135432</v>
      </c>
      <c r="AE54" s="80">
        <f t="shared" si="7"/>
        <v>291.65280342429924</v>
      </c>
      <c r="AF54" s="10"/>
      <c r="AG54" s="83">
        <f>$C$8+$B$22*COS(L54)</f>
        <v>2169.4556708546088</v>
      </c>
      <c r="AH54" s="83">
        <f>$E$10+$B$22*SIN(L54)</f>
        <v>-88.511571376354325</v>
      </c>
      <c r="AI54" s="38">
        <f>-$B$22*M54*SIN(L54)</f>
        <v>-8.4877634418506052</v>
      </c>
      <c r="AJ54" s="38">
        <f>$B$22*M54*COS(L54)</f>
        <v>128.41252321677669</v>
      </c>
      <c r="AK54" s="43">
        <f t="shared" si="8"/>
        <v>128.69272802743762</v>
      </c>
      <c r="AL54" s="35">
        <f>-$B$22*K54*SIN(L54)-$B$22*I54^2*COS(L54)</f>
        <v>-111.58683561499664</v>
      </c>
      <c r="AM54" s="35">
        <f>$B$22*K54*COS(L54)-$B$22*I54^2*SIN(L54)</f>
        <v>683.7613787871768</v>
      </c>
      <c r="AN54" s="105">
        <f t="shared" si="9"/>
        <v>692.80678764249228</v>
      </c>
      <c r="AO54" s="23"/>
      <c r="AP54" s="39">
        <f>$C$11+$B$21*COS(G54)</f>
        <v>4674.2885584441965</v>
      </c>
      <c r="AQ54" s="39">
        <f>$E$11+$B$21*SIN(G54)</f>
        <v>34.831156835846514</v>
      </c>
      <c r="AR54" s="74">
        <f>-$B$21*I54*SIN(G54)</f>
        <v>-71.98101214575027</v>
      </c>
      <c r="AS54" s="38">
        <f>$B$21*I54*COS(G54)</f>
        <v>27.946170747442302</v>
      </c>
      <c r="AT54" s="52">
        <f t="shared" si="10"/>
        <v>77.215636816462549</v>
      </c>
      <c r="AU54" s="35">
        <f>-$B$20*$K$39*SIN(B54)-$B$20*$L$39^2*COS(B54)-$B$17*J54*SIN(F54)-$B$17*H54^2*COS(F54)</f>
        <v>-5.8767837205781532</v>
      </c>
      <c r="AV54" s="35">
        <f>$K$39*$B$20*COS(B54)-$L$39^2*$B$20*SIN(B54)+$B$17*J54*COS(F54)-$B$17*H54^2*SIN(F54)</f>
        <v>291.59358902135432</v>
      </c>
      <c r="AW54" s="80">
        <f>SQRT(AU54^2+AV54^2)</f>
        <v>291.65280342429924</v>
      </c>
      <c r="AX54" s="10"/>
      <c r="AY54" s="82">
        <f>$C$11+$B$22*COS(L54)</f>
        <v>4869.4556708546088</v>
      </c>
      <c r="AZ54" s="25">
        <f>$E$11+$B$22*SIN(L54)</f>
        <v>-88.511571376354325</v>
      </c>
      <c r="BA54" s="38">
        <f>-$B$22*M54*SIN(L54)</f>
        <v>-8.4877634418506052</v>
      </c>
      <c r="BB54" s="38">
        <f>$B$22*M54*COS(L54)</f>
        <v>128.41252321677669</v>
      </c>
      <c r="BC54" s="52">
        <f t="shared" si="11"/>
        <v>128.69272802743762</v>
      </c>
      <c r="BD54" s="35">
        <f>-$B$22*K54*SIN(L54)-$B$22*I54^2*COS(L54)</f>
        <v>-111.58683561499664</v>
      </c>
      <c r="BE54" s="35">
        <f>$B$22*K54*COS(L54)-$B$22*I54^2*SIN(L54)</f>
        <v>683.7613787871768</v>
      </c>
      <c r="BF54" s="105">
        <f t="shared" si="12"/>
        <v>692.80678764249228</v>
      </c>
      <c r="BG54" s="10"/>
      <c r="BH54" s="35">
        <f>2*$B$21*($B$19*COS($B$31)-$B$20*COS(B54))</f>
        <v>554521.4441219609</v>
      </c>
      <c r="BI54" s="35">
        <f>2*$B$21*($B$19*SIN($B$31)-$B$20*SIN(B54))</f>
        <v>-20791.515635069944</v>
      </c>
      <c r="BJ54" s="160">
        <f>$B$17^2-$B$20^2-$B$21^2-$B$19^2+2*$B$20*$B$19*COS(B54-$B$31)</f>
        <v>181312.45429435163</v>
      </c>
      <c r="BK54" s="35">
        <f>$B$19*COS($B$31)+$B$21*COS(G54)-$B$20*COS(B54)</f>
        <v>1902.6933721840658</v>
      </c>
    </row>
    <row r="55" spans="1:63">
      <c r="A55" s="39">
        <f>$A$54+1*$O$39</f>
        <v>0.5591437383704726</v>
      </c>
      <c r="B55" s="297">
        <f>C55*(A55-$A$54)+$B$54</f>
        <v>-0.57191591598537439</v>
      </c>
      <c r="C55" s="115">
        <f>$C$54</f>
        <v>-1.85</v>
      </c>
      <c r="D55" s="115">
        <f>0</f>
        <v>0</v>
      </c>
      <c r="E55" s="24">
        <f>-1*ACOS(BH55/SQRT(BH55^2+BI55^2))</f>
        <v>-3.3290147383959523E-2</v>
      </c>
      <c r="F55" s="46">
        <f>ACOS(BK55/$B$17)</f>
        <v>4.1957650192985696E-2</v>
      </c>
      <c r="G55" s="47">
        <f>E55+ACOS(BJ55/SQRT(BH55^2+BI55^2))</f>
        <v>1.2338320260026894</v>
      </c>
      <c r="H55" s="48">
        <f>-$B$20/$B$17*C55*SIN(B55-G55)/SIN(F55-G55)</f>
        <v>8.1367355251192347E-2</v>
      </c>
      <c r="I55" s="150">
        <f>$B$20/$B$21*C55*SIN(B55-F55)/SIN(G55-F55)</f>
        <v>0.61175293372485151</v>
      </c>
      <c r="J55" s="151">
        <f t="shared" si="1"/>
        <v>-6.5130995954191639E-2</v>
      </c>
      <c r="K55" s="152">
        <f>($B$20*D55*SIN(B55-F55)+$B$20*C55^2*COS(B55-F55)+$B$17*H55^2-$B$21*I55^2*COS(G55-F55))/($B$21*SIN(G55-F55))</f>
        <v>1.5474371341701725</v>
      </c>
      <c r="L55" s="284">
        <f>G55-$B$39</f>
        <v>9.9368012206375145E-2</v>
      </c>
      <c r="M55" s="288">
        <f t="shared" si="2"/>
        <v>0.61175293372485151</v>
      </c>
      <c r="N55" s="183">
        <f t="shared" si="3"/>
        <v>1.5474371341701725</v>
      </c>
      <c r="O55" s="74">
        <f>$B$20*COS(B55)</f>
        <v>67.269243274366431</v>
      </c>
      <c r="P55" s="38">
        <f>$B$20*SIN(B55)</f>
        <v>-43.299525508879519</v>
      </c>
      <c r="Q55" s="38">
        <f>-B$20*$L$39*SIN(B55)</f>
        <v>4.3299525508879517</v>
      </c>
      <c r="R55" s="38">
        <f>$B$20*$L$39*COS(B55)</f>
        <v>6.7269243274366426</v>
      </c>
      <c r="S55" s="51">
        <f t="shared" si="4"/>
        <v>8</v>
      </c>
      <c r="T55" s="38">
        <f>-$B$20*$K$39*SIN(B55)-$B$20*$L$39^2*COS(B55)</f>
        <v>20.977070321696097</v>
      </c>
      <c r="U55" s="38">
        <f>$K$39*$B$20*COS(B55)-$L$39^2*$B$20*SIN(B55)</f>
        <v>34.067616892272014</v>
      </c>
      <c r="V55" s="40">
        <f t="shared" si="5"/>
        <v>40.007999200159965</v>
      </c>
      <c r="W55" s="34"/>
      <c r="X55" s="38">
        <f>O55+$B$17*COS(F55)</f>
        <v>1969.5935460489404</v>
      </c>
      <c r="Y55" s="38">
        <f>P55+$B$17*SIN(F55)</f>
        <v>36.564402977208793</v>
      </c>
      <c r="Z55" s="38">
        <f>-$B$21*I55*SIN(G55)</f>
        <v>-86.602438832310455</v>
      </c>
      <c r="AA55" s="38">
        <f>$B$21*I55*COS(G55)</f>
        <v>30.338997289257634</v>
      </c>
      <c r="AB55" s="43">
        <f t="shared" si="6"/>
        <v>91.762940058727708</v>
      </c>
      <c r="AC55" s="35">
        <f>-$B$20*$K$39*SIN(B55)-$B$20*$L$39^2*COS(B55)-$B$17*J55*SIN(F55)-$B$17*H55^2*COS(F55)</f>
        <v>13.584070786688505</v>
      </c>
      <c r="AD55" s="35">
        <f>$K$39*$B$20*COS(B55)-$L$39^2*$B$20*SIN(B55)+$B$17*J55*COS(F55)-$B$17*H55^2*SIN(F55)</f>
        <v>-90.361410413952697</v>
      </c>
      <c r="AE55" s="80">
        <f t="shared" si="7"/>
        <v>91.376755639147987</v>
      </c>
      <c r="AF55" s="10"/>
      <c r="AG55" s="83">
        <f>$C$8+$B$22*COS(L55)</f>
        <v>2168.7667650169883</v>
      </c>
      <c r="AH55" s="83">
        <f>$E$10+$B$22*SIN(L55)</f>
        <v>-80.198858433883473</v>
      </c>
      <c r="AI55" s="38">
        <f>-$B$22*M55*SIN(L55)</f>
        <v>-15.172171112797143</v>
      </c>
      <c r="AJ55" s="38">
        <f>$B$22*M55*COS(L55)</f>
        <v>152.18379831238332</v>
      </c>
      <c r="AK55" s="43">
        <f t="shared" si="8"/>
        <v>152.93823343121286</v>
      </c>
      <c r="AL55" s="35">
        <f>-$B$22*K55*SIN(L55)-$B$22*I55^2*COS(L55)</f>
        <v>-131.4770925122117</v>
      </c>
      <c r="AM55" s="35">
        <f>$B$22*K55*COS(L55)-$B$22*I55^2*SIN(L55)</f>
        <v>375.66930974544391</v>
      </c>
      <c r="AN55" s="105">
        <f t="shared" si="9"/>
        <v>398.01213064438497</v>
      </c>
      <c r="AO55" s="23"/>
      <c r="AP55" s="39">
        <f>$C$11+$B$21*COS(G55)</f>
        <v>4669.59354604894</v>
      </c>
      <c r="AQ55" s="39">
        <f>$E$11+$B$21*SIN(G55)</f>
        <v>36.564402977202064</v>
      </c>
      <c r="AR55" s="74">
        <f>-$B$21*I55*SIN(G55)</f>
        <v>-86.602438832310455</v>
      </c>
      <c r="AS55" s="38">
        <f>$B$21*I55*COS(G55)</f>
        <v>30.338997289257634</v>
      </c>
      <c r="AT55" s="52">
        <f t="shared" si="10"/>
        <v>91.762940058727708</v>
      </c>
      <c r="AU55" s="35">
        <f>-$B$20*$K$39*SIN(B55)-$B$20*$L$39^2*COS(B55)-$B$17*J55*SIN(F55)-$B$17*H55^2*COS(F55)</f>
        <v>13.584070786688505</v>
      </c>
      <c r="AV55" s="35">
        <f>$K$39*$B$20*COS(B55)-$L$39^2*$B$20*SIN(B55)+$B$17*J55*COS(F55)-$B$17*H55^2*SIN(F55)</f>
        <v>-90.361410413952697</v>
      </c>
      <c r="AW55" s="80">
        <f>SQRT(AU55^2+AV55^2)</f>
        <v>91.376755639147987</v>
      </c>
      <c r="AX55" s="10"/>
      <c r="AY55" s="82">
        <f>$C$11+$B$22*COS(L55)</f>
        <v>4868.7667650169878</v>
      </c>
      <c r="AZ55" s="25">
        <f>$E$11+$B$22*SIN(L55)</f>
        <v>-80.198858433883473</v>
      </c>
      <c r="BA55" s="38">
        <f>-$B$22*M55*SIN(L55)</f>
        <v>-15.172171112797143</v>
      </c>
      <c r="BB55" s="38">
        <f>$B$22*M55*COS(L55)</f>
        <v>152.18379831238332</v>
      </c>
      <c r="BC55" s="52">
        <f t="shared" si="11"/>
        <v>152.93823343121286</v>
      </c>
      <c r="BD55" s="35">
        <f>-$B$22*K55*SIN(L55)-$B$22*I55^2*COS(L55)</f>
        <v>-131.4770925122117</v>
      </c>
      <c r="BE55" s="35">
        <f>$B$22*K55*COS(L55)-$B$22*I55^2*SIN(L55)</f>
        <v>375.66930974544391</v>
      </c>
      <c r="BF55" s="105">
        <f t="shared" si="12"/>
        <v>398.01213064438497</v>
      </c>
      <c r="BG55" s="10"/>
      <c r="BH55" s="35">
        <f>2*$B$21*($B$19*COS($B$31)-$B$20*COS(B55))</f>
        <v>555819.22701769008</v>
      </c>
      <c r="BI55" s="35">
        <f>2*$B$21*($B$19*SIN($B$31)-$B$20*SIN(B55))</f>
        <v>-18510.14234733615</v>
      </c>
      <c r="BJ55" s="160">
        <f>$B$17^2-$B$20^2-$B$21^2-$B$19^2+2*$B$20*$B$19*COS(B55-$B$31)</f>
        <v>166297.79453043174</v>
      </c>
      <c r="BK55" s="35">
        <f>$B$19*COS($B$31)+$B$21*COS(G55)-$B$20*COS(B55)</f>
        <v>1902.3243027745739</v>
      </c>
    </row>
    <row r="56" spans="1:63">
      <c r="A56" s="39">
        <f>$A$54+2*$O$39</f>
        <v>0.61828747674094509</v>
      </c>
      <c r="B56" s="297">
        <f>C56*(A56-$A$54)+$B$54</f>
        <v>-0.68133183197074842</v>
      </c>
      <c r="C56" s="115">
        <f>$C$54</f>
        <v>-1.85</v>
      </c>
      <c r="D56" s="115">
        <v>0</v>
      </c>
      <c r="E56" s="24">
        <f>-1*ACOS(BH56/SQRT(BH56^2+BI56^2))</f>
        <v>-2.9387572719831834E-2</v>
      </c>
      <c r="F56" s="46">
        <f>ACOS(BK56/$B$17)</f>
        <v>4.6638104643577094E-2</v>
      </c>
      <c r="G56" s="47">
        <f>E56+ACOS(BJ56/SQRT(BH56^2+BI56^2))</f>
        <v>1.2726073739148036</v>
      </c>
      <c r="H56" s="48">
        <f>-$B$20/$B$17*C56*SIN(B56-G56)/SIN(F56-G56)</f>
        <v>7.6604553858602792E-2</v>
      </c>
      <c r="I56" s="150">
        <f>$B$20/$B$21*C56*SIN(B56-F56)/SIN(G56-F56)</f>
        <v>0.69754589110132725</v>
      </c>
      <c r="J56" s="151">
        <f t="shared" si="1"/>
        <v>-9.5743886434279335E-2</v>
      </c>
      <c r="K56" s="152">
        <f>($B$20*D56*SIN(B56-F56)+$B$20*C56^2*COS(B56-F56)+$B$17*H56^2-$B$21*I56^2*COS(G56-F56))/($B$21*SIN(G56-F56))</f>
        <v>1.3522735108113757</v>
      </c>
      <c r="L56" s="284">
        <f>G56-$B$39</f>
        <v>0.13814336011848938</v>
      </c>
      <c r="M56" s="288">
        <f t="shared" si="2"/>
        <v>0.69754589110132725</v>
      </c>
      <c r="N56" s="183">
        <f t="shared" si="3"/>
        <v>1.3522735108113757</v>
      </c>
      <c r="O56" s="74">
        <f>$B$20*COS(B56)</f>
        <v>62.138766618093122</v>
      </c>
      <c r="P56" s="38">
        <f>$B$20*SIN(B56)</f>
        <v>-50.386244979975984</v>
      </c>
      <c r="Q56" s="38">
        <f>-B$20*$L$39*SIN(B56)</f>
        <v>5.0386244979975983</v>
      </c>
      <c r="R56" s="38">
        <f>$B$20*$L$39*COS(B56)</f>
        <v>6.2138766618093122</v>
      </c>
      <c r="S56" s="51">
        <f t="shared" si="4"/>
        <v>8</v>
      </c>
      <c r="T56" s="38">
        <f>-$B$20*$K$39*SIN(B56)-$B$20*$L$39^2*COS(B56)</f>
        <v>24.571734823807059</v>
      </c>
      <c r="U56" s="38">
        <f>$K$39*$B$20*COS(B56)-$L$39^2*$B$20*SIN(B56)</f>
        <v>31.573245758846319</v>
      </c>
      <c r="V56" s="40">
        <f t="shared" si="5"/>
        <v>40.007999200159951</v>
      </c>
      <c r="W56" s="34"/>
      <c r="X56" s="38">
        <f>O56+$B$17*COS(F56)</f>
        <v>1964.0684345359434</v>
      </c>
      <c r="Y56" s="38">
        <f>P56+$B$17*SIN(F56)</f>
        <v>38.380518472882272</v>
      </c>
      <c r="Z56" s="38">
        <f>-$B$21*I56*SIN(G56)</f>
        <v>-100.0144915247339</v>
      </c>
      <c r="AA56" s="38">
        <f>$B$21*I56*COS(G56)</f>
        <v>30.739755437815141</v>
      </c>
      <c r="AB56" s="43">
        <f t="shared" si="6"/>
        <v>104.63188366519908</v>
      </c>
      <c r="AC56" s="35">
        <f>-$B$20*$K$39*SIN(B56)-$B$20*$L$39^2*COS(B56)-$B$17*J56*SIN(F56)-$B$17*H56^2*COS(F56)</f>
        <v>21.909596377849368</v>
      </c>
      <c r="AD56" s="35">
        <f>$K$39*$B$20*COS(B56)-$L$39^2*$B$20*SIN(B56)+$B$17*J56*COS(F56)-$B$17*H56^2*SIN(F56)</f>
        <v>-151.04579861290674</v>
      </c>
      <c r="AE56" s="80">
        <f t="shared" si="7"/>
        <v>152.62654976134081</v>
      </c>
      <c r="AF56" s="10"/>
      <c r="AG56" s="83">
        <f>$C$8+$B$22*COS(L56)</f>
        <v>2167.6183426708926</v>
      </c>
      <c r="AH56" s="83">
        <f>$E$10+$B$22*SIN(L56)</f>
        <v>-70.573899829920748</v>
      </c>
      <c r="AI56" s="38">
        <f>-$B$22*M56*SIN(L56)</f>
        <v>-24.013784720281485</v>
      </c>
      <c r="AJ56" s="38">
        <f>$B$22*M56*COS(L56)</f>
        <v>172.72515749140169</v>
      </c>
      <c r="AK56" s="43">
        <f t="shared" si="8"/>
        <v>174.38647277533181</v>
      </c>
      <c r="AL56" s="35">
        <f>-$B$22*K56*SIN(L56)-$B$22*I56^2*COS(L56)</f>
        <v>-167.03722723849404</v>
      </c>
      <c r="AM56" s="35">
        <f>$B$22*K56*COS(L56)-$B$22*I56^2*SIN(L56)</f>
        <v>318.09700872343825</v>
      </c>
      <c r="AN56" s="105">
        <f t="shared" si="9"/>
        <v>359.28699147384037</v>
      </c>
      <c r="AO56" s="23"/>
      <c r="AP56" s="39">
        <f>$C$11+$B$21*COS(G56)</f>
        <v>4664.0684345359432</v>
      </c>
      <c r="AQ56" s="39">
        <f>$E$11+$B$21*SIN(G56)</f>
        <v>38.380518472877867</v>
      </c>
      <c r="AR56" s="74">
        <f>-$B$21*I56*SIN(G56)</f>
        <v>-100.0144915247339</v>
      </c>
      <c r="AS56" s="38">
        <f>$B$21*I56*COS(G56)</f>
        <v>30.739755437815141</v>
      </c>
      <c r="AT56" s="52">
        <f t="shared" si="10"/>
        <v>104.63188366519908</v>
      </c>
      <c r="AU56" s="35">
        <f>-$B$20*$K$39*SIN(B56)-$B$20*$L$39^2*COS(B56)-$B$17*J56*SIN(F56)-$B$17*H56^2*COS(F56)</f>
        <v>21.909596377849368</v>
      </c>
      <c r="AV56" s="35">
        <f>$K$39*$B$20*COS(B56)-$L$39^2*$B$20*SIN(B56)+$B$17*J56*COS(F56)-$B$17*H56^2*SIN(F56)</f>
        <v>-151.04579861290674</v>
      </c>
      <c r="AW56" s="80">
        <f>SQRT(AU56^2+AV56^2)</f>
        <v>152.62654976134081</v>
      </c>
      <c r="AX56" s="10"/>
      <c r="AY56" s="82">
        <f>$C$11+$B$22*COS(L56)</f>
        <v>4867.6183426708931</v>
      </c>
      <c r="AZ56" s="25">
        <f>$E$11+$B$22*SIN(L56)</f>
        <v>-70.573899829920748</v>
      </c>
      <c r="BA56" s="38">
        <f>-$B$22*M56*SIN(L56)</f>
        <v>-24.013784720281485</v>
      </c>
      <c r="BB56" s="38">
        <f>$B$22*M56*COS(L56)</f>
        <v>172.72515749140169</v>
      </c>
      <c r="BC56" s="52">
        <f t="shared" si="11"/>
        <v>174.38647277533181</v>
      </c>
      <c r="BD56" s="35">
        <f>-$B$22*K56*SIN(L56)-$B$22*I56^2*COS(L56)</f>
        <v>-167.03722723849404</v>
      </c>
      <c r="BE56" s="35">
        <f>$B$22*K56*COS(L56)-$B$22*I56^2*SIN(L56)</f>
        <v>318.09700872343825</v>
      </c>
      <c r="BF56" s="105">
        <f t="shared" si="12"/>
        <v>359.28699147384037</v>
      </c>
      <c r="BG56" s="10"/>
      <c r="BH56" s="35">
        <f>2*$B$21*($B$19*COS($B$31)-$B$20*COS(B56))</f>
        <v>557358.37001457205</v>
      </c>
      <c r="BI56" s="35">
        <f>2*$B$21*($B$19*SIN($B$31)-$B$20*SIN(B56))</f>
        <v>-16384.126506007207</v>
      </c>
      <c r="BJ56" s="160">
        <f>$B$17^2-$B$20^2-$B$21^2-$B$19^2+2*$B$20*$B$19*COS(B56-$B$31)</f>
        <v>148084.97525927256</v>
      </c>
      <c r="BK56" s="35">
        <f>$B$19*COS($B$31)+$B$21*COS(G56)-$B$20*COS(B56)</f>
        <v>1901.9296679178503</v>
      </c>
    </row>
    <row r="57" spans="1:63">
      <c r="A57" s="39">
        <f>$A$54+3*$O$39</f>
        <v>0.67743121511141768</v>
      </c>
      <c r="B57" s="297">
        <f>C57*(A57-$A$54)+$B$54</f>
        <v>-0.79074774795612268</v>
      </c>
      <c r="C57" s="115">
        <f>$C$54</f>
        <v>-1.85</v>
      </c>
      <c r="D57" s="115">
        <f>0</f>
        <v>0</v>
      </c>
      <c r="E57" s="24">
        <f>-1*ACOS(BH57/SQRT(BH57^2+BI57^2))</f>
        <v>-2.5818562367763365E-2</v>
      </c>
      <c r="F57" s="46">
        <f>ACOS(BK57/$B$17)</f>
        <v>5.0984148074765034E-2</v>
      </c>
      <c r="G57" s="47">
        <f>E57+ACOS(BJ57/SQRT(BH57^2+BI57^2))</f>
        <v>1.3161116574018827</v>
      </c>
      <c r="H57" s="48">
        <f>-$B$20/$B$17*C57*SIN(B57-G57)/SIN(F57-G57)</f>
        <v>7.0075750731139225E-2</v>
      </c>
      <c r="I57" s="150">
        <f>$B$20/$B$21*C57*SIN(B57-F57)/SIN(G57-F57)</f>
        <v>0.77162184349163876</v>
      </c>
      <c r="J57" s="151">
        <f t="shared" si="1"/>
        <v>-0.12465494401133612</v>
      </c>
      <c r="K57" s="152">
        <f>($B$20*D57*SIN(B57-F57)+$B$20*C57^2*COS(B57-F57)+$B$17*H57^2-$B$21*I57^2*COS(G57-F57))/($B$21*SIN(G57-F57))</f>
        <v>1.1525702335613439</v>
      </c>
      <c r="L57" s="284">
        <f>G57-$B$39</f>
        <v>0.18164764360556851</v>
      </c>
      <c r="M57" s="288">
        <f t="shared" si="2"/>
        <v>0.77162184349163876</v>
      </c>
      <c r="N57" s="183">
        <f t="shared" si="3"/>
        <v>1.1525702335613439</v>
      </c>
      <c r="O57" s="74">
        <f>$B$20*COS(B57)</f>
        <v>56.265116297976483</v>
      </c>
      <c r="P57" s="38">
        <f>$B$20*SIN(B57)</f>
        <v>-56.870349814074295</v>
      </c>
      <c r="Q57" s="38">
        <f>-B$20*$L$39*SIN(B57)</f>
        <v>5.6870349814074297</v>
      </c>
      <c r="R57" s="38">
        <f>$B$20*$L$39*COS(B57)</f>
        <v>5.6265116297976485</v>
      </c>
      <c r="S57" s="51">
        <f t="shared" si="4"/>
        <v>8</v>
      </c>
      <c r="T57" s="38">
        <f>-$B$20*$K$39*SIN(B57)-$B$20*$L$39^2*COS(B57)</f>
        <v>27.872523744057382</v>
      </c>
      <c r="U57" s="38">
        <f>$K$39*$B$20*COS(B57)-$L$39^2*$B$20*SIN(B57)</f>
        <v>28.701261647128984</v>
      </c>
      <c r="V57" s="40">
        <f t="shared" si="5"/>
        <v>40.007999200159958</v>
      </c>
      <c r="W57" s="34"/>
      <c r="X57" s="38">
        <f>O57+$B$17*COS(F57)</f>
        <v>1957.7910393366358</v>
      </c>
      <c r="Y57" s="38">
        <f>P57+$B$17*SIN(F57)</f>
        <v>40.161418241415483</v>
      </c>
      <c r="Z57" s="38">
        <f>-$B$21*I57*SIN(G57)</f>
        <v>-112.00972114729568</v>
      </c>
      <c r="AA57" s="38">
        <f>$B$21*I57*COS(G57)</f>
        <v>29.160391440399991</v>
      </c>
      <c r="AB57" s="43">
        <f t="shared" si="6"/>
        <v>115.74327652374582</v>
      </c>
      <c r="AC57" s="35">
        <f>-$B$20*$K$39*SIN(B57)-$B$20*$L$39^2*COS(B57)-$B$17*J57*SIN(F57)-$B$17*H57^2*COS(F57)</f>
        <v>30.630359547107709</v>
      </c>
      <c r="AD57" s="35">
        <f>$K$39*$B$20*COS(B57)-$L$39^2*$B$20*SIN(B57)+$B$17*J57*COS(F57)-$B$17*H57^2*SIN(F57)</f>
        <v>-208.80983107744871</v>
      </c>
      <c r="AE57" s="80">
        <f t="shared" si="7"/>
        <v>211.04446090949119</v>
      </c>
      <c r="AF57" s="10"/>
      <c r="AG57" s="83">
        <f>$C$8+$B$22*COS(L57)</f>
        <v>2165.8868451388253</v>
      </c>
      <c r="AH57" s="83">
        <f>$E$10+$B$22*SIN(L57)</f>
        <v>-59.83741163667186</v>
      </c>
      <c r="AI57" s="38">
        <f>-$B$22*M57*SIN(L57)</f>
        <v>-34.848439689765293</v>
      </c>
      <c r="AJ57" s="38">
        <f>$B$22*M57*COS(L57)</f>
        <v>189.73166073636335</v>
      </c>
      <c r="AK57" s="43">
        <f t="shared" si="8"/>
        <v>192.90546087290971</v>
      </c>
      <c r="AL57" s="35">
        <f>-$B$22*K57*SIN(L57)-$B$22*I57^2*COS(L57)</f>
        <v>-198.45414884427882</v>
      </c>
      <c r="AM57" s="35">
        <f>$B$22*K57*COS(L57)-$B$22*I57^2*SIN(L57)</f>
        <v>256.51204125509383</v>
      </c>
      <c r="AN57" s="105">
        <f t="shared" si="9"/>
        <v>324.31848005064734</v>
      </c>
      <c r="AO57" s="23"/>
      <c r="AP57" s="39">
        <f>$C$11+$B$21*COS(G57)</f>
        <v>4657.7910393366355</v>
      </c>
      <c r="AQ57" s="39">
        <f>$E$11+$B$21*SIN(G57)</f>
        <v>40.161418241407517</v>
      </c>
      <c r="AR57" s="74">
        <f>-$B$21*I57*SIN(G57)</f>
        <v>-112.00972114729568</v>
      </c>
      <c r="AS57" s="38">
        <f>$B$21*I57*COS(G57)</f>
        <v>29.160391440399991</v>
      </c>
      <c r="AT57" s="52">
        <f t="shared" si="10"/>
        <v>115.74327652374582</v>
      </c>
      <c r="AU57" s="35">
        <f>-$B$20*$K$39*SIN(B57)-$B$20*$L$39^2*COS(B57)-$B$17*J57*SIN(F57)-$B$17*H57^2*COS(F57)</f>
        <v>30.630359547107709</v>
      </c>
      <c r="AV57" s="35">
        <f>$K$39*$B$20*COS(B57)-$L$39^2*$B$20*SIN(B57)+$B$17*J57*COS(F57)-$B$17*H57^2*SIN(F57)</f>
        <v>-208.80983107744871</v>
      </c>
      <c r="AW57" s="80">
        <f>SQRT(AU57^2+AV57^2)</f>
        <v>211.04446090949119</v>
      </c>
      <c r="AX57" s="10"/>
      <c r="AY57" s="82">
        <f>$C$11+$B$22*COS(L57)</f>
        <v>4865.8868451388253</v>
      </c>
      <c r="AZ57" s="25">
        <f>$E$11+$B$22*SIN(L57)</f>
        <v>-59.83741163667186</v>
      </c>
      <c r="BA57" s="38">
        <f>-$B$22*M57*SIN(L57)</f>
        <v>-34.848439689765293</v>
      </c>
      <c r="BB57" s="38">
        <f>$B$22*M57*COS(L57)</f>
        <v>189.73166073636335</v>
      </c>
      <c r="BC57" s="52">
        <f t="shared" si="11"/>
        <v>192.90546087290971</v>
      </c>
      <c r="BD57" s="35">
        <f>-$B$22*K57*SIN(L57)-$B$22*I57^2*COS(L57)</f>
        <v>-198.45414884427882</v>
      </c>
      <c r="BE57" s="35">
        <f>$B$22*K57*COS(L57)-$B$22*I57^2*SIN(L57)</f>
        <v>256.51204125509383</v>
      </c>
      <c r="BF57" s="105">
        <f t="shared" si="12"/>
        <v>324.31848005064734</v>
      </c>
      <c r="BG57" s="10"/>
      <c r="BH57" s="35">
        <f>2*$B$21*($B$19*COS($B$31)-$B$20*COS(B57))</f>
        <v>559120.4651106071</v>
      </c>
      <c r="BI57" s="35">
        <f>2*$B$21*($B$19*SIN($B$31)-$B$20*SIN(B57))</f>
        <v>-14438.895055777715</v>
      </c>
      <c r="BJ57" s="160">
        <f>$B$17^2-$B$20^2-$B$21^2-$B$19^2+2*$B$20*$B$19*COS(B57-$B$31)</f>
        <v>126891.8200451853</v>
      </c>
      <c r="BK57" s="35">
        <f>$B$19*COS($B$31)+$B$21*COS(G57)-$B$20*COS(B57)</f>
        <v>1901.5259230386594</v>
      </c>
    </row>
    <row r="58" spans="1:63">
      <c r="A58" s="39">
        <f>$A$54+4*$O$39</f>
        <v>0.73657495348189028</v>
      </c>
      <c r="B58" s="297">
        <f>C58*(A58-$A$54)+$B$54</f>
        <v>-0.90016366394149705</v>
      </c>
      <c r="C58" s="115">
        <f>$C$54</f>
        <v>-1.85</v>
      </c>
      <c r="D58" s="115">
        <v>0</v>
      </c>
      <c r="E58" s="24">
        <f>-1*ACOS(BH58/SQRT(BH58^2+BI58^2))</f>
        <v>-2.2626800690772608E-2</v>
      </c>
      <c r="F58" s="46">
        <f>ACOS(BK58/$B$17)</f>
        <v>5.489495700420588E-2</v>
      </c>
      <c r="G58" s="47">
        <f>E58+ACOS(BJ58/SQRT(BH58^2+BI58^2))</f>
        <v>1.3636483690173997</v>
      </c>
      <c r="H58" s="48">
        <f>-$B$20/$B$17*C58*SIN(B58-G58)/SIN(F58-G58)</f>
        <v>6.1913877993925392E-2</v>
      </c>
      <c r="I58" s="150">
        <f>$B$20/$B$21*C58*SIN(B58-F58)/SIN(G58-F58)</f>
        <v>0.83393106231883152</v>
      </c>
      <c r="J58" s="151">
        <f t="shared" si="1"/>
        <v>-0.15081288774596094</v>
      </c>
      <c r="K58" s="152">
        <f>($B$20*D58*SIN(B58-F58)+$B$20*C58^2*COS(B58-F58)+$B$17*H58^2-$B$21*I58^2*COS(G58-F58))/($B$21*SIN(G58-F58))</f>
        <v>0.95535509948331188</v>
      </c>
      <c r="L58" s="284">
        <f>G58-$B$39</f>
        <v>0.22918435522108549</v>
      </c>
      <c r="M58" s="288">
        <f t="shared" si="2"/>
        <v>0.83393106231883152</v>
      </c>
      <c r="N58" s="183">
        <f t="shared" si="3"/>
        <v>0.95535509948331188</v>
      </c>
      <c r="O58" s="74">
        <f>$B$20*COS(B58)</f>
        <v>49.71854060612317</v>
      </c>
      <c r="P58" s="38">
        <f>$B$20*SIN(B58)</f>
        <v>-62.674290741876618</v>
      </c>
      <c r="Q58" s="38">
        <f>-B$20*$L$39*SIN(B58)</f>
        <v>6.2674290741876622</v>
      </c>
      <c r="R58" s="38">
        <f>$B$20*$L$39*COS(B58)</f>
        <v>4.9718540606123174</v>
      </c>
      <c r="S58" s="51">
        <f t="shared" si="4"/>
        <v>8</v>
      </c>
      <c r="T58" s="38">
        <f>-$B$20*$K$39*SIN(B58)-$B$20*$L$39^2*COS(B58)</f>
        <v>30.839959964877078</v>
      </c>
      <c r="U58" s="38">
        <f>$K$39*$B$20*COS(B58)-$L$39^2*$B$20*SIN(B58)</f>
        <v>25.486013210480351</v>
      </c>
      <c r="V58" s="40">
        <f t="shared" si="5"/>
        <v>40.007999200159958</v>
      </c>
      <c r="W58" s="34"/>
      <c r="X58" s="38">
        <f>O58+$B$17*COS(F58)</f>
        <v>1950.8504505514502</v>
      </c>
      <c r="Y58" s="38">
        <f>P58+$B$17*SIN(F58)</f>
        <v>41.793220895156026</v>
      </c>
      <c r="Z58" s="38">
        <f>-$B$21*I58*SIN(G58)</f>
        <v>-122.41542664229597</v>
      </c>
      <c r="AA58" s="38">
        <f>$B$21*I58*COS(G58)</f>
        <v>25.72714900138542</v>
      </c>
      <c r="AB58" s="43">
        <f t="shared" si="6"/>
        <v>125.08965934782472</v>
      </c>
      <c r="AC58" s="35">
        <f>-$B$20*$K$39*SIN(B58)-$B$20*$L$39^2*COS(B58)-$B$17*J58*SIN(F58)-$B$17*H58^2*COS(F58)</f>
        <v>39.307344340410893</v>
      </c>
      <c r="AD58" s="35">
        <f>$K$39*$B$20*COS(B58)-$L$39^2*$B$20*SIN(B58)+$B$17*J58*COS(F58)-$B$17*H58^2*SIN(F58)</f>
        <v>-261.62963838192957</v>
      </c>
      <c r="AE58" s="80">
        <f t="shared" si="7"/>
        <v>264.56593695892684</v>
      </c>
      <c r="AF58" s="10"/>
      <c r="AG58" s="83">
        <f>$C$8+$B$22*COS(L58)</f>
        <v>2163.4630049457292</v>
      </c>
      <c r="AH58" s="83">
        <f>$E$10+$B$22*SIN(L58)</f>
        <v>-48.204179530568773</v>
      </c>
      <c r="AI58" s="38">
        <f>-$B$22*M58*SIN(L58)</f>
        <v>-47.36379889934242</v>
      </c>
      <c r="AJ58" s="38">
        <f>$B$22*M58*COS(L58)</f>
        <v>203.03136234972683</v>
      </c>
      <c r="AK58" s="43">
        <f t="shared" si="8"/>
        <v>208.48276557970786</v>
      </c>
      <c r="AL58" s="35">
        <f>-$B$22*K58*SIN(L58)-$B$22*I58^2*COS(L58)</f>
        <v>-223.57433640315708</v>
      </c>
      <c r="AM58" s="35">
        <f>$B$22*K58*COS(L58)-$B$22*I58^2*SIN(L58)</f>
        <v>193.09548017884899</v>
      </c>
      <c r="AN58" s="105">
        <f t="shared" si="9"/>
        <v>295.41724452647026</v>
      </c>
      <c r="AO58" s="23"/>
      <c r="AP58" s="39">
        <f>$C$11+$B$21*COS(G58)</f>
        <v>4650.8504505514502</v>
      </c>
      <c r="AQ58" s="39">
        <f>$E$11+$B$21*SIN(G58)</f>
        <v>41.793220895150768</v>
      </c>
      <c r="AR58" s="74">
        <f>-$B$21*I58*SIN(G58)</f>
        <v>-122.41542664229597</v>
      </c>
      <c r="AS58" s="38">
        <f>$B$21*I58*COS(G58)</f>
        <v>25.72714900138542</v>
      </c>
      <c r="AT58" s="52">
        <f t="shared" si="10"/>
        <v>125.08965934782472</v>
      </c>
      <c r="AU58" s="35">
        <f>-$B$20*$K$39*SIN(B58)-$B$20*$L$39^2*COS(B58)-$B$17*J58*SIN(F58)-$B$17*H58^2*COS(F58)</f>
        <v>39.307344340410893</v>
      </c>
      <c r="AV58" s="35">
        <f>$K$39*$B$20*COS(B58)-$L$39^2*$B$20*SIN(B58)+$B$17*J58*COS(F58)-$B$17*H58^2*SIN(F58)</f>
        <v>-261.62963838192957</v>
      </c>
      <c r="AW58" s="80">
        <f>SQRT(AU58^2+AV58^2)</f>
        <v>264.56593695892684</v>
      </c>
      <c r="AX58" s="10"/>
      <c r="AY58" s="82">
        <f>$C$11+$B$22*COS(L58)</f>
        <v>4863.4630049457292</v>
      </c>
      <c r="AZ58" s="25">
        <f>$E$11+$B$22*SIN(L58)</f>
        <v>-48.204179530568773</v>
      </c>
      <c r="BA58" s="38">
        <f>-$B$22*M58*SIN(L58)</f>
        <v>-47.36379889934242</v>
      </c>
      <c r="BB58" s="38">
        <f>$B$22*M58*COS(L58)</f>
        <v>203.03136234972683</v>
      </c>
      <c r="BC58" s="52">
        <f t="shared" si="11"/>
        <v>208.48276557970786</v>
      </c>
      <c r="BD58" s="35">
        <f>-$B$22*K58*SIN(L58)-$B$22*I58^2*COS(L58)</f>
        <v>-223.57433640315708</v>
      </c>
      <c r="BE58" s="35">
        <f>$B$22*K58*COS(L58)-$B$22*I58^2*SIN(L58)</f>
        <v>193.09548017884899</v>
      </c>
      <c r="BF58" s="105">
        <f t="shared" si="12"/>
        <v>295.41724452647026</v>
      </c>
      <c r="BG58" s="10"/>
      <c r="BH58" s="35">
        <f>2*$B$21*($B$19*COS($B$31)-$B$20*COS(B58))</f>
        <v>561084.43781816307</v>
      </c>
      <c r="BI58" s="35">
        <f>2*$B$21*($B$19*SIN($B$31)-$B$20*SIN(B58))</f>
        <v>-12697.712777437018</v>
      </c>
      <c r="BJ58" s="160">
        <f>$B$17^2-$B$20^2-$B$21^2-$B$19^2+2*$B$20*$B$19*COS(B58-$B$31)</f>
        <v>102971.79698330708</v>
      </c>
      <c r="BK58" s="35">
        <f>$B$19*COS($B$31)+$B$21*COS(G58)-$B$20*COS(B58)</f>
        <v>1901.1319099453269</v>
      </c>
    </row>
    <row r="59" spans="1:63">
      <c r="A59" s="39">
        <f>$A$54+5*$O$39</f>
        <v>0.79571869185236288</v>
      </c>
      <c r="B59" s="297">
        <f>C59*(A59-$A$54)+$B$54</f>
        <v>-1.0095795799268714</v>
      </c>
      <c r="C59" s="115">
        <f>$C$54</f>
        <v>-1.85</v>
      </c>
      <c r="D59" s="115">
        <f>0</f>
        <v>0</v>
      </c>
      <c r="E59" s="24">
        <f>-1*ACOS(BH59/SQRT(BH59^2+BI59^2))</f>
        <v>-1.9849793149163686E-2</v>
      </c>
      <c r="F59" s="46">
        <f>ACOS(BK59/$B$17)</f>
        <v>5.8279265222482834E-2</v>
      </c>
      <c r="G59" s="47">
        <f>E59+ACOS(BJ59/SQRT(BH59^2+BI59^2))</f>
        <v>1.4145290491821747</v>
      </c>
      <c r="H59" s="48">
        <f>-$B$20/$B$17*C59*SIN(B59-G59)/SIN(F59-G59)</f>
        <v>5.2306733026652598E-2</v>
      </c>
      <c r="I59" s="150">
        <f>$B$20/$B$21*C59*SIN(B59-F59)/SIN(G59-F59)</f>
        <v>0.88477336660974226</v>
      </c>
      <c r="J59" s="151">
        <f t="shared" si="1"/>
        <v>-0.17341521514739749</v>
      </c>
      <c r="K59" s="152">
        <f>($B$20*D59*SIN(B59-F59)+$B$20*C59^2*COS(B59-F59)+$B$17*H59^2-$B$21*I59^2*COS(G59-F59))/($B$21*SIN(G59-F59))</f>
        <v>0.76542422285243794</v>
      </c>
      <c r="L59" s="284">
        <f>G59-$B$39</f>
        <v>0.28006503538586047</v>
      </c>
      <c r="M59" s="288">
        <f t="shared" si="2"/>
        <v>0.88477336660974226</v>
      </c>
      <c r="N59" s="183">
        <f t="shared" si="3"/>
        <v>0.76542422285243794</v>
      </c>
      <c r="O59" s="74">
        <f>$B$20*COS(B59)</f>
        <v>42.577335957272872</v>
      </c>
      <c r="P59" s="38">
        <f>$B$20*SIN(B59)</f>
        <v>-67.72865318889427</v>
      </c>
      <c r="Q59" s="38">
        <f>-B$20*$L$39*SIN(B59)</f>
        <v>6.7728653188894272</v>
      </c>
      <c r="R59" s="38">
        <f>$B$20*$L$39*COS(B59)</f>
        <v>4.257733595727287</v>
      </c>
      <c r="S59" s="51">
        <f t="shared" si="4"/>
        <v>8</v>
      </c>
      <c r="T59" s="38">
        <f>-$B$20*$K$39*SIN(B59)-$B$20*$L$39^2*COS(B59)</f>
        <v>33.438553234874405</v>
      </c>
      <c r="U59" s="38">
        <f>$K$39*$B$20*COS(B59)-$L$39^2*$B$20*SIN(B59)</f>
        <v>21.965954510525378</v>
      </c>
      <c r="V59" s="40">
        <f t="shared" si="5"/>
        <v>40.007999200159958</v>
      </c>
      <c r="W59" s="34"/>
      <c r="X59" s="38">
        <f>O59+$B$17*COS(F59)</f>
        <v>1943.3448089825156</v>
      </c>
      <c r="Y59" s="38">
        <f>P59+$B$17*SIN(F59)</f>
        <v>43.172264252004595</v>
      </c>
      <c r="Z59" s="38">
        <f>-$B$21*I59*SIN(G59)</f>
        <v>-131.09887308044637</v>
      </c>
      <c r="AA59" s="38">
        <f>$B$21*I59*COS(G59)</f>
        <v>20.654865236321637</v>
      </c>
      <c r="AB59" s="43">
        <f t="shared" si="6"/>
        <v>132.71600499146135</v>
      </c>
      <c r="AC59" s="35">
        <f>-$B$20*$K$39*SIN(B59)-$B$20*$L$39^2*COS(B59)-$B$17*J59*SIN(F59)-$B$17*H59^2*COS(F59)</f>
        <v>47.469970683243019</v>
      </c>
      <c r="AD59" s="35">
        <f>$K$39*$B$20*COS(B59)-$L$39^2*$B$20*SIN(B59)+$B$17*J59*COS(F59)-$B$17*H59^2*SIN(F59)</f>
        <v>-307.95947004951455</v>
      </c>
      <c r="AE59" s="80">
        <f t="shared" si="7"/>
        <v>311.59658744897354</v>
      </c>
      <c r="AF59" s="10"/>
      <c r="AG59" s="83">
        <f>$C$8+$B$22*COS(L59)</f>
        <v>2160.2593658455262</v>
      </c>
      <c r="AH59" s="83">
        <f>$E$10+$B$22*SIN(L59)</f>
        <v>-35.895462352275899</v>
      </c>
      <c r="AI59" s="38">
        <f>-$B$22*M59*SIN(L59)</f>
        <v>-61.14185442258654</v>
      </c>
      <c r="AJ59" s="38">
        <f>$B$22*M59*COS(L59)</f>
        <v>212.57508797866774</v>
      </c>
      <c r="AK59" s="43">
        <f t="shared" si="8"/>
        <v>221.19334165243558</v>
      </c>
      <c r="AL59" s="35">
        <f>-$B$22*K59*SIN(L59)-$B$22*I59^2*COS(L59)</f>
        <v>-240.97506327283426</v>
      </c>
      <c r="AM59" s="35">
        <f>$B$22*K59*COS(L59)-$B$22*I59^2*SIN(L59)</f>
        <v>129.80365400709664</v>
      </c>
      <c r="AN59" s="105">
        <f t="shared" si="9"/>
        <v>273.71147165024075</v>
      </c>
      <c r="AO59" s="23"/>
      <c r="AP59" s="39">
        <f>$C$11+$B$21*COS(G59)</f>
        <v>4643.3448089825151</v>
      </c>
      <c r="AQ59" s="39">
        <f>$E$11+$B$21*SIN(G59)</f>
        <v>43.172264252018039</v>
      </c>
      <c r="AR59" s="74">
        <f>-$B$21*I59*SIN(G59)</f>
        <v>-131.09887308044637</v>
      </c>
      <c r="AS59" s="38">
        <f>$B$21*I59*COS(G59)</f>
        <v>20.654865236321637</v>
      </c>
      <c r="AT59" s="52">
        <f t="shared" si="10"/>
        <v>132.71600499146135</v>
      </c>
      <c r="AU59" s="35">
        <f>-$B$20*$K$39*SIN(B59)-$B$20*$L$39^2*COS(B59)-$B$17*J59*SIN(F59)-$B$17*H59^2*COS(F59)</f>
        <v>47.469970683243019</v>
      </c>
      <c r="AV59" s="35">
        <f>$K$39*$B$20*COS(B59)-$L$39^2*$B$20*SIN(B59)+$B$17*J59*COS(F59)-$B$17*H59^2*SIN(F59)</f>
        <v>-307.95947004951455</v>
      </c>
      <c r="AW59" s="80">
        <f>SQRT(AU59^2+AV59^2)</f>
        <v>311.59658744897354</v>
      </c>
      <c r="AX59" s="10"/>
      <c r="AY59" s="82">
        <f>$C$11+$B$22*COS(L59)</f>
        <v>4860.2593658455262</v>
      </c>
      <c r="AZ59" s="25">
        <f>$E$11+$B$22*SIN(L59)</f>
        <v>-35.895462352275899</v>
      </c>
      <c r="BA59" s="38">
        <f>-$B$22*M59*SIN(L59)</f>
        <v>-61.14185442258654</v>
      </c>
      <c r="BB59" s="38">
        <f>$B$22*M59*COS(L59)</f>
        <v>212.57508797866774</v>
      </c>
      <c r="BC59" s="52">
        <f t="shared" si="11"/>
        <v>221.19334165243558</v>
      </c>
      <c r="BD59" s="35">
        <f>-$B$22*K59*SIN(L59)-$B$22*I59^2*COS(L59)</f>
        <v>-240.97506327283426</v>
      </c>
      <c r="BE59" s="35">
        <f>$B$22*K59*COS(L59)-$B$22*I59^2*SIN(L59)</f>
        <v>129.80365400709664</v>
      </c>
      <c r="BF59" s="105">
        <f t="shared" si="12"/>
        <v>273.71147165024075</v>
      </c>
      <c r="BG59" s="10"/>
      <c r="BH59" s="35">
        <f>2*$B$21*($B$19*COS($B$31)-$B$20*COS(B59))</f>
        <v>563226.79921281815</v>
      </c>
      <c r="BI59" s="35">
        <f>2*$B$21*($B$19*SIN($B$31)-$B$20*SIN(B59))</f>
        <v>-11181.404043331722</v>
      </c>
      <c r="BJ59" s="160">
        <f>$B$17^2-$B$20^2-$B$21^2-$B$19^2+2*$B$20*$B$19*COS(B59-$B$31)</f>
        <v>76610.987245595607</v>
      </c>
      <c r="BK59" s="35">
        <f>$B$19*COS($B$31)+$B$21*COS(G59)-$B$20*COS(B59)</f>
        <v>1900.7674730252427</v>
      </c>
    </row>
    <row r="60" spans="1:63">
      <c r="A60" s="39">
        <f>$A$54+6*$O$39</f>
        <v>0.85486243022283537</v>
      </c>
      <c r="B60" s="297">
        <f>C60*(A60-$A$54)+$B$54</f>
        <v>-1.1189954959122455</v>
      </c>
      <c r="C60" s="115">
        <f>$C$54</f>
        <v>-1.85</v>
      </c>
      <c r="D60" s="115">
        <v>0</v>
      </c>
      <c r="E60" s="24">
        <f>-1*ACOS(BH60/SQRT(BH60^2+BI60^2))</f>
        <v>-1.7518489872627274E-2</v>
      </c>
      <c r="F60" s="46">
        <f>ACOS(BK60/$B$17)</f>
        <v>6.1058173129300286E-2</v>
      </c>
      <c r="G60" s="47">
        <f>E60+ACOS(BJ60/SQRT(BH60^2+BI60^2))</f>
        <v>1.4680901128851593</v>
      </c>
      <c r="H60" s="48">
        <f>-$B$20/$B$17*C60*SIN(B60-G60)/SIN(F60-G60)</f>
        <v>4.1482317362007054E-2</v>
      </c>
      <c r="I60" s="150">
        <f>$B$20/$B$21*C60*SIN(B60-F60)/SIN(G60-F60)</f>
        <v>0.92466966956923469</v>
      </c>
      <c r="J60" s="151">
        <f t="shared" si="1"/>
        <v>-0.19190145116001184</v>
      </c>
      <c r="K60" s="152">
        <f>($B$20*D60*SIN(B60-F60)+$B$20*C60^2*COS(B60-F60)+$B$17*H60^2-$B$21*I60^2*COS(G60-F60))/($B$21*SIN(G60-F60))</f>
        <v>0.58550457734422168</v>
      </c>
      <c r="L60" s="284">
        <f>G60-$B$39</f>
        <v>0.33362609908884511</v>
      </c>
      <c r="M60" s="288">
        <f t="shared" si="2"/>
        <v>0.92466966956923469</v>
      </c>
      <c r="N60" s="183">
        <f t="shared" si="3"/>
        <v>0.58550457734422168</v>
      </c>
      <c r="O60" s="74">
        <f>$B$20*COS(B60)</f>
        <v>34.926910471219145</v>
      </c>
      <c r="P60" s="38">
        <f>$B$20*SIN(B60)</f>
        <v>-71.972987467072969</v>
      </c>
      <c r="Q60" s="38">
        <f>-B$20*$L$39*SIN(B60)</f>
        <v>7.1972987467072969</v>
      </c>
      <c r="R60" s="38">
        <f>$B$20*$L$39*COS(B60)</f>
        <v>3.4926910471219141</v>
      </c>
      <c r="S60" s="51">
        <f t="shared" si="4"/>
        <v>8</v>
      </c>
      <c r="T60" s="38">
        <f>-$B$20*$K$39*SIN(B60)-$B$20*$L$39^2*COS(B60)</f>
        <v>35.637224628824292</v>
      </c>
      <c r="U60" s="38">
        <f>$K$39*$B$20*COS(B60)-$L$39^2*$B$20*SIN(B60)</f>
        <v>18.183185110280302</v>
      </c>
      <c r="V60" s="40">
        <f t="shared" si="5"/>
        <v>40.007999200159958</v>
      </c>
      <c r="W60" s="34"/>
      <c r="X60" s="38">
        <f>O60+$B$17*COS(F60)</f>
        <v>1935.3788612854473</v>
      </c>
      <c r="Y60" s="38">
        <f>P60+$B$17*SIN(F60)</f>
        <v>44.209552728923242</v>
      </c>
      <c r="Z60" s="38">
        <f>-$B$21*I60*SIN(G60)</f>
        <v>-137.96954781841944</v>
      </c>
      <c r="AA60" s="38">
        <f>$B$21*I60*COS(G60)</f>
        <v>14.220366583165777</v>
      </c>
      <c r="AB60" s="43">
        <f t="shared" si="6"/>
        <v>138.70045043538519</v>
      </c>
      <c r="AC60" s="35">
        <f>-$B$20*$K$39*SIN(B60)-$B$20*$L$39^2*COS(B60)-$B$17*J60*SIN(F60)-$B$17*H60^2*COS(F60)</f>
        <v>54.662557940698591</v>
      </c>
      <c r="AD60" s="35">
        <f>$K$39*$B$20*COS(B60)-$L$39^2*$B$20*SIN(B60)+$B$17*J60*COS(F60)-$B$17*H60^2*SIN(F60)</f>
        <v>-346.7162270106802</v>
      </c>
      <c r="AE60" s="80">
        <f t="shared" si="7"/>
        <v>350.99877109919026</v>
      </c>
      <c r="AF60" s="10"/>
      <c r="AG60" s="83">
        <f>$C$8+$B$22*COS(L60)</f>
        <v>2156.2152786041311</v>
      </c>
      <c r="AH60" s="83">
        <f>$E$10+$B$22*SIN(L60)</f>
        <v>-23.132166548926733</v>
      </c>
      <c r="AI60" s="38">
        <f>-$B$22*M60*SIN(L60)</f>
        <v>-75.700702505553053</v>
      </c>
      <c r="AJ60" s="38">
        <f>$B$22*M60*COS(L60)</f>
        <v>218.42110361408672</v>
      </c>
      <c r="AK60" s="43">
        <f t="shared" si="8"/>
        <v>231.16741739230866</v>
      </c>
      <c r="AL60" s="35">
        <f>-$B$22*K60*SIN(L60)-$B$22*I60^2*COS(L60)</f>
        <v>-249.90136092864293</v>
      </c>
      <c r="AM60" s="35">
        <f>$B$22*K60*COS(L60)-$B$22*I60^2*SIN(L60)</f>
        <v>68.306983289390772</v>
      </c>
      <c r="AN60" s="105">
        <f t="shared" si="9"/>
        <v>259.06858968251049</v>
      </c>
      <c r="AO60" s="23"/>
      <c r="AP60" s="39">
        <f>$C$11+$B$21*COS(G60)</f>
        <v>4635.3788612854478</v>
      </c>
      <c r="AQ60" s="39">
        <f>$E$11+$B$21*SIN(G60)</f>
        <v>44.209552728915327</v>
      </c>
      <c r="AR60" s="74">
        <f>-$B$21*I60*SIN(G60)</f>
        <v>-137.96954781841944</v>
      </c>
      <c r="AS60" s="38">
        <f>$B$21*I60*COS(G60)</f>
        <v>14.220366583165777</v>
      </c>
      <c r="AT60" s="52">
        <f t="shared" si="10"/>
        <v>138.70045043538519</v>
      </c>
      <c r="AU60" s="35">
        <f>-$B$20*$K$39*SIN(B60)-$B$20*$L$39^2*COS(B60)-$B$17*J60*SIN(F60)-$B$17*H60^2*COS(F60)</f>
        <v>54.662557940698591</v>
      </c>
      <c r="AV60" s="35">
        <f>$K$39*$B$20*COS(B60)-$L$39^2*$B$20*SIN(B60)+$B$17*J60*COS(F60)-$B$17*H60^2*SIN(F60)</f>
        <v>-346.7162270106802</v>
      </c>
      <c r="AW60" s="80">
        <f>SQRT(AU60^2+AV60^2)</f>
        <v>350.99877109919026</v>
      </c>
      <c r="AX60" s="10"/>
      <c r="AY60" s="82">
        <f>$C$11+$B$22*COS(L60)</f>
        <v>4856.2152786041315</v>
      </c>
      <c r="AZ60" s="25">
        <f>$E$11+$B$22*SIN(L60)</f>
        <v>-23.132166548926733</v>
      </c>
      <c r="BA60" s="38">
        <f>-$B$22*M60*SIN(L60)</f>
        <v>-75.700702505553053</v>
      </c>
      <c r="BB60" s="38">
        <f>$B$22*M60*COS(L60)</f>
        <v>218.42110361408672</v>
      </c>
      <c r="BC60" s="52">
        <f t="shared" si="11"/>
        <v>231.16741739230866</v>
      </c>
      <c r="BD60" s="35">
        <f>-$B$22*K60*SIN(L60)-$B$22*I60^2*COS(L60)</f>
        <v>-249.90136092864293</v>
      </c>
      <c r="BE60" s="35">
        <f>$B$22*K60*COS(L60)-$B$22*I60^2*SIN(L60)</f>
        <v>68.306983289390772</v>
      </c>
      <c r="BF60" s="105">
        <f t="shared" si="12"/>
        <v>259.06858968251049</v>
      </c>
      <c r="BG60" s="10"/>
      <c r="BH60" s="35">
        <f>2*$B$21*($B$19*COS($B$31)-$B$20*COS(B60))</f>
        <v>565521.92685863422</v>
      </c>
      <c r="BI60" s="35">
        <f>2*$B$21*($B$19*SIN($B$31)-$B$20*SIN(B60))</f>
        <v>-9908.1037598781131</v>
      </c>
      <c r="BJ60" s="160">
        <f>$B$17^2-$B$20^2-$B$21^2-$B$19^2+2*$B$20*$B$19*COS(B60-$B$31)</f>
        <v>48124.663577566826</v>
      </c>
      <c r="BK60" s="35">
        <f>$B$19*COS($B$31)+$B$21*COS(G60)-$B$20*COS(B60)</f>
        <v>1900.4519508142282</v>
      </c>
    </row>
    <row r="61" spans="1:63">
      <c r="A61" s="39">
        <f>$A$54+7*$O$39</f>
        <v>0.91400616859330797</v>
      </c>
      <c r="B61" s="297">
        <f>C61*(A61-$A$54)+$B$54</f>
        <v>-1.2284114118976199</v>
      </c>
      <c r="C61" s="115">
        <f>$C$54</f>
        <v>-1.85</v>
      </c>
      <c r="D61" s="115">
        <v>0</v>
      </c>
      <c r="E61" s="24">
        <f>-1*ACOS(BH61/SQRT(BH61^2+BI61^2))</f>
        <v>-1.5657070545673779E-2</v>
      </c>
      <c r="F61" s="46">
        <f>ACOS(BK61/$B$17)</f>
        <v>6.3167116959278458E-2</v>
      </c>
      <c r="G61" s="47">
        <f>E61+ACOS(BJ61/SQRT(BH61^2+BI61^2))</f>
        <v>1.5237024891803377</v>
      </c>
      <c r="H61" s="48">
        <f>-$B$20/$B$17*C61*SIN(B61-G61)/SIN(F61-G61)</f>
        <v>2.9695309391663951E-2</v>
      </c>
      <c r="I61" s="150">
        <f>$B$20/$B$21*C61*SIN(B61-F61)/SIN(G61-F61)</f>
        <v>0.95424911643371524</v>
      </c>
      <c r="J61" s="151">
        <f t="shared" si="1"/>
        <v>-0.2059239579523969</v>
      </c>
      <c r="K61" s="152">
        <f>($B$20*D61*SIN(B61-F61)+$B$20*C61^2*COS(B61-F61)+$B$17*H61^2-$B$21*I61^2*COS(G61-F61))/($B$21*SIN(G61-F61))</f>
        <v>0.41659240833104016</v>
      </c>
      <c r="L61" s="284">
        <f>G61-$B$39</f>
        <v>0.38923847538402345</v>
      </c>
      <c r="M61" s="288">
        <f t="shared" si="2"/>
        <v>0.95424911643371524</v>
      </c>
      <c r="N61" s="183">
        <f t="shared" si="3"/>
        <v>0.41659240833104016</v>
      </c>
      <c r="O61" s="74">
        <f>$B$20*COS(B61)</f>
        <v>26.858762499922712</v>
      </c>
      <c r="P61" s="38">
        <f>$B$20*SIN(B61)</f>
        <v>-75.3565317472397</v>
      </c>
      <c r="Q61" s="38">
        <f>-B$20*$L$39*SIN(B61)</f>
        <v>7.5356531747239703</v>
      </c>
      <c r="R61" s="38">
        <f>$B$20*$L$39*COS(B61)</f>
        <v>2.6858762499922713</v>
      </c>
      <c r="S61" s="51">
        <f t="shared" si="4"/>
        <v>8</v>
      </c>
      <c r="T61" s="38">
        <f>-$B$20*$K$39*SIN(B61)-$B$20*$L$39^2*COS(B61)</f>
        <v>37.409678248620622</v>
      </c>
      <c r="U61" s="38">
        <f>$K$39*$B$20*COS(B61)-$L$39^2*$B$20*SIN(B61)</f>
        <v>14.182946567433753</v>
      </c>
      <c r="V61" s="40">
        <f t="shared" si="5"/>
        <v>40.007999200159958</v>
      </c>
      <c r="W61" s="34"/>
      <c r="X61" s="38">
        <f>O61+$B$17*COS(F61)</f>
        <v>1927.0614647791162</v>
      </c>
      <c r="Y61" s="38">
        <f>P61+$B$17*SIN(F61)</f>
        <v>44.83369352441261</v>
      </c>
      <c r="Z61" s="38">
        <f>-$B$21*I61*SIN(G61)</f>
        <v>-142.97866965768895</v>
      </c>
      <c r="AA61" s="38">
        <f>$B$21*I61*COS(G61)</f>
        <v>6.7383965261995202</v>
      </c>
      <c r="AB61" s="43">
        <f t="shared" si="6"/>
        <v>143.13736746505728</v>
      </c>
      <c r="AC61" s="35">
        <f>-$B$20*$K$39*SIN(B61)-$B$20*$L$39^2*COS(B61)-$B$17*J61*SIN(F61)-$B$17*H61^2*COS(F61)</f>
        <v>60.484104738822268</v>
      </c>
      <c r="AD61" s="35">
        <f>$K$39*$B$20*COS(B61)-$L$39^2*$B$20*SIN(B61)+$B$17*J61*COS(F61)-$B$17*H61^2*SIN(F61)</f>
        <v>-377.22029990853491</v>
      </c>
      <c r="AE61" s="80">
        <f t="shared" si="7"/>
        <v>382.03858651861577</v>
      </c>
      <c r="AF61" s="10"/>
      <c r="AG61" s="83">
        <f>$C$8+$B$22*COS(L61)</f>
        <v>2151.2995786199144</v>
      </c>
      <c r="AH61" s="83">
        <f>$E$10+$B$22*SIN(L61)</f>
        <v>-10.129009016190253</v>
      </c>
      <c r="AI61" s="38">
        <f>-$B$22*M61*SIN(L61)</f>
        <v>-90.53055932149141</v>
      </c>
      <c r="AJ61" s="38">
        <f>$B$22*M61*COS(L61)</f>
        <v>220.71741852954381</v>
      </c>
      <c r="AK61" s="43">
        <f t="shared" si="8"/>
        <v>238.56227910842881</v>
      </c>
      <c r="AL61" s="35">
        <f>-$B$22*K61*SIN(L61)-$B$22*I61^2*COS(L61)</f>
        <v>-250.14193622804544</v>
      </c>
      <c r="AM61" s="35">
        <f>$B$22*K61*COS(L61)-$B$22*I61^2*SIN(L61)</f>
        <v>9.9689422604416222</v>
      </c>
      <c r="AN61" s="105">
        <f t="shared" si="9"/>
        <v>250.34050425312236</v>
      </c>
      <c r="AO61" s="23"/>
      <c r="AP61" s="39">
        <f>$C$11+$B$21*COS(G61)</f>
        <v>4627.0614647791162</v>
      </c>
      <c r="AQ61" s="39">
        <f>$E$11+$B$21*SIN(G61)</f>
        <v>44.833693524431624</v>
      </c>
      <c r="AR61" s="74">
        <f>-$B$21*I61*SIN(G61)</f>
        <v>-142.97866965768895</v>
      </c>
      <c r="AS61" s="38">
        <f>$B$21*I61*COS(G61)</f>
        <v>6.7383965261995202</v>
      </c>
      <c r="AT61" s="52">
        <f t="shared" si="10"/>
        <v>143.13736746505728</v>
      </c>
      <c r="AU61" s="35">
        <f>-$B$20*$K$39*SIN(B61)-$B$20*$L$39^2*COS(B61)-$B$17*J61*SIN(F61)-$B$17*H61^2*COS(F61)</f>
        <v>60.484104738822268</v>
      </c>
      <c r="AV61" s="35">
        <f>$K$39*$B$20*COS(B61)-$L$39^2*$B$20*SIN(B61)+$B$17*J61*COS(F61)-$B$17*H61^2*SIN(F61)</f>
        <v>-377.22029990853491</v>
      </c>
      <c r="AW61" s="80">
        <f>SQRT(AU61^2+AV61^2)</f>
        <v>382.03858651861577</v>
      </c>
      <c r="AX61" s="10"/>
      <c r="AY61" s="82">
        <f>$C$11+$B$22*COS(L61)</f>
        <v>4851.2995786199144</v>
      </c>
      <c r="AZ61" s="25">
        <f>$E$11+$B$22*SIN(L61)</f>
        <v>-10.129009016190253</v>
      </c>
      <c r="BA61" s="38">
        <f>-$B$22*M61*SIN(L61)</f>
        <v>-90.53055932149141</v>
      </c>
      <c r="BB61" s="38">
        <f>$B$22*M61*COS(L61)</f>
        <v>220.71741852954381</v>
      </c>
      <c r="BC61" s="52">
        <f t="shared" si="11"/>
        <v>238.56227910842881</v>
      </c>
      <c r="BD61" s="35">
        <f>-$B$22*K61*SIN(L61)-$B$22*I61^2*COS(L61)</f>
        <v>-250.14193622804544</v>
      </c>
      <c r="BE61" s="35">
        <f>$B$22*K61*COS(L61)-$B$22*I61^2*SIN(L61)</f>
        <v>9.9689422604416222</v>
      </c>
      <c r="BF61" s="105">
        <f t="shared" si="12"/>
        <v>250.34050425312236</v>
      </c>
      <c r="BG61" s="10"/>
      <c r="BH61" s="35">
        <f>2*$B$21*($B$19*COS($B$31)-$B$20*COS(B61))</f>
        <v>567942.37125002313</v>
      </c>
      <c r="BI61" s="35">
        <f>2*$B$21*($B$19*SIN($B$31)-$B$20*SIN(B61))</f>
        <v>-8893.0404758280947</v>
      </c>
      <c r="BJ61" s="160">
        <f>$B$17^2-$B$20^2-$B$21^2-$B$19^2+2*$B$20*$B$19*COS(B61-$B$31)</f>
        <v>17853.519666623542</v>
      </c>
      <c r="BK61" s="35">
        <f>$B$19*COS($B$31)+$B$21*COS(G61)-$B$20*COS(B61)</f>
        <v>1900.2027022791935</v>
      </c>
    </row>
    <row r="62" spans="1:63">
      <c r="A62" s="39">
        <f>$A$54+8*$O$39</f>
        <v>0.97314990696378056</v>
      </c>
      <c r="B62" s="297">
        <f>C62*(A62-$A$54)+$B$54</f>
        <v>-1.337827327882994</v>
      </c>
      <c r="C62" s="115">
        <f>$C$54</f>
        <v>-1.85</v>
      </c>
      <c r="D62" s="115">
        <v>0</v>
      </c>
      <c r="E62" s="24">
        <f>-1*ACOS(BH62/SQRT(BH62^2+BI62^2))</f>
        <v>-1.4282880142667986E-2</v>
      </c>
      <c r="F62" s="46">
        <f>ACOS(BK62/$B$17)</f>
        <v>6.4557096322333418E-2</v>
      </c>
      <c r="G62" s="47">
        <f>E62+ACOS(BJ62/SQRT(BH62^2+BI62^2))</f>
        <v>1.5807752185393011</v>
      </c>
      <c r="H62" s="48">
        <f>-$B$20/$B$17*C62*SIN(B62-G62)/SIN(F62-G62)</f>
        <v>1.7215607505604781E-2</v>
      </c>
      <c r="I62" s="150">
        <f>$B$20/$B$21*C62*SIN(B62-F62)/SIN(G62-F62)</f>
        <v>0.97415804730419253</v>
      </c>
      <c r="J62" s="151">
        <f t="shared" si="1"/>
        <v>-0.21530886958321852</v>
      </c>
      <c r="K62" s="152">
        <f>($B$20*D62*SIN(B62-F62)+$B$20*C62^2*COS(B62-F62)+$B$17*H62^2-$B$21*I62^2*COS(G62-F62))/($B$21*SIN(G62-F62))</f>
        <v>0.25833532565754996</v>
      </c>
      <c r="L62" s="284">
        <f>G62-$B$39</f>
        <v>0.44631120474298691</v>
      </c>
      <c r="M62" s="288">
        <f t="shared" si="2"/>
        <v>0.97415804730419253</v>
      </c>
      <c r="N62" s="183">
        <f t="shared" si="3"/>
        <v>0.25833532565754996</v>
      </c>
      <c r="O62" s="74">
        <f>$B$20*COS(B62)</f>
        <v>18.4693863160349</v>
      </c>
      <c r="P62" s="38">
        <f>$B$20*SIN(B62)</f>
        <v>-77.838819165690467</v>
      </c>
      <c r="Q62" s="38">
        <f>-B$20*$L$39*SIN(B62)</f>
        <v>7.7838819165690474</v>
      </c>
      <c r="R62" s="38">
        <f>$B$20*$L$39*COS(B62)</f>
        <v>1.8469386316034899</v>
      </c>
      <c r="S62" s="51">
        <f t="shared" si="4"/>
        <v>8</v>
      </c>
      <c r="T62" s="38">
        <f>-$B$20*$K$39*SIN(B62)-$B$20*$L$39^2*COS(B62)</f>
        <v>38.734715719684885</v>
      </c>
      <c r="U62" s="38">
        <f>$K$39*$B$20*COS(B62)-$L$39^2*$B$20*SIN(B62)</f>
        <v>10.013081349674355</v>
      </c>
      <c r="V62" s="40">
        <f t="shared" si="5"/>
        <v>40.007999200159958</v>
      </c>
      <c r="W62" s="34"/>
      <c r="X62" s="38">
        <f>O62+$B$17*COS(F62)</f>
        <v>1918.5031910802377</v>
      </c>
      <c r="Y62" s="38">
        <f>P62+$B$17*SIN(F62)</f>
        <v>44.992531690951665</v>
      </c>
      <c r="Z62" s="38">
        <f>-$B$21*I62*SIN(G62)</f>
        <v>-146.11643178225859</v>
      </c>
      <c r="AA62" s="38">
        <f>$B$21*I62*COS(G62)</f>
        <v>-1.4581284544631863</v>
      </c>
      <c r="AB62" s="43">
        <f t="shared" si="6"/>
        <v>146.1237070956289</v>
      </c>
      <c r="AC62" s="35">
        <f>-$B$20*$K$39*SIN(B62)-$B$20*$L$39^2*COS(B62)-$B$17*J62*SIN(F62)-$B$17*H62^2*COS(F62)</f>
        <v>64.618268433653441</v>
      </c>
      <c r="AD62" s="35">
        <f>$K$39*$B$20*COS(B62)-$L$39^2*$B$20*SIN(B62)+$B$17*J62*COS(F62)-$B$17*H62^2*SIN(F62)</f>
        <v>-399.11745372869655</v>
      </c>
      <c r="AE62" s="80">
        <f t="shared" si="7"/>
        <v>404.31455883537257</v>
      </c>
      <c r="AF62" s="10"/>
      <c r="AG62" s="83">
        <f>$C$8+$B$22*COS(L62)</f>
        <v>2145.5113678083544</v>
      </c>
      <c r="AH62" s="83">
        <f>$E$10+$B$22*SIN(L62)</f>
        <v>2.910254328330808</v>
      </c>
      <c r="AI62" s="38">
        <f>-$B$22*M62*SIN(L62)</f>
        <v>-105.12164264058553</v>
      </c>
      <c r="AJ62" s="38">
        <f>$B$22*M62*COS(L62)</f>
        <v>219.6837137090842</v>
      </c>
      <c r="AK62" s="43">
        <f t="shared" si="8"/>
        <v>243.53951182604814</v>
      </c>
      <c r="AL62" s="35">
        <f>-$B$22*K62*SIN(L62)-$B$22*I62^2*COS(L62)</f>
        <v>-241.88368826507309</v>
      </c>
      <c r="AM62" s="35">
        <f>$B$22*K62*COS(L62)-$B$22*I62^2*SIN(L62)</f>
        <v>-44.147541481911134</v>
      </c>
      <c r="AN62" s="105">
        <f t="shared" si="9"/>
        <v>245.87949094548759</v>
      </c>
      <c r="AO62" s="23"/>
      <c r="AP62" s="39">
        <f>$C$11+$B$21*COS(G62)</f>
        <v>4618.5031910802372</v>
      </c>
      <c r="AQ62" s="39">
        <f>$E$11+$B$21*SIN(G62)</f>
        <v>44.992531690940268</v>
      </c>
      <c r="AR62" s="74">
        <f>-$B$21*I62*SIN(G62)</f>
        <v>-146.11643178225859</v>
      </c>
      <c r="AS62" s="38">
        <f>$B$21*I62*COS(G62)</f>
        <v>-1.4581284544631863</v>
      </c>
      <c r="AT62" s="52">
        <f t="shared" si="10"/>
        <v>146.1237070956289</v>
      </c>
      <c r="AU62" s="35">
        <f>-$B$20*$K$39*SIN(B62)-$B$20*$L$39^2*COS(B62)-$B$17*J62*SIN(F62)-$B$17*H62^2*COS(F62)</f>
        <v>64.618268433653441</v>
      </c>
      <c r="AV62" s="35">
        <f>$K$39*$B$20*COS(B62)-$L$39^2*$B$20*SIN(B62)+$B$17*J62*COS(F62)-$B$17*H62^2*SIN(F62)</f>
        <v>-399.11745372869655</v>
      </c>
      <c r="AW62" s="80">
        <f>SQRT(AU62^2+AV62^2)</f>
        <v>404.31455883537257</v>
      </c>
      <c r="AX62" s="10"/>
      <c r="AY62" s="82">
        <f>$C$11+$B$22*COS(L62)</f>
        <v>4845.5113678083544</v>
      </c>
      <c r="AZ62" s="25">
        <f>$E$11+$B$22*SIN(L62)</f>
        <v>2.910254328330808</v>
      </c>
      <c r="BA62" s="38">
        <f>-$B$22*M62*SIN(L62)</f>
        <v>-105.12164264058553</v>
      </c>
      <c r="BB62" s="38">
        <f>$B$22*M62*COS(L62)</f>
        <v>219.6837137090842</v>
      </c>
      <c r="BC62" s="52">
        <f t="shared" si="11"/>
        <v>243.53951182604814</v>
      </c>
      <c r="BD62" s="35">
        <f>-$B$22*K62*SIN(L62)-$B$22*I62^2*COS(L62)</f>
        <v>-241.88368826507309</v>
      </c>
      <c r="BE62" s="35">
        <f>$B$22*K62*COS(L62)-$B$22*I62^2*SIN(L62)</f>
        <v>-44.147541481911134</v>
      </c>
      <c r="BF62" s="105">
        <f t="shared" si="12"/>
        <v>245.87949094548759</v>
      </c>
      <c r="BG62" s="10"/>
      <c r="BH62" s="35">
        <f>2*$B$21*($B$19*COS($B$31)-$B$20*COS(B62))</f>
        <v>570459.18410518952</v>
      </c>
      <c r="BI62" s="35">
        <f>2*$B$21*($B$19*SIN($B$31)-$B$20*SIN(B62))</f>
        <v>-8148.354250292864</v>
      </c>
      <c r="BJ62" s="160">
        <f>$B$17^2-$B$20^2-$B$21^2-$B$19^2+2*$B$20*$B$19*COS(B62-$B$31)</f>
        <v>-13840.404521631004</v>
      </c>
      <c r="BK62" s="35">
        <f>$B$19*COS($B$31)+$B$21*COS(G62)-$B$20*COS(B62)</f>
        <v>1900.0338047642028</v>
      </c>
    </row>
    <row r="63" spans="1:63">
      <c r="A63" s="39">
        <f>$A$54+9*$O$39</f>
        <v>1.0322936453342531</v>
      </c>
      <c r="B63" s="297">
        <f>C63*(A63-$A$54)+$B$54</f>
        <v>-1.4472432438683682</v>
      </c>
      <c r="C63" s="115">
        <f>$C$54</f>
        <v>-1.85</v>
      </c>
      <c r="D63" s="115">
        <v>0</v>
      </c>
      <c r="E63" s="24">
        <f>-1*ACOS(BH63/SQRT(BH63^2+BI63^2))</f>
        <v>-1.3406500063933402E-2</v>
      </c>
      <c r="F63" s="46">
        <f>ACOS(BK63/$B$17)</f>
        <v>6.5195294254411174E-2</v>
      </c>
      <c r="G63" s="47">
        <f>E63+ACOS(BJ63/SQRT(BH63^2+BI63^2))</f>
        <v>1.6387543218790221</v>
      </c>
      <c r="H63" s="48">
        <f>-$B$20/$B$17*C63*SIN(B63-G63)/SIN(F63-G63)</f>
        <v>4.3192575979252266E-3</v>
      </c>
      <c r="I63" s="150">
        <f>$B$20/$B$21*C63*SIN(B63-F63)/SIN(G63-F63)</f>
        <v>0.98499079086978036</v>
      </c>
      <c r="J63" s="151">
        <f t="shared" si="1"/>
        <v>-0.22001559983239222</v>
      </c>
      <c r="K63" s="152">
        <f>($B$20*D63*SIN(B63-F63)+$B$20*C63^2*COS(B63-F63)+$B$17*H63^2-$B$21*I63^2*COS(G63-F63))/($B$21*SIN(G63-F63))</f>
        <v>0.10937957648866986</v>
      </c>
      <c r="L63" s="284">
        <f>G63-$B$39</f>
        <v>0.50429030808270792</v>
      </c>
      <c r="M63" s="288">
        <f t="shared" si="2"/>
        <v>0.98499079086978036</v>
      </c>
      <c r="N63" s="183">
        <f t="shared" si="3"/>
        <v>0.10937957648866986</v>
      </c>
      <c r="O63" s="74">
        <f>$B$20*COS(B63)</f>
        <v>9.85911805069032</v>
      </c>
      <c r="P63" s="38">
        <f>$B$20*SIN(B63)</f>
        <v>-79.390161803982693</v>
      </c>
      <c r="Q63" s="38">
        <f>-B$20*$L$39*SIN(B63)</f>
        <v>7.9390161803982693</v>
      </c>
      <c r="R63" s="38">
        <f>$B$20*$L$39*COS(B63)</f>
        <v>0.98591180506903209</v>
      </c>
      <c r="S63" s="51">
        <f t="shared" si="4"/>
        <v>8</v>
      </c>
      <c r="T63" s="38">
        <f>-$B$20*$K$39*SIN(B63)-$B$20*$L$39^2*COS(B63)</f>
        <v>39.596489721484446</v>
      </c>
      <c r="U63" s="38">
        <f>$K$39*$B$20*COS(B63)-$L$39^2*$B$20*SIN(B63)</f>
        <v>5.7234606433849873</v>
      </c>
      <c r="V63" s="40">
        <f t="shared" si="5"/>
        <v>40.007999200159958</v>
      </c>
      <c r="W63" s="34"/>
      <c r="X63" s="38">
        <f>O63+$B$17*COS(F63)</f>
        <v>1909.8141451674617</v>
      </c>
      <c r="Y63" s="38">
        <f>P63+$B$17*SIN(F63)</f>
        <v>44.653761601028307</v>
      </c>
      <c r="Z63" s="38">
        <f>-$B$21*I63*SIN(G63)</f>
        <v>-147.40757699601156</v>
      </c>
      <c r="AA63" s="38">
        <f>$B$21*I63*COS(G63)</f>
        <v>-10.032973207186785</v>
      </c>
      <c r="AB63" s="43">
        <f t="shared" si="6"/>
        <v>147.74861863046709</v>
      </c>
      <c r="AC63" s="35">
        <f>-$B$20*$K$39*SIN(B63)-$B$20*$L$39^2*COS(B63)-$B$17*J63*SIN(F63)-$B$17*H63^2*COS(F63)</f>
        <v>66.852642400240015</v>
      </c>
      <c r="AD63" s="35">
        <f>$K$39*$B$20*COS(B63)-$L$39^2*$B$20*SIN(B63)+$B$17*J63*COS(F63)-$B$17*H63^2*SIN(F63)</f>
        <v>-412.29859846400342</v>
      </c>
      <c r="AE63" s="80">
        <f t="shared" si="7"/>
        <v>417.68338498350141</v>
      </c>
      <c r="AF63" s="10"/>
      <c r="AG63" s="83">
        <f>$C$8+$B$22*COS(L63)</f>
        <v>2138.8794020577448</v>
      </c>
      <c r="AH63" s="83">
        <f>$E$10+$B$22*SIN(L63)</f>
        <v>15.796553571880409</v>
      </c>
      <c r="AI63" s="38">
        <f>-$B$22*M63*SIN(L63)</f>
        <v>-118.98349283711026</v>
      </c>
      <c r="AJ63" s="38">
        <f>$B$22*M63*COS(L63)</f>
        <v>215.5941953379625</v>
      </c>
      <c r="AK63" s="43">
        <f t="shared" si="8"/>
        <v>246.24769771744505</v>
      </c>
      <c r="AL63" s="35">
        <f>-$B$22*K63*SIN(L63)-$B$22*I63^2*COS(L63)</f>
        <v>-225.57097284385682</v>
      </c>
      <c r="AM63" s="35">
        <f>$B$22*K63*COS(L63)-$B$22*I63^2*SIN(L63)</f>
        <v>-93.256708410904707</v>
      </c>
      <c r="AN63" s="105">
        <f t="shared" si="9"/>
        <v>244.08825750814088</v>
      </c>
      <c r="AO63" s="23"/>
      <c r="AP63" s="39">
        <f>$C$11+$B$21*COS(G63)</f>
        <v>4609.8141451674619</v>
      </c>
      <c r="AQ63" s="39">
        <f>$E$11+$B$21*SIN(G63)</f>
        <v>44.653761601005044</v>
      </c>
      <c r="AR63" s="74">
        <f>-$B$21*I63*SIN(G63)</f>
        <v>-147.40757699601156</v>
      </c>
      <c r="AS63" s="38">
        <f>$B$21*I63*COS(G63)</f>
        <v>-10.032973207186785</v>
      </c>
      <c r="AT63" s="52">
        <f t="shared" si="10"/>
        <v>147.74861863046709</v>
      </c>
      <c r="AU63" s="35">
        <f>-$B$20*$K$39*SIN(B63)-$B$20*$L$39^2*COS(B63)-$B$17*J63*SIN(F63)-$B$17*H63^2*COS(F63)</f>
        <v>66.852642400240015</v>
      </c>
      <c r="AV63" s="35">
        <f>$K$39*$B$20*COS(B63)-$L$39^2*$B$20*SIN(B63)+$B$17*J63*COS(F63)-$B$17*H63^2*SIN(F63)</f>
        <v>-412.29859846400342</v>
      </c>
      <c r="AW63" s="80">
        <f>SQRT(AU63^2+AV63^2)</f>
        <v>417.68338498350141</v>
      </c>
      <c r="AX63" s="10"/>
      <c r="AY63" s="82">
        <f>$C$11+$B$22*COS(L63)</f>
        <v>4838.8794020577443</v>
      </c>
      <c r="AZ63" s="25">
        <f>$E$11+$B$22*SIN(L63)</f>
        <v>15.796553571880409</v>
      </c>
      <c r="BA63" s="38">
        <f>-$B$22*M63*SIN(L63)</f>
        <v>-118.98349283711026</v>
      </c>
      <c r="BB63" s="38">
        <f>$B$22*M63*COS(L63)</f>
        <v>215.5941953379625</v>
      </c>
      <c r="BC63" s="52">
        <f t="shared" si="11"/>
        <v>246.24769771744505</v>
      </c>
      <c r="BD63" s="35">
        <f>-$B$22*K63*SIN(L63)-$B$22*I63^2*COS(L63)</f>
        <v>-225.57097284385682</v>
      </c>
      <c r="BE63" s="35">
        <f>$B$22*K63*COS(L63)-$B$22*I63^2*SIN(L63)</f>
        <v>-93.256708410904707</v>
      </c>
      <c r="BF63" s="105">
        <f t="shared" si="12"/>
        <v>244.08825750814088</v>
      </c>
      <c r="BG63" s="10"/>
      <c r="BH63" s="35">
        <f>2*$B$21*($B$19*COS($B$31)-$B$20*COS(B63))</f>
        <v>573042.26458479289</v>
      </c>
      <c r="BI63" s="35">
        <f>2*$B$21*($B$19*SIN($B$31)-$B$20*SIN(B63))</f>
        <v>-7682.9514588051961</v>
      </c>
      <c r="BJ63" s="160">
        <f>$B$17^2-$B$20^2-$B$21^2-$B$19^2+2*$B$20*$B$19*COS(B63-$B$31)</f>
        <v>-46578.052706512812</v>
      </c>
      <c r="BK63" s="35">
        <f>$B$19*COS($B$31)+$B$21*COS(G63)-$B$20*COS(B63)</f>
        <v>1899.9550271167714</v>
      </c>
    </row>
    <row r="64" spans="1:63">
      <c r="A64" s="39">
        <f>$A$54+10*$O$39</f>
        <v>1.0914373837047258</v>
      </c>
      <c r="B64" s="297">
        <f>C64*(A64-$A$54)+$B$54</f>
        <v>-1.5566591598537429</v>
      </c>
      <c r="C64" s="115">
        <f>$C$54</f>
        <v>-1.85</v>
      </c>
      <c r="D64" s="115">
        <v>0</v>
      </c>
      <c r="E64" s="24">
        <f>-1*ACOS(BH64/SQRT(BH64^2+BI64^2))</f>
        <v>-1.3031935832197084E-2</v>
      </c>
      <c r="F64" s="46">
        <f>ACOS(BK64/$B$17)</f>
        <v>6.5065230039165867E-2</v>
      </c>
      <c r="G64" s="47">
        <f>E64+ACOS(BJ64/SQRT(BH64^2+BI64^2))</f>
        <v>1.6971181466204486</v>
      </c>
      <c r="H64" s="48">
        <f>-$B$20/$B$17*C64*SIN(B64-G64)/SIN(F64-G64)</f>
        <v>-8.7183079032146782E-3</v>
      </c>
      <c r="I64" s="150">
        <f>$B$20/$B$21*C64*SIN(B64-F64)/SIN(G64-F64)</f>
        <v>0.9872390644159772</v>
      </c>
      <c r="J64" s="151">
        <f t="shared" si="1"/>
        <v>-0.22009972549031961</v>
      </c>
      <c r="K64" s="152">
        <f>($B$20*D64*SIN(B64-F64)+$B$20*C64^2*COS(B64-F64)+$B$17*H64^2-$B$21*I64^2*COS(G64-F64))/($B$21*SIN(G64-F64))</f>
        <v>-3.2350530877014574E-2</v>
      </c>
      <c r="L64" s="284">
        <f>G64-$B$39</f>
        <v>0.56265413282413435</v>
      </c>
      <c r="M64" s="288">
        <f t="shared" si="2"/>
        <v>0.9872390644159772</v>
      </c>
      <c r="N64" s="183">
        <f t="shared" si="3"/>
        <v>-3.2350530877014574E-2</v>
      </c>
      <c r="O64" s="74">
        <f>$B$20*COS(B64)</f>
        <v>1.130935683042589</v>
      </c>
      <c r="P64" s="38">
        <f>$B$20*SIN(B64)</f>
        <v>-79.992005753580287</v>
      </c>
      <c r="Q64" s="38">
        <f>-B$20*$L$39*SIN(B64)</f>
        <v>7.999200575358028</v>
      </c>
      <c r="R64" s="38">
        <f>$B$20*$L$39*COS(B64)</f>
        <v>0.11309356830425889</v>
      </c>
      <c r="S64" s="51">
        <f t="shared" si="4"/>
        <v>8</v>
      </c>
      <c r="T64" s="38">
        <f>-$B$20*$K$39*SIN(B64)-$B$20*$L$39^2*COS(B64)</f>
        <v>39.98469351995972</v>
      </c>
      <c r="U64" s="38">
        <f>$K$39*$B$20*COS(B64)-$L$39^2*$B$20*SIN(B64)</f>
        <v>1.3653878990570973</v>
      </c>
      <c r="V64" s="40">
        <f t="shared" si="5"/>
        <v>40.007999200159965</v>
      </c>
      <c r="W64" s="34"/>
      <c r="X64" s="38">
        <f>O64+$B$17*COS(F64)</f>
        <v>1901.1020804048374</v>
      </c>
      <c r="Y64" s="38">
        <f>P64+$B$17*SIN(F64)</f>
        <v>43.80480044331722</v>
      </c>
      <c r="Z64" s="38">
        <f>-$B$21*I64*SIN(G64)</f>
        <v>-146.90591197026441</v>
      </c>
      <c r="AA64" s="38">
        <f>$B$21*I64*COS(G64)</f>
        <v>-18.656764460536685</v>
      </c>
      <c r="AB64" s="43">
        <f t="shared" si="6"/>
        <v>148.08585966239662</v>
      </c>
      <c r="AC64" s="35">
        <f>-$B$20*$K$39*SIN(B64)-$B$20*$L$39^2*COS(B64)-$B$17*J64*SIN(F64)-$B$17*H64^2*COS(F64)</f>
        <v>67.087921877611919</v>
      </c>
      <c r="AD64" s="35">
        <f>$K$39*$B$20*COS(B64)-$L$39^2*$B$20*SIN(B64)+$B$17*J64*COS(F64)-$B$17*H64^2*SIN(F64)</f>
        <v>-416.82714915189655</v>
      </c>
      <c r="AE64" s="80">
        <f t="shared" si="7"/>
        <v>422.19149864955114</v>
      </c>
      <c r="AF64" s="10"/>
      <c r="AG64" s="83">
        <f>$C$8+$B$22*COS(L64)</f>
        <v>2131.4605724339799</v>
      </c>
      <c r="AH64" s="83">
        <f>$E$10+$B$22*SIN(L64)</f>
        <v>28.358262983189604</v>
      </c>
      <c r="AI64" s="38">
        <f>-$B$22*M64*SIN(L64)</f>
        <v>-131.65648677966394</v>
      </c>
      <c r="AJ64" s="38">
        <f>$B$22*M64*COS(L64)</f>
        <v>208.76213769058924</v>
      </c>
      <c r="AK64" s="43">
        <f t="shared" si="8"/>
        <v>246.80976610399429</v>
      </c>
      <c r="AL64" s="35">
        <f>-$B$22*K64*SIN(L64)-$B$22*I64^2*COS(L64)</f>
        <v>-201.78392689479404</v>
      </c>
      <c r="AM64" s="35">
        <f>$B$22*K64*COS(L64)-$B$22*I64^2*SIN(L64)</f>
        <v>-136.81728861044652</v>
      </c>
      <c r="AN64" s="105">
        <f t="shared" si="9"/>
        <v>243.79442900894557</v>
      </c>
      <c r="AO64" s="23"/>
      <c r="AP64" s="39">
        <f>$C$11+$B$21*COS(G64)</f>
        <v>4601.1020804048376</v>
      </c>
      <c r="AQ64" s="39">
        <f>$E$11+$B$21*SIN(G64)</f>
        <v>43.804800443314917</v>
      </c>
      <c r="AR64" s="74">
        <f>-$B$21*I64*SIN(G64)</f>
        <v>-146.90591197026441</v>
      </c>
      <c r="AS64" s="38">
        <f>$B$21*I64*COS(G64)</f>
        <v>-18.656764460536685</v>
      </c>
      <c r="AT64" s="52">
        <f t="shared" si="10"/>
        <v>148.08585966239662</v>
      </c>
      <c r="AU64" s="35">
        <f>-$B$20*$K$39*SIN(B64)-$B$20*$L$39^2*COS(B64)-$B$17*J64*SIN(F64)-$B$17*H64^2*COS(F64)</f>
        <v>67.087921877611919</v>
      </c>
      <c r="AV64" s="35">
        <f>$K$39*$B$20*COS(B64)-$L$39^2*$B$20*SIN(B64)+$B$17*J64*COS(F64)-$B$17*H64^2*SIN(F64)</f>
        <v>-416.82714915189655</v>
      </c>
      <c r="AW64" s="80">
        <f>SQRT(AU64^2+AV64^2)</f>
        <v>422.19149864955114</v>
      </c>
      <c r="AX64" s="10"/>
      <c r="AY64" s="82">
        <f>$C$11+$B$22*COS(L64)</f>
        <v>4831.4605724339799</v>
      </c>
      <c r="AZ64" s="25">
        <f>$E$11+$B$22*SIN(L64)</f>
        <v>28.358262983189604</v>
      </c>
      <c r="BA64" s="38">
        <f>-$B$22*M64*SIN(L64)</f>
        <v>-131.65648677966394</v>
      </c>
      <c r="BB64" s="38">
        <f>$B$22*M64*COS(L64)</f>
        <v>208.76213769058924</v>
      </c>
      <c r="BC64" s="52">
        <f t="shared" si="11"/>
        <v>246.80976610399429</v>
      </c>
      <c r="BD64" s="35">
        <f>-$B$22*K64*SIN(L64)-$B$22*I64^2*COS(L64)</f>
        <v>-201.78392689479404</v>
      </c>
      <c r="BE64" s="35">
        <f>$B$22*K64*COS(L64)-$B$22*I64^2*SIN(L64)</f>
        <v>-136.81728861044652</v>
      </c>
      <c r="BF64" s="105">
        <f t="shared" si="12"/>
        <v>243.79442900894557</v>
      </c>
      <c r="BG64" s="10"/>
      <c r="BH64" s="35">
        <f>2*$B$21*($B$19*COS($B$31)-$B$20*COS(B64))</f>
        <v>575660.71929508727</v>
      </c>
      <c r="BI64" s="35">
        <f>2*$B$21*($B$19*SIN($B$31)-$B$20*SIN(B64))</f>
        <v>-7502.3982739259181</v>
      </c>
      <c r="BJ64" s="160">
        <f>$B$17^2-$B$20^2-$B$21^2-$B$19^2+2*$B$20*$B$19*COS(B64-$B$31)</f>
        <v>-79967.885768864609</v>
      </c>
      <c r="BK64" s="35">
        <f>$B$19*COS($B$31)+$B$21*COS(G64)-$B$20*COS(B64)</f>
        <v>1899.9711447217949</v>
      </c>
    </row>
    <row r="65" spans="1:63">
      <c r="A65" s="39">
        <f>$A$54+11*$O$39</f>
        <v>1.1505811220751982</v>
      </c>
      <c r="B65" s="297">
        <f>C65*(A65-$A$54)+$B$54</f>
        <v>-1.666075075839117</v>
      </c>
      <c r="C65" s="115">
        <f>$C$54</f>
        <v>-1.85</v>
      </c>
      <c r="D65" s="115">
        <v>0</v>
      </c>
      <c r="E65" s="24">
        <f>-1*ACOS(BH65/SQRT(BH65^2+BI65^2))</f>
        <v>-1.3156900684953232E-2</v>
      </c>
      <c r="F65" s="46">
        <f>ACOS(BK65/$B$17)</f>
        <v>6.4166573962766593E-2</v>
      </c>
      <c r="G65" s="47">
        <f>E65+ACOS(BJ65/SQRT(BH65^2+BI65^2))</f>
        <v>1.7553701667318378</v>
      </c>
      <c r="H65" s="48">
        <f>-$B$20/$B$17*C65*SIN(B65-G65)/SIN(F65-G65)</f>
        <v>-2.1626997869968061E-2</v>
      </c>
      <c r="I65" s="150">
        <f>$B$20/$B$21*C65*SIN(B65-F65)/SIN(G65-F65)</f>
        <v>0.98125578425459292</v>
      </c>
      <c r="J65" s="151">
        <f t="shared" si="1"/>
        <v>-0.21568160835937283</v>
      </c>
      <c r="K65" s="152">
        <f>($B$20*D65*SIN(B65-F65)+$B$20*C65^2*COS(B65-F65)+$B$17*H65^2-$B$21*I65^2*COS(G65-F65))/($B$21*SIN(G65-F65))</f>
        <v>-0.16944328184167254</v>
      </c>
      <c r="L65" s="284">
        <f>G65-$B$39</f>
        <v>0.62090615293552354</v>
      </c>
      <c r="M65" s="288">
        <f t="shared" si="2"/>
        <v>0.98125578425459292</v>
      </c>
      <c r="N65" s="183">
        <f t="shared" si="3"/>
        <v>-0.16944328184167254</v>
      </c>
      <c r="O65" s="74">
        <f>$B$20*COS(B65)</f>
        <v>-7.6107725664479595</v>
      </c>
      <c r="P65" s="38">
        <f>$B$20*SIN(B65)</f>
        <v>-79.637153018812782</v>
      </c>
      <c r="Q65" s="38">
        <f>-B$20*$L$39*SIN(B65)</f>
        <v>7.9637153018812787</v>
      </c>
      <c r="R65" s="38">
        <f>$B$20*$L$39*COS(B65)</f>
        <v>-0.76107725664479597</v>
      </c>
      <c r="S65" s="51">
        <f t="shared" si="4"/>
        <v>8</v>
      </c>
      <c r="T65" s="38">
        <f>-$B$20*$K$39*SIN(B65)-$B$20*$L$39^2*COS(B65)</f>
        <v>39.894684235070869</v>
      </c>
      <c r="U65" s="38">
        <f>$K$39*$B$20*COS(B65)-$L$39^2*$B$20*SIN(B65)</f>
        <v>-3.009014753035852</v>
      </c>
      <c r="V65" s="40">
        <f t="shared" si="5"/>
        <v>40.007999200159958</v>
      </c>
      <c r="W65" s="34"/>
      <c r="X65" s="38">
        <f>O65+$B$17*COS(F65)</f>
        <v>1892.4708557005974</v>
      </c>
      <c r="Y65" s="38">
        <f>P65+$B$17*SIN(F65)</f>
        <v>42.452182805632262</v>
      </c>
      <c r="Z65" s="38">
        <f>-$B$21*I65*SIN(G65)</f>
        <v>-144.68830727898256</v>
      </c>
      <c r="AA65" s="38">
        <f>$B$21*I65*COS(G65)</f>
        <v>-27.013132079368095</v>
      </c>
      <c r="AB65" s="43">
        <f t="shared" si="6"/>
        <v>147.18836763818894</v>
      </c>
      <c r="AC65" s="35">
        <f>-$B$20*$K$39*SIN(B65)-$B$20*$L$39^2*COS(B65)-$B$17*J65*SIN(F65)-$B$17*H65^2*COS(F65)</f>
        <v>65.338388999418868</v>
      </c>
      <c r="AD65" s="35">
        <f>$K$39*$B$20*COS(B65)-$L$39^2*$B$20*SIN(B65)+$B$17*J65*COS(F65)-$B$17*H65^2*SIN(F65)</f>
        <v>-412.87878083504643</v>
      </c>
      <c r="AE65" s="80">
        <f t="shared" si="7"/>
        <v>418.01673739322172</v>
      </c>
      <c r="AF65" s="10"/>
      <c r="AG65" s="83">
        <f>$C$8+$B$22*COS(L65)</f>
        <v>2123.3379039687748</v>
      </c>
      <c r="AH65" s="83">
        <f>$E$10+$B$22*SIN(L65)</f>
        <v>40.443105060313485</v>
      </c>
      <c r="AI65" s="38">
        <f>-$B$22*M65*SIN(L65)</f>
        <v>-142.71688812038107</v>
      </c>
      <c r="AJ65" s="38">
        <f>$B$22*M65*COS(L65)</f>
        <v>199.52649442756504</v>
      </c>
      <c r="AK65" s="43">
        <f t="shared" si="8"/>
        <v>245.31394606364822</v>
      </c>
      <c r="AL65" s="35">
        <f>-$B$22*K65*SIN(L65)-$B$22*I65^2*COS(L65)</f>
        <v>-171.14216972642734</v>
      </c>
      <c r="AM65" s="35">
        <f>$B$22*K65*COS(L65)-$B$22*I65^2*SIN(L65)</f>
        <v>-174.49601375021555</v>
      </c>
      <c r="AN65" s="105">
        <f t="shared" si="9"/>
        <v>244.41460896064433</v>
      </c>
      <c r="AO65" s="23"/>
      <c r="AP65" s="39">
        <f>$C$11+$B$21*COS(G65)</f>
        <v>4592.4708557005979</v>
      </c>
      <c r="AQ65" s="39">
        <f>$E$11+$B$21*SIN(G65)</f>
        <v>42.452182805622357</v>
      </c>
      <c r="AR65" s="74">
        <f>-$B$21*I65*SIN(G65)</f>
        <v>-144.68830727898256</v>
      </c>
      <c r="AS65" s="38">
        <f>$B$21*I65*COS(G65)</f>
        <v>-27.013132079368095</v>
      </c>
      <c r="AT65" s="52">
        <f t="shared" si="10"/>
        <v>147.18836763818894</v>
      </c>
      <c r="AU65" s="35">
        <f>-$B$20*$K$39*SIN(B65)-$B$20*$L$39^2*COS(B65)-$B$17*J65*SIN(F65)-$B$17*H65^2*COS(F65)</f>
        <v>65.338388999418868</v>
      </c>
      <c r="AV65" s="35">
        <f>$K$39*$B$20*COS(B65)-$L$39^2*$B$20*SIN(B65)+$B$17*J65*COS(F65)-$B$17*H65^2*SIN(F65)</f>
        <v>-412.87878083504643</v>
      </c>
      <c r="AW65" s="80">
        <f>SQRT(AU65^2+AV65^2)</f>
        <v>418.01673739322172</v>
      </c>
      <c r="AX65" s="10"/>
      <c r="AY65" s="82">
        <f>$C$11+$B$22*COS(L65)</f>
        <v>4823.3379039687743</v>
      </c>
      <c r="AZ65" s="25">
        <f>$E$11+$B$22*SIN(L65)</f>
        <v>40.443105060313485</v>
      </c>
      <c r="BA65" s="38">
        <f>-$B$22*M65*SIN(L65)</f>
        <v>-142.71688812038107</v>
      </c>
      <c r="BB65" s="38">
        <f>$B$22*M65*COS(L65)</f>
        <v>199.52649442756504</v>
      </c>
      <c r="BC65" s="52">
        <f t="shared" si="11"/>
        <v>245.31394606364822</v>
      </c>
      <c r="BD65" s="35">
        <f>-$B$22*K65*SIN(L65)-$B$22*I65^2*COS(L65)</f>
        <v>-171.14216972642734</v>
      </c>
      <c r="BE65" s="35">
        <f>$B$22*K65*COS(L65)-$B$22*I65^2*SIN(L65)</f>
        <v>-174.49601375021555</v>
      </c>
      <c r="BF65" s="105">
        <f t="shared" si="12"/>
        <v>244.41460896064433</v>
      </c>
      <c r="BG65" s="10"/>
      <c r="BH65" s="35">
        <f>2*$B$21*($B$19*COS($B$31)-$B$20*COS(B65))</f>
        <v>578283.2317699343</v>
      </c>
      <c r="BI65" s="35">
        <f>2*$B$21*($B$19*SIN($B$31)-$B$20*SIN(B65))</f>
        <v>-7608.8540943561693</v>
      </c>
      <c r="BJ65" s="160">
        <f>$B$17^2-$B$20^2-$B$21^2-$B$19^2+2*$B$20*$B$19*COS(B65-$B$31)</f>
        <v>-113610.56452120948</v>
      </c>
      <c r="BK65" s="35">
        <f>$B$19*COS($B$31)+$B$21*COS(G65)-$B$20*COS(B65)</f>
        <v>1900.0816282670453</v>
      </c>
    </row>
    <row r="66" spans="1:63">
      <c r="A66" s="39">
        <f>$A$54+12*$O$39</f>
        <v>1.2097248604456707</v>
      </c>
      <c r="B66" s="297">
        <f>C66*(A66-$A$54)+$B$54</f>
        <v>-1.775490991824491</v>
      </c>
      <c r="C66" s="115">
        <f>$C$54</f>
        <v>-1.85</v>
      </c>
      <c r="D66" s="115">
        <v>0</v>
      </c>
      <c r="E66" s="24">
        <f>-1*ACOS(BH66/SQRT(BH66^2+BI66^2))</f>
        <v>-1.3773173987717158E-2</v>
      </c>
      <c r="F66" s="46">
        <f>ACOS(BK66/$B$17)</f>
        <v>6.2514733446353832E-2</v>
      </c>
      <c r="G66" s="47">
        <f>E66+ACOS(BJ66/SQRT(BH66^2+BI66^2))</f>
        <v>1.8130299738654365</v>
      </c>
      <c r="H66" s="48">
        <f>-$B$20/$B$17*C66*SIN(B66-G66)/SIN(F66-G66)</f>
        <v>-3.4145133444146922E-2</v>
      </c>
      <c r="I66" s="150">
        <f>$B$20/$B$21*C66*SIN(B66-F66)/SIN(G66-F66)</f>
        <v>0.9672295524890252</v>
      </c>
      <c r="J66" s="151">
        <f t="shared" si="1"/>
        <v>-0.20692188409079121</v>
      </c>
      <c r="K66" s="152">
        <f>($B$20*D66*SIN(B66-F66)+$B$20*C66^2*COS(B66-F66)+$B$17*H66^2-$B$21*I66^2*COS(G66-F66))/($B$21*SIN(G66-F66))</f>
        <v>-0.30484410055717592</v>
      </c>
      <c r="L66" s="284">
        <f>G66-$B$39</f>
        <v>0.67856596006912229</v>
      </c>
      <c r="M66" s="288">
        <f t="shared" si="2"/>
        <v>0.9672295524890252</v>
      </c>
      <c r="N66" s="183">
        <f t="shared" si="3"/>
        <v>-0.30484410055717592</v>
      </c>
      <c r="O66" s="74">
        <f>$B$20*COS(B66)</f>
        <v>-16.261456709077034</v>
      </c>
      <c r="P66" s="38">
        <f>$B$20*SIN(B66)</f>
        <v>-78.329847604210329</v>
      </c>
      <c r="Q66" s="38">
        <f>-B$20*$L$39*SIN(B66)</f>
        <v>7.8329847604210325</v>
      </c>
      <c r="R66" s="38">
        <f>$B$20*$L$39*COS(B66)</f>
        <v>-1.6261456709077033</v>
      </c>
      <c r="S66" s="51">
        <f t="shared" si="4"/>
        <v>8</v>
      </c>
      <c r="T66" s="38">
        <f>-$B$20*$K$39*SIN(B66)-$B$20*$L$39^2*COS(B66)</f>
        <v>39.327538369195935</v>
      </c>
      <c r="U66" s="38">
        <f>$K$39*$B$20*COS(B66)-$L$39^2*$B$20*SIN(B66)</f>
        <v>-7.3474298784964134</v>
      </c>
      <c r="V66" s="40">
        <f t="shared" si="5"/>
        <v>40.007999200159965</v>
      </c>
      <c r="W66" s="34"/>
      <c r="X66" s="38">
        <f>O66+$B$17*COS(F66)</f>
        <v>1884.0192513187799</v>
      </c>
      <c r="Y66" s="38">
        <f>P66+$B$17*SIN(F66)</f>
        <v>40.620691264460064</v>
      </c>
      <c r="Z66" s="38">
        <f>-$B$21*I66*SIN(G66)</f>
        <v>-140.84863604486515</v>
      </c>
      <c r="AA66" s="38">
        <f>$B$21*I66*COS(G66)</f>
        <v>-34.801643445156643</v>
      </c>
      <c r="AB66" s="43">
        <f t="shared" si="6"/>
        <v>145.08443287335379</v>
      </c>
      <c r="AC66" s="35">
        <f>-$B$20*$K$39*SIN(B66)-$B$20*$L$39^2*COS(B66)-$B$17*J66*SIN(F66)-$B$17*H66^2*COS(F66)</f>
        <v>61.72548944874945</v>
      </c>
      <c r="AD66" s="35">
        <f>$K$39*$B$20*COS(B66)-$L$39^2*$B$20*SIN(B66)+$B$17*J66*COS(F66)-$B$17*H66^2*SIN(F66)</f>
        <v>-400.69577754517036</v>
      </c>
      <c r="AE66" s="80">
        <f t="shared" si="7"/>
        <v>405.42217772368633</v>
      </c>
      <c r="AF66" s="10"/>
      <c r="AG66" s="83">
        <f>$C$8+$B$22*COS(L66)</f>
        <v>2114.6184083047547</v>
      </c>
      <c r="AH66" s="83">
        <f>$E$10+$B$22*SIN(L66)</f>
        <v>51.91932688143865</v>
      </c>
      <c r="AI66" s="38">
        <f>-$B$22*M66*SIN(L66)</f>
        <v>-151.77701031641297</v>
      </c>
      <c r="AJ66" s="38">
        <f>$B$22*M66*COS(L66)</f>
        <v>188.24067597073426</v>
      </c>
      <c r="AK66" s="43">
        <f t="shared" si="8"/>
        <v>241.80738812225633</v>
      </c>
      <c r="AL66" s="35">
        <f>-$B$22*K66*SIN(L66)-$B$22*I66^2*COS(L66)</f>
        <v>-134.23601371619523</v>
      </c>
      <c r="AM66" s="35">
        <f>$B$22*K66*COS(L66)-$B$22*I66^2*SIN(L66)</f>
        <v>-206.13148339799841</v>
      </c>
      <c r="AN66" s="105">
        <f t="shared" si="9"/>
        <v>245.98677977947077</v>
      </c>
      <c r="AO66" s="23"/>
      <c r="AP66" s="39">
        <f>$C$11+$B$21*COS(G66)</f>
        <v>4584.0192513187794</v>
      </c>
      <c r="AQ66" s="39">
        <f>$E$11+$B$21*SIN(G66)</f>
        <v>40.620691264458969</v>
      </c>
      <c r="AR66" s="74">
        <f>-$B$21*I66*SIN(G66)</f>
        <v>-140.84863604486515</v>
      </c>
      <c r="AS66" s="38">
        <f>$B$21*I66*COS(G66)</f>
        <v>-34.801643445156643</v>
      </c>
      <c r="AT66" s="52">
        <f t="shared" si="10"/>
        <v>145.08443287335379</v>
      </c>
      <c r="AU66" s="35">
        <f>-$B$20*$K$39*SIN(B66)-$B$20*$L$39^2*COS(B66)-$B$17*J66*SIN(F66)-$B$17*H66^2*COS(F66)</f>
        <v>61.72548944874945</v>
      </c>
      <c r="AV66" s="35">
        <f>$K$39*$B$20*COS(B66)-$L$39^2*$B$20*SIN(B66)+$B$17*J66*COS(F66)-$B$17*H66^2*SIN(F66)</f>
        <v>-400.69577754517036</v>
      </c>
      <c r="AW66" s="80">
        <f>SQRT(AU66^2+AV66^2)</f>
        <v>405.42217772368633</v>
      </c>
      <c r="AX66" s="10"/>
      <c r="AY66" s="82">
        <f>$C$11+$B$22*COS(L66)</f>
        <v>4814.6184083047547</v>
      </c>
      <c r="AZ66" s="25">
        <f>$E$11+$B$22*SIN(L66)</f>
        <v>51.91932688143865</v>
      </c>
      <c r="BA66" s="38">
        <f>-$B$22*M66*SIN(L66)</f>
        <v>-151.77701031641297</v>
      </c>
      <c r="BB66" s="38">
        <f>$B$22*M66*COS(L66)</f>
        <v>188.24067597073426</v>
      </c>
      <c r="BC66" s="52">
        <f t="shared" si="11"/>
        <v>241.80738812225633</v>
      </c>
      <c r="BD66" s="35">
        <f>-$B$22*K66*SIN(L66)-$B$22*I66^2*COS(L66)</f>
        <v>-134.23601371619523</v>
      </c>
      <c r="BE66" s="35">
        <f>$B$22*K66*COS(L66)-$B$22*I66^2*SIN(L66)</f>
        <v>-206.13148339799841</v>
      </c>
      <c r="BF66" s="105">
        <f t="shared" si="12"/>
        <v>245.98677977947077</v>
      </c>
      <c r="BG66" s="10"/>
      <c r="BH66" s="35">
        <f>2*$B$21*($B$19*COS($B$31)-$B$20*COS(B66))</f>
        <v>580878.43701272306</v>
      </c>
      <c r="BI66" s="35">
        <f>2*$B$21*($B$19*SIN($B$31)-$B$20*SIN(B66))</f>
        <v>-8001.0457187369057</v>
      </c>
      <c r="BJ66" s="160">
        <f>$B$17^2-$B$20^2-$B$21^2-$B$19^2+2*$B$20*$B$19*COS(B66-$B$31)</f>
        <v>-147103.72576597164</v>
      </c>
      <c r="BK66" s="35">
        <f>$B$19*COS($B$31)+$B$21*COS(G66)-$B$20*COS(B66)</f>
        <v>1900.2807080278569</v>
      </c>
    </row>
    <row r="67" spans="1:63">
      <c r="A67" s="39">
        <f>$A$54+13*$O$39</f>
        <v>1.2688685988161432</v>
      </c>
      <c r="B67" s="297">
        <f>C67*(A67-$A$54)+$B$54</f>
        <v>-1.884906907809865</v>
      </c>
      <c r="C67" s="115">
        <f>$C$54</f>
        <v>-1.85</v>
      </c>
      <c r="D67" s="115">
        <v>0</v>
      </c>
      <c r="E67" s="24">
        <f>-1*ACOS(BH67/SQRT(BH67^2+BI67^2))</f>
        <v>-1.4867014161449088E-2</v>
      </c>
      <c r="F67" s="46">
        <f>ACOS(BK67/$B$17)</f>
        <v>6.0140296062502596E-2</v>
      </c>
      <c r="G67" s="47">
        <f>E67+ACOS(BJ67/SQRT(BH67^2+BI67^2))</f>
        <v>1.8696230113803396</v>
      </c>
      <c r="H67" s="48">
        <f>-$B$20/$B$17*C67*SIN(B67-G67)/SIN(F67-G67)</f>
        <v>-4.6021292519214739E-2</v>
      </c>
      <c r="I67" s="150">
        <f>$B$20/$B$21*C67*SIN(B67-F67)/SIN(G67-F67)</f>
        <v>0.94516739710467834</v>
      </c>
      <c r="J67" s="151">
        <f t="shared" si="1"/>
        <v>-0.19400465205017037</v>
      </c>
      <c r="K67" s="152">
        <f>($B$20*D67*SIN(B67-F67)+$B$20*C67^2*COS(B67-F67)+$B$17*H67^2-$B$21*I67^2*COS(G67-F67))/($B$21*SIN(G67-F67))</f>
        <v>-0.4417266024000594</v>
      </c>
      <c r="L67" s="284">
        <f>G67-$B$39</f>
        <v>0.73515899758402536</v>
      </c>
      <c r="M67" s="288">
        <f t="shared" si="2"/>
        <v>0.94516739710467834</v>
      </c>
      <c r="N67" s="183">
        <f t="shared" si="3"/>
        <v>-0.4417266024000594</v>
      </c>
      <c r="O67" s="74">
        <f>$B$20*COS(B67)</f>
        <v>-24.717655395691352</v>
      </c>
      <c r="P67" s="38">
        <f>$B$20*SIN(B67)</f>
        <v>-76.085724756618106</v>
      </c>
      <c r="Q67" s="38">
        <f>-B$20*$L$39*SIN(B67)</f>
        <v>7.6085724756618109</v>
      </c>
      <c r="R67" s="38">
        <f>$B$20*$L$39*COS(B67)</f>
        <v>-2.4717655395691351</v>
      </c>
      <c r="S67" s="51">
        <f t="shared" si="4"/>
        <v>8</v>
      </c>
      <c r="T67" s="38">
        <f>-$B$20*$K$39*SIN(B67)-$B$20*$L$39^2*COS(B67)</f>
        <v>38.290038932265965</v>
      </c>
      <c r="U67" s="38">
        <f>$K$39*$B$20*COS(B67)-$L$39^2*$B$20*SIN(B67)</f>
        <v>-11.597970450279496</v>
      </c>
      <c r="V67" s="40">
        <f t="shared" si="5"/>
        <v>40.007999200159958</v>
      </c>
      <c r="W67" s="34"/>
      <c r="X67" s="38">
        <f>O67+$B$17*COS(F67)</f>
        <v>1875.8401361290489</v>
      </c>
      <c r="Y67" s="38">
        <f>P67+$B$17*SIN(F67)</f>
        <v>38.352385480321061</v>
      </c>
      <c r="Z67" s="38">
        <f>-$B$21*I67*SIN(G67)</f>
        <v>-135.49200105318317</v>
      </c>
      <c r="AA67" s="38">
        <f>$B$21*I67*COS(G67)</f>
        <v>-41.738463591403786</v>
      </c>
      <c r="AB67" s="43">
        <f t="shared" si="6"/>
        <v>141.77510956570171</v>
      </c>
      <c r="AC67" s="35">
        <f>-$B$20*$K$39*SIN(B67)-$B$20*$L$39^2*COS(B67)-$B$17*J67*SIN(F67)-$B$17*H67^2*COS(F67)</f>
        <v>56.466260516514424</v>
      </c>
      <c r="AD67" s="35">
        <f>$K$39*$B$20*COS(B67)-$L$39^2*$B$20*SIN(B67)+$B$17*J67*COS(F67)-$B$17*H67^2*SIN(F67)</f>
        <v>-380.55739876358206</v>
      </c>
      <c r="AE67" s="80">
        <f t="shared" si="7"/>
        <v>384.72376106814988</v>
      </c>
      <c r="AF67" s="10"/>
      <c r="AG67" s="83">
        <f>$C$8+$B$22*COS(L67)</f>
        <v>2105.4310305720815</v>
      </c>
      <c r="AH67" s="83">
        <f>$E$10+$B$22*SIN(L67)</f>
        <v>62.676274114663556</v>
      </c>
      <c r="AI67" s="38">
        <f>-$B$22*M67*SIN(L67)</f>
        <v>-158.4821475611671</v>
      </c>
      <c r="AJ67" s="38">
        <f>$B$22*M67*COS(L67)</f>
        <v>175.26336450825227</v>
      </c>
      <c r="AK67" s="43">
        <f t="shared" si="8"/>
        <v>236.29184927616959</v>
      </c>
      <c r="AL67" s="35">
        <f>-$B$22*K67*SIN(L67)-$B$22*I67^2*COS(L67)</f>
        <v>-91.586147172301935</v>
      </c>
      <c r="AM67" s="35">
        <f>$B$22*K67*COS(L67)-$B$22*I67^2*SIN(L67)</f>
        <v>-231.70197801209497</v>
      </c>
      <c r="AN67" s="105">
        <f t="shared" si="9"/>
        <v>249.14619998824764</v>
      </c>
      <c r="AO67" s="23"/>
      <c r="AP67" s="39">
        <f>$C$11+$B$21*COS(G67)</f>
        <v>4575.8401361290489</v>
      </c>
      <c r="AQ67" s="39">
        <f>$E$11+$B$21*SIN(G67)</f>
        <v>38.352385480322795</v>
      </c>
      <c r="AR67" s="74">
        <f>-$B$21*I67*SIN(G67)</f>
        <v>-135.49200105318317</v>
      </c>
      <c r="AS67" s="38">
        <f>$B$21*I67*COS(G67)</f>
        <v>-41.738463591403786</v>
      </c>
      <c r="AT67" s="52">
        <f t="shared" si="10"/>
        <v>141.77510956570171</v>
      </c>
      <c r="AU67" s="35">
        <f>-$B$20*$K$39*SIN(B67)-$B$20*$L$39^2*COS(B67)-$B$17*J67*SIN(F67)-$B$17*H67^2*COS(F67)</f>
        <v>56.466260516514424</v>
      </c>
      <c r="AV67" s="35">
        <f>$K$39*$B$20*COS(B67)-$L$39^2*$B$20*SIN(B67)+$B$17*J67*COS(F67)-$B$17*H67^2*SIN(F67)</f>
        <v>-380.55739876358206</v>
      </c>
      <c r="AW67" s="80">
        <f>SQRT(AU67^2+AV67^2)</f>
        <v>384.72376106814988</v>
      </c>
      <c r="AX67" s="10"/>
      <c r="AY67" s="82">
        <f>$C$11+$B$22*COS(L67)</f>
        <v>4805.431030572081</v>
      </c>
      <c r="AZ67" s="25">
        <f>$E$11+$B$22*SIN(L67)</f>
        <v>62.676274114663556</v>
      </c>
      <c r="BA67" s="38">
        <f>-$B$22*M67*SIN(L67)</f>
        <v>-158.4821475611671</v>
      </c>
      <c r="BB67" s="38">
        <f>$B$22*M67*COS(L67)</f>
        <v>175.26336450825227</v>
      </c>
      <c r="BC67" s="52">
        <f t="shared" si="11"/>
        <v>236.29184927616959</v>
      </c>
      <c r="BD67" s="35">
        <f>-$B$22*K67*SIN(L67)-$B$22*I67^2*COS(L67)</f>
        <v>-91.586147172301935</v>
      </c>
      <c r="BE67" s="35">
        <f>$B$22*K67*COS(L67)-$B$22*I67^2*SIN(L67)</f>
        <v>-231.70197801209497</v>
      </c>
      <c r="BF67" s="105">
        <f t="shared" si="12"/>
        <v>249.14619998824764</v>
      </c>
      <c r="BG67" s="10"/>
      <c r="BH67" s="35">
        <f>2*$B$21*($B$19*COS($B$31)-$B$20*COS(B67))</f>
        <v>583415.29661870736</v>
      </c>
      <c r="BI67" s="35">
        <f>2*$B$21*($B$19*SIN($B$31)-$B$20*SIN(B67))</f>
        <v>-8674.2825730145723</v>
      </c>
      <c r="BJ67" s="160">
        <f>$B$17^2-$B$20^2-$B$21^2-$B$19^2+2*$B$20*$B$19*COS(B67-$B$31)</f>
        <v>-180046.79452056499</v>
      </c>
      <c r="BK67" s="35">
        <f>$B$19*COS($B$31)+$B$21*COS(G67)-$B$20*COS(B67)</f>
        <v>1900.5577915247402</v>
      </c>
    </row>
    <row r="68" spans="1:63">
      <c r="A68" s="39">
        <f>$A$54+14*$O$39</f>
        <v>1.3280123371866159</v>
      </c>
      <c r="B68" s="297">
        <f>C68*(A68-$A$54)+$B$54</f>
        <v>-1.9943228237952395</v>
      </c>
      <c r="C68" s="115">
        <f>$C$54</f>
        <v>-1.85</v>
      </c>
      <c r="D68" s="115">
        <v>0</v>
      </c>
      <c r="E68" s="24">
        <f>-1*ACOS(BH68/SQRT(BH68^2+BI68^2))</f>
        <v>-1.6419607488386889E-2</v>
      </c>
      <c r="F68" s="46">
        <f>ACOS(BK68/$B$17)</f>
        <v>5.7088387891015335E-2</v>
      </c>
      <c r="G68" s="47">
        <f>E68+ACOS(BJ68/SQRT(BH68^2+BI68^2))</f>
        <v>1.9246695128329114</v>
      </c>
      <c r="H68" s="48">
        <f>-$B$20/$B$17*C68*SIN(B68-G68)/SIN(F68-G68)</f>
        <v>-5.7015415818995496E-2</v>
      </c>
      <c r="I68" s="150">
        <f>$B$20/$B$21*C68*SIN(B68-F68)/SIN(G68-F68)</f>
        <v>0.91488522377203663</v>
      </c>
      <c r="J68" s="151">
        <f t="shared" si="1"/>
        <v>-0.17712957475472985</v>
      </c>
      <c r="K68" s="152">
        <f>($B$20*D68*SIN(B68-F68)+$B$20*C68^2*COS(B68-F68)+$B$17*H68^2-$B$21*I68^2*COS(G68-F68))/($B$21*SIN(G68-F68))</f>
        <v>-0.58335400101129598</v>
      </c>
      <c r="L68" s="284">
        <f>G68-$B$39</f>
        <v>0.7902054990365972</v>
      </c>
      <c r="M68" s="288">
        <f t="shared" si="2"/>
        <v>0.91488522377203663</v>
      </c>
      <c r="N68" s="183">
        <f t="shared" si="3"/>
        <v>-0.58335400101129598</v>
      </c>
      <c r="O68" s="74">
        <f>$B$20*COS(B68)</f>
        <v>-32.878233304459684</v>
      </c>
      <c r="P68" s="38">
        <f>$B$20*SIN(B68)</f>
        <v>-72.931623969150166</v>
      </c>
      <c r="Q68" s="38">
        <f>-B$20*$L$39*SIN(B68)</f>
        <v>7.2931623969150161</v>
      </c>
      <c r="R68" s="38">
        <f>$B$20*$L$39*COS(B68)</f>
        <v>-3.2878233304459683</v>
      </c>
      <c r="S68" s="51">
        <f t="shared" si="4"/>
        <v>8</v>
      </c>
      <c r="T68" s="38">
        <f>-$B$20*$K$39*SIN(B68)-$B$20*$L$39^2*COS(B68)</f>
        <v>36.794594317619683</v>
      </c>
      <c r="U68" s="38">
        <f>$K$39*$B$20*COS(B68)-$L$39^2*$B$20*SIN(B68)</f>
        <v>-15.709800412538341</v>
      </c>
      <c r="V68" s="40">
        <f t="shared" si="5"/>
        <v>40.007999200159965</v>
      </c>
      <c r="W68" s="34"/>
      <c r="X68" s="38">
        <f>O68+$B$17*COS(F68)</f>
        <v>1868.0199612547567</v>
      </c>
      <c r="Y68" s="38">
        <f>P68+$B$17*SIN(F68)</f>
        <v>35.705634471551733</v>
      </c>
      <c r="Z68" s="38">
        <f>-$B$21*I68*SIN(G68)</f>
        <v>-128.72950587949549</v>
      </c>
      <c r="AA68" s="38">
        <f>$B$21*I68*COS(G68)</f>
        <v>-47.555769379121081</v>
      </c>
      <c r="AB68" s="43">
        <f t="shared" si="6"/>
        <v>137.23278356580551</v>
      </c>
      <c r="AC68" s="35">
        <f>-$B$20*$K$39*SIN(B68)-$B$20*$L$39^2*COS(B68)-$B$17*J68*SIN(F68)-$B$17*H68^2*COS(F68)</f>
        <v>49.858106376989774</v>
      </c>
      <c r="AD68" s="35">
        <f>$K$39*$B$20*COS(B68)-$L$39^2*$B$20*SIN(B68)+$B$17*J68*COS(F68)-$B$17*H68^2*SIN(F68)</f>
        <v>-352.76824266482089</v>
      </c>
      <c r="AE68" s="80">
        <f t="shared" si="7"/>
        <v>356.2741413635365</v>
      </c>
      <c r="AF68" s="10"/>
      <c r="AG68" s="83">
        <f>$C$8+$B$22*COS(L68)</f>
        <v>2095.9248309696241</v>
      </c>
      <c r="AH68" s="83">
        <f>$E$10+$B$22*SIN(L68)</f>
        <v>72.624474237953081</v>
      </c>
      <c r="AI68" s="38">
        <f>-$B$22*M68*SIN(L68)</f>
        <v>-162.50600686058004</v>
      </c>
      <c r="AJ68" s="38">
        <f>$B$22*M68*COS(L68)</f>
        <v>160.9510283487021</v>
      </c>
      <c r="AK68" s="43">
        <f t="shared" si="8"/>
        <v>228.72130594300913</v>
      </c>
      <c r="AL68" s="35">
        <f>-$B$22*K68*SIN(L68)-$B$22*I68^2*COS(L68)</f>
        <v>-43.633769862903947</v>
      </c>
      <c r="AM68" s="35">
        <f>$B$22*K68*COS(L68)-$B$22*I68^2*SIN(L68)</f>
        <v>-251.30079847430795</v>
      </c>
      <c r="AN68" s="105">
        <f t="shared" si="9"/>
        <v>255.06077155508177</v>
      </c>
      <c r="AO68" s="23"/>
      <c r="AP68" s="39">
        <f>$C$11+$B$21*COS(G68)</f>
        <v>4568.0199612547567</v>
      </c>
      <c r="AQ68" s="39">
        <f>$E$11+$B$21*SIN(G68)</f>
        <v>35.705634471555555</v>
      </c>
      <c r="AR68" s="74">
        <f>-$B$21*I68*SIN(G68)</f>
        <v>-128.72950587949549</v>
      </c>
      <c r="AS68" s="38">
        <f>$B$21*I68*COS(G68)</f>
        <v>-47.555769379121081</v>
      </c>
      <c r="AT68" s="52">
        <f t="shared" si="10"/>
        <v>137.23278356580551</v>
      </c>
      <c r="AU68" s="35">
        <f>-$B$20*$K$39*SIN(B68)-$B$20*$L$39^2*COS(B68)-$B$17*J68*SIN(F68)-$B$17*H68^2*COS(F68)</f>
        <v>49.858106376989774</v>
      </c>
      <c r="AV68" s="35">
        <f>$K$39*$B$20*COS(B68)-$L$39^2*$B$20*SIN(B68)+$B$17*J68*COS(F68)-$B$17*H68^2*SIN(F68)</f>
        <v>-352.76824266482089</v>
      </c>
      <c r="AW68" s="80">
        <f>SQRT(AU68^2+AV68^2)</f>
        <v>356.2741413635365</v>
      </c>
      <c r="AX68" s="10"/>
      <c r="AY68" s="82">
        <f>$C$11+$B$22*COS(L68)</f>
        <v>4795.9248309696241</v>
      </c>
      <c r="AZ68" s="25">
        <f>$E$11+$B$22*SIN(L68)</f>
        <v>72.624474237953081</v>
      </c>
      <c r="BA68" s="38">
        <f>-$B$22*M68*SIN(L68)</f>
        <v>-162.50600686058004</v>
      </c>
      <c r="BB68" s="38">
        <f>$B$22*M68*COS(L68)</f>
        <v>160.9510283487021</v>
      </c>
      <c r="BC68" s="52">
        <f t="shared" si="11"/>
        <v>228.72130594300913</v>
      </c>
      <c r="BD68" s="35">
        <f>-$B$22*K68*SIN(L68)-$B$22*I68^2*COS(L68)</f>
        <v>-43.633769862903947</v>
      </c>
      <c r="BE68" s="35">
        <f>$B$22*K68*COS(L68)-$B$22*I68^2*SIN(L68)</f>
        <v>-251.30079847430795</v>
      </c>
      <c r="BF68" s="105">
        <f t="shared" si="12"/>
        <v>255.06077155508177</v>
      </c>
      <c r="BG68" s="10"/>
      <c r="BH68" s="35">
        <f>2*$B$21*($B$19*COS($B$31)-$B$20*COS(B68))</f>
        <v>585863.46999133786</v>
      </c>
      <c r="BI68" s="35">
        <f>2*$B$21*($B$19*SIN($B$31)-$B$20*SIN(B68))</f>
        <v>-9620.5128092549548</v>
      </c>
      <c r="BJ68" s="160">
        <f>$B$17^2-$B$20^2-$B$21^2-$B$19^2+2*$B$20*$B$19*COS(B68-$B$31)</f>
        <v>-212045.77485560364</v>
      </c>
      <c r="BK68" s="35">
        <f>$B$19*COS($B$31)+$B$21*COS(G68)-$B$20*COS(B68)</f>
        <v>1900.8981945592163</v>
      </c>
    </row>
    <row r="69" spans="1:63">
      <c r="A69" s="39">
        <f>$A$54+15*$O$39</f>
        <v>1.3871560755570884</v>
      </c>
      <c r="B69" s="297">
        <f>C69*(A69-$A$54)+$B$54</f>
        <v>-2.1037387397806135</v>
      </c>
      <c r="C69" s="115">
        <f>$C$54</f>
        <v>-1.85</v>
      </c>
      <c r="D69" s="115">
        <v>0</v>
      </c>
      <c r="E69" s="24">
        <f>-1*ACOS(BH69/SQRT(BH69^2+BI69^2))</f>
        <v>-1.8407536449791762E-2</v>
      </c>
      <c r="F69" s="46">
        <f>ACOS(BK69/$B$17)</f>
        <v>5.3417974264917012E-2</v>
      </c>
      <c r="G69" s="47">
        <f>E69+ACOS(BJ69/SQRT(BH69^2+BI69^2))</f>
        <v>1.9776731429674517</v>
      </c>
      <c r="H69" s="48">
        <f>-$B$20/$B$17*C69*SIN(B69-G69)/SIN(F69-G69)</f>
        <v>-6.6899756488917939E-2</v>
      </c>
      <c r="I69" s="150">
        <f>$B$20/$B$21*C69*SIN(B69-F69)/SIN(G69-F69)</f>
        <v>0.87600784536247367</v>
      </c>
      <c r="J69" s="151">
        <f t="shared" si="1"/>
        <v>-0.15651490371184251</v>
      </c>
      <c r="K69" s="152">
        <f>($B$20*D69*SIN(B69-F69)+$B$20*C69^2*COS(B69-F69)+$B$17*H69^2-$B$21*I69^2*COS(G69-F69))/($B$21*SIN(G69-F69))</f>
        <v>-0.73288540429805427</v>
      </c>
      <c r="L69" s="284">
        <f>G69-$B$39</f>
        <v>0.84320912917113744</v>
      </c>
      <c r="M69" s="288">
        <f t="shared" si="2"/>
        <v>0.87600784536247367</v>
      </c>
      <c r="N69" s="183">
        <f t="shared" si="3"/>
        <v>-0.73288540429805427</v>
      </c>
      <c r="O69" s="74">
        <f>$B$20*COS(B69)</f>
        <v>-40.645590709580965</v>
      </c>
      <c r="P69" s="38">
        <f>$B$20*SIN(B69)</f>
        <v>-68.905267983436687</v>
      </c>
      <c r="Q69" s="38">
        <f>-B$20*$L$39*SIN(B69)</f>
        <v>6.8905267983436689</v>
      </c>
      <c r="R69" s="38">
        <f>$B$20*$L$39*COS(B69)</f>
        <v>-4.0645590709580963</v>
      </c>
      <c r="S69" s="51">
        <f t="shared" si="4"/>
        <v>8</v>
      </c>
      <c r="T69" s="38">
        <f>-$B$20*$K$39*SIN(B69)-$B$20*$L$39^2*COS(B69)</f>
        <v>34.859089898814155</v>
      </c>
      <c r="U69" s="38">
        <f>$K$39*$B$20*COS(B69)-$L$39^2*$B$20*SIN(B69)</f>
        <v>-19.633742674956114</v>
      </c>
      <c r="V69" s="40">
        <f t="shared" si="5"/>
        <v>40.007999200159958</v>
      </c>
      <c r="W69" s="34"/>
      <c r="X69" s="38">
        <f>O69+$B$17*COS(F69)</f>
        <v>1860.6385422527981</v>
      </c>
      <c r="Y69" s="38">
        <f>P69+$B$17*SIN(F69)</f>
        <v>32.754191711635755</v>
      </c>
      <c r="Z69" s="38">
        <f>-$B$21*I69*SIN(G69)</f>
        <v>-120.67375267096257</v>
      </c>
      <c r="AA69" s="38">
        <f>$B$21*I69*COS(G69)</f>
        <v>-52.00110269870185</v>
      </c>
      <c r="AB69" s="43">
        <f t="shared" si="6"/>
        <v>131.40117680437106</v>
      </c>
      <c r="AC69" s="35">
        <f>-$B$20*$K$39*SIN(B69)-$B$20*$L$39^2*COS(B69)-$B$17*J69*SIN(F69)-$B$17*H69^2*COS(F69)</f>
        <v>42.260966113172479</v>
      </c>
      <c r="AD69" s="35">
        <f>$K$39*$B$20*COS(B69)-$L$39^2*$B$20*SIN(B69)+$B$17*J69*COS(F69)-$B$17*H69^2*SIN(F69)</f>
        <v>-317.66803045658236</v>
      </c>
      <c r="AE69" s="80">
        <f t="shared" si="7"/>
        <v>320.46679520815076</v>
      </c>
      <c r="AF69" s="10"/>
      <c r="AG69" s="83">
        <f>$C$8+$B$22*COS(L69)</f>
        <v>2086.2674342628034</v>
      </c>
      <c r="AH69" s="83">
        <f>$E$10+$B$22*SIN(L69)</f>
        <v>81.695314091340606</v>
      </c>
      <c r="AI69" s="38">
        <f>-$B$22*M69*SIN(L69)</f>
        <v>-163.54655983642553</v>
      </c>
      <c r="AJ69" s="38">
        <f>$B$22*M69*COS(L69)</f>
        <v>145.65157684250522</v>
      </c>
      <c r="AK69" s="43">
        <f t="shared" si="8"/>
        <v>219.00196134061841</v>
      </c>
      <c r="AL69" s="35">
        <f>-$B$22*K69*SIN(L69)-$B$22*I69^2*COS(L69)</f>
        <v>9.2343467449346122</v>
      </c>
      <c r="AM69" s="35">
        <f>$B$22*K69*COS(L69)-$B$22*I69^2*SIN(L69)</f>
        <v>-265.12304528004694</v>
      </c>
      <c r="AN69" s="105">
        <f t="shared" si="9"/>
        <v>265.28381461817736</v>
      </c>
      <c r="AO69" s="23"/>
      <c r="AP69" s="39">
        <f>$C$11+$B$21*COS(G69)</f>
        <v>4560.6385422527983</v>
      </c>
      <c r="AQ69" s="39">
        <f>$E$11+$B$21*SIN(G69)</f>
        <v>32.754191711639635</v>
      </c>
      <c r="AR69" s="74">
        <f>-$B$21*I69*SIN(G69)</f>
        <v>-120.67375267096257</v>
      </c>
      <c r="AS69" s="38">
        <f>$B$21*I69*COS(G69)</f>
        <v>-52.00110269870185</v>
      </c>
      <c r="AT69" s="52">
        <f t="shared" si="10"/>
        <v>131.40117680437106</v>
      </c>
      <c r="AU69" s="35">
        <f>-$B$20*$K$39*SIN(B69)-$B$20*$L$39^2*COS(B69)-$B$17*J69*SIN(F69)-$B$17*H69^2*COS(F69)</f>
        <v>42.260966113172479</v>
      </c>
      <c r="AV69" s="35">
        <f>$K$39*$B$20*COS(B69)-$L$39^2*$B$20*SIN(B69)+$B$17*J69*COS(F69)-$B$17*H69^2*SIN(F69)</f>
        <v>-317.66803045658236</v>
      </c>
      <c r="AW69" s="80">
        <f>SQRT(AU69^2+AV69^2)</f>
        <v>320.46679520815076</v>
      </c>
      <c r="AX69" s="10"/>
      <c r="AY69" s="82">
        <f>$C$11+$B$22*COS(L69)</f>
        <v>4786.2674342628034</v>
      </c>
      <c r="AZ69" s="25">
        <f>$E$11+$B$22*SIN(L69)</f>
        <v>81.695314091340606</v>
      </c>
      <c r="BA69" s="38">
        <f>-$B$22*M69*SIN(L69)</f>
        <v>-163.54655983642553</v>
      </c>
      <c r="BB69" s="38">
        <f>$B$22*M69*COS(L69)</f>
        <v>145.65157684250522</v>
      </c>
      <c r="BC69" s="52">
        <f t="shared" si="11"/>
        <v>219.00196134061841</v>
      </c>
      <c r="BD69" s="35">
        <f>-$B$22*K69*SIN(L69)-$B$22*I69^2*COS(L69)</f>
        <v>9.2343467449346122</v>
      </c>
      <c r="BE69" s="35">
        <f>$B$22*K69*COS(L69)-$B$22*I69^2*SIN(L69)</f>
        <v>-265.12304528004694</v>
      </c>
      <c r="BF69" s="105">
        <f t="shared" si="12"/>
        <v>265.28381461817736</v>
      </c>
      <c r="BG69" s="10"/>
      <c r="BH69" s="35">
        <f>2*$B$21*($B$19*COS($B$31)-$B$20*COS(B69))</f>
        <v>588193.67721287429</v>
      </c>
      <c r="BI69" s="35">
        <f>2*$B$21*($B$19*SIN($B$31)-$B$20*SIN(B69))</f>
        <v>-10828.419604968998</v>
      </c>
      <c r="BJ69" s="160">
        <f>$B$17^2-$B$20^2-$B$21^2-$B$19^2+2*$B$20*$B$19*COS(B69-$B$31)</f>
        <v>-242717.9620482692</v>
      </c>
      <c r="BK69" s="35">
        <f>$B$19*COS($B$31)+$B$21*COS(G69)-$B$20*COS(B69)</f>
        <v>1901.2841329623791</v>
      </c>
    </row>
    <row r="70" spans="1:63">
      <c r="A70" s="39">
        <f>$A$54+16*$O$39</f>
        <v>1.4462998139275611</v>
      </c>
      <c r="B70" s="297">
        <f>C70*(A70-$A$54)+$B$54</f>
        <v>-2.213154655765988</v>
      </c>
      <c r="C70" s="115">
        <f>$C$54</f>
        <v>-1.85</v>
      </c>
      <c r="D70" s="115">
        <v>0</v>
      </c>
      <c r="E70" s="24">
        <f>-1*ACOS(BH70/SQRT(BH70^2+BI70^2))</f>
        <v>-2.0803253896739315E-2</v>
      </c>
      <c r="F70" s="46">
        <f>ACOS(BK70/$B$17)</f>
        <v>4.9201091451789747E-2</v>
      </c>
      <c r="G70" s="47">
        <f>E70+ACOS(BJ70/SQRT(BH70^2+BI70^2))</f>
        <v>2.0281100349549313</v>
      </c>
      <c r="H70" s="48">
        <f>-$B$20/$B$17*C70*SIN(B70-G70)/SIN(F70-G70)</f>
        <v>-7.5460402851741826E-2</v>
      </c>
      <c r="I70" s="150">
        <f>$B$20/$B$21*C70*SIN(B70-F70)/SIN(G70-F70)</f>
        <v>0.82798343935354668</v>
      </c>
      <c r="J70" s="151">
        <f t="shared" si="1"/>
        <v>-0.13241440061018431</v>
      </c>
      <c r="K70" s="152">
        <f>($B$20*D70*SIN(B70-F70)+$B$20*C70^2*COS(B70-F70)+$B$17*H70^2-$B$21*I70^2*COS(G70-F70))/($B$21*SIN(G70-F70))</f>
        <v>-0.89307167974703972</v>
      </c>
      <c r="L70" s="284">
        <f>G70-$B$39</f>
        <v>0.89364602115861702</v>
      </c>
      <c r="M70" s="288">
        <f t="shared" si="2"/>
        <v>0.82798343935354668</v>
      </c>
      <c r="N70" s="183">
        <f t="shared" si="3"/>
        <v>-0.89307167974703972</v>
      </c>
      <c r="O70" s="74">
        <f>$B$20*COS(B70)</f>
        <v>-47.926830764604759</v>
      </c>
      <c r="P70" s="38">
        <f>$B$20*SIN(B70)</f>
        <v>-64.054811629267448</v>
      </c>
      <c r="Q70" s="38">
        <f>-B$20*$L$39*SIN(B70)</f>
        <v>6.4054811629267441</v>
      </c>
      <c r="R70" s="38">
        <f>$B$20*$L$39*COS(B70)</f>
        <v>-4.7926830764604755</v>
      </c>
      <c r="S70" s="51">
        <f t="shared" si="4"/>
        <v>8</v>
      </c>
      <c r="T70" s="38">
        <f>-$B$20*$K$39*SIN(B70)-$B$20*$L$39^2*COS(B70)</f>
        <v>32.506674122279769</v>
      </c>
      <c r="U70" s="38">
        <f>$K$39*$B$20*COS(B70)-$L$39^2*$B$20*SIN(B70)</f>
        <v>-23.322867266009705</v>
      </c>
      <c r="V70" s="40">
        <f t="shared" si="5"/>
        <v>40.007999200159958</v>
      </c>
      <c r="W70" s="34"/>
      <c r="X70" s="38">
        <f>O70+$B$17*COS(F70)</f>
        <v>1853.769082567798</v>
      </c>
      <c r="Y70" s="38">
        <f>P70+$B$17*SIN(F70)</f>
        <v>29.586275585899401</v>
      </c>
      <c r="Z70" s="38">
        <f>-$B$21*I70*SIN(G70)</f>
        <v>-111.4352073494132</v>
      </c>
      <c r="AA70" s="38">
        <f>$B$21*I70*COS(G70)</f>
        <v>-54.838102807055343</v>
      </c>
      <c r="AB70" s="43">
        <f t="shared" si="6"/>
        <v>124.197515903032</v>
      </c>
      <c r="AC70" s="35">
        <f>-$B$20*$K$39*SIN(B70)-$B$20*$L$39^2*COS(B70)-$B$17*J70*SIN(F70)-$B$17*H70^2*COS(F70)</f>
        <v>34.077328008643434</v>
      </c>
      <c r="AD70" s="35">
        <f>$K$39*$B$20*COS(B70)-$L$39^2*$B$20*SIN(B70)+$B$17*J70*COS(F70)-$B$17*H70^2*SIN(F70)</f>
        <v>-275.66800963105612</v>
      </c>
      <c r="AE70" s="80">
        <f t="shared" si="7"/>
        <v>277.76629712432128</v>
      </c>
      <c r="AF70" s="10"/>
      <c r="AG70" s="83">
        <f>$C$8+$B$22*COS(L70)</f>
        <v>2076.6436573218161</v>
      </c>
      <c r="AH70" s="83">
        <f>$E$10+$B$22*SIN(L70)</f>
        <v>89.840356756102864</v>
      </c>
      <c r="AI70" s="38">
        <f>-$B$22*M70*SIN(L70)</f>
        <v>-161.32458871179011</v>
      </c>
      <c r="AJ70" s="38">
        <f>$B$22*M70*COS(L70)</f>
        <v>129.6983541422357</v>
      </c>
      <c r="AK70" s="43">
        <f t="shared" si="8"/>
        <v>206.99585983838668</v>
      </c>
      <c r="AL70" s="35">
        <f>-$B$22*K70*SIN(L70)-$B$22*I70^2*COS(L70)</f>
        <v>66.618315349502666</v>
      </c>
      <c r="AM70" s="35">
        <f>$B$22*K70*COS(L70)-$B$22*I70^2*SIN(L70)</f>
        <v>-273.46810197999832</v>
      </c>
      <c r="AN70" s="105">
        <f t="shared" si="9"/>
        <v>281.46545567893151</v>
      </c>
      <c r="AO70" s="23"/>
      <c r="AP70" s="39">
        <f>$C$11+$B$21*COS(G70)</f>
        <v>4553.7690825677983</v>
      </c>
      <c r="AQ70" s="39">
        <f>$E$11+$B$21*SIN(G70)</f>
        <v>29.586275585918656</v>
      </c>
      <c r="AR70" s="74">
        <f>-$B$21*I70*SIN(G70)</f>
        <v>-111.4352073494132</v>
      </c>
      <c r="AS70" s="38">
        <f>$B$21*I70*COS(G70)</f>
        <v>-54.838102807055343</v>
      </c>
      <c r="AT70" s="52">
        <f t="shared" si="10"/>
        <v>124.197515903032</v>
      </c>
      <c r="AU70" s="35">
        <f>-$B$20*$K$39*SIN(B70)-$B$20*$L$39^2*COS(B70)-$B$17*J70*SIN(F70)-$B$17*H70^2*COS(F70)</f>
        <v>34.077328008643434</v>
      </c>
      <c r="AV70" s="35">
        <f>$K$39*$B$20*COS(B70)-$L$39^2*$B$20*SIN(B70)+$B$17*J70*COS(F70)-$B$17*H70^2*SIN(F70)</f>
        <v>-275.66800963105612</v>
      </c>
      <c r="AW70" s="80">
        <f>SQRT(AU70^2+AV70^2)</f>
        <v>277.76629712432128</v>
      </c>
      <c r="AX70" s="10"/>
      <c r="AY70" s="82">
        <f>$C$11+$B$22*COS(L70)</f>
        <v>4776.6436573218161</v>
      </c>
      <c r="AZ70" s="25">
        <f>$E$11+$B$22*SIN(L70)</f>
        <v>89.840356756102864</v>
      </c>
      <c r="BA70" s="38">
        <f>-$B$22*M70*SIN(L70)</f>
        <v>-161.32458871179011</v>
      </c>
      <c r="BB70" s="38">
        <f>$B$22*M70*COS(L70)</f>
        <v>129.6983541422357</v>
      </c>
      <c r="BC70" s="52">
        <f t="shared" si="11"/>
        <v>206.99585983838668</v>
      </c>
      <c r="BD70" s="35">
        <f>-$B$22*K70*SIN(L70)-$B$22*I70^2*COS(L70)</f>
        <v>66.618315349502666</v>
      </c>
      <c r="BE70" s="35">
        <f>$B$22*K70*COS(L70)-$B$22*I70^2*SIN(L70)</f>
        <v>-273.46810197999832</v>
      </c>
      <c r="BF70" s="105">
        <f t="shared" si="12"/>
        <v>281.46545567893151</v>
      </c>
      <c r="BG70" s="10"/>
      <c r="BH70" s="35">
        <f>2*$B$21*($B$19*COS($B$31)-$B$20*COS(B70))</f>
        <v>590378.04922938149</v>
      </c>
      <c r="BI70" s="35">
        <f>2*$B$21*($B$19*SIN($B$31)-$B$20*SIN(B70))</f>
        <v>-12283.556511219769</v>
      </c>
      <c r="BJ70" s="160">
        <f>$B$17^2-$B$20^2-$B$21^2-$B$19^2+2*$B$20*$B$19*COS(B70-$B$31)</f>
        <v>-271696.5196939361</v>
      </c>
      <c r="BK70" s="35">
        <f>$B$19*COS($B$31)+$B$21*COS(G70)-$B$20*COS(B70)</f>
        <v>1901.6959133324028</v>
      </c>
    </row>
    <row r="71" spans="1:63">
      <c r="A71" s="39">
        <f>$A$54+17*$O$39</f>
        <v>1.5054435522980336</v>
      </c>
      <c r="B71" s="297">
        <f>C71*(A71-$A$54)+$B$54</f>
        <v>-2.3225705717513625</v>
      </c>
      <c r="C71" s="115">
        <f>$C$54</f>
        <v>-1.85</v>
      </c>
      <c r="D71" s="115">
        <f>0</f>
        <v>0</v>
      </c>
      <c r="E71" s="24">
        <f>-1*ACOS(BH71/SQRT(BH71^2+BI71^2))</f>
        <v>-2.3575552137149236E-2</v>
      </c>
      <c r="F71" s="46">
        <f>ACOS(BK71/$B$17)</f>
        <v>4.4521949036787412E-2</v>
      </c>
      <c r="G71" s="47">
        <f>E71+ACOS(BJ71/SQRT(BH71^2+BI71^2))</f>
        <v>2.0754193056972321</v>
      </c>
      <c r="H71" s="48">
        <f>-$B$20/$B$17*C71*SIN(B71-G71)/SIN(F71-G71)</f>
        <v>-8.2500299689649809E-2</v>
      </c>
      <c r="I71" s="150">
        <f>$B$20/$B$21*C71*SIN(B71-F71)/SIN(G71-F71)</f>
        <v>0.77012076216064906</v>
      </c>
      <c r="J71" s="151">
        <f t="shared" si="1"/>
        <v>-0.10515166348198393</v>
      </c>
      <c r="K71" s="152">
        <f>($B$20*D71*SIN(B71-F71)+$B$20*C71^2*COS(B71-F71)+$B$17*H71^2-$B$21*I71^2*COS(G71-F71))/($B$21*SIN(G71-F71))</f>
        <v>-1.0657800668344508</v>
      </c>
      <c r="L71" s="284">
        <f>G71-$B$39</f>
        <v>0.94095529190091787</v>
      </c>
      <c r="M71" s="288">
        <f t="shared" si="2"/>
        <v>0.77012076216064906</v>
      </c>
      <c r="N71" s="183">
        <f t="shared" si="3"/>
        <v>-1.0657800668344508</v>
      </c>
      <c r="O71" s="74">
        <f>$B$20*COS(B71)</f>
        <v>-54.634870539767178</v>
      </c>
      <c r="P71" s="38">
        <f>$B$20*SIN(B71)</f>
        <v>-58.438265897465513</v>
      </c>
      <c r="Q71" s="38">
        <f>-B$20*$L$39*SIN(B71)</f>
        <v>5.8438265897465511</v>
      </c>
      <c r="R71" s="38">
        <f>$B$20*$L$39*COS(B71)</f>
        <v>-5.463487053976718</v>
      </c>
      <c r="S71" s="51">
        <f t="shared" si="4"/>
        <v>8</v>
      </c>
      <c r="T71" s="38">
        <f>-$B$20*$K$39*SIN(B71)-$B$20*$L$39^2*COS(B71)</f>
        <v>29.765481654130429</v>
      </c>
      <c r="U71" s="38">
        <f>$K$39*$B$20*COS(B71)-$L$39^2*$B$20*SIN(B71)</f>
        <v>-26.733052610908935</v>
      </c>
      <c r="V71" s="40">
        <f t="shared" si="5"/>
        <v>40.007999200159965</v>
      </c>
      <c r="W71" s="34"/>
      <c r="X71" s="38">
        <f>O71+$B$17*COS(F71)</f>
        <v>1847.47838299419</v>
      </c>
      <c r="Y71" s="38">
        <f>P71+$B$17*SIN(F71)</f>
        <v>26.303522675018328</v>
      </c>
      <c r="Z71" s="38">
        <f>-$B$21*I71*SIN(G71)</f>
        <v>-101.11956895684432</v>
      </c>
      <c r="AA71" s="38">
        <f>$B$21*I71*COS(G71)</f>
        <v>-55.850402961637009</v>
      </c>
      <c r="AB71" s="43">
        <f t="shared" si="6"/>
        <v>115.51811432409735</v>
      </c>
      <c r="AC71" s="35">
        <f>-$B$20*$K$39*SIN(B71)-$B$20*$L$39^2*COS(B71)-$B$17*J71*SIN(F71)-$B$17*H71^2*COS(F71)</f>
        <v>25.7298692997263</v>
      </c>
      <c r="AD71" s="35">
        <f>$K$39*$B$20*COS(B71)-$L$39^2*$B$20*SIN(B71)+$B$17*J71*COS(F71)-$B$17*H71^2*SIN(F71)</f>
        <v>-227.32020333999137</v>
      </c>
      <c r="AE71" s="80">
        <f t="shared" si="7"/>
        <v>228.7717225111443</v>
      </c>
      <c r="AF71" s="10"/>
      <c r="AG71" s="83">
        <f>$C$8+$B$22*COS(L71)</f>
        <v>2067.2540755801169</v>
      </c>
      <c r="AH71" s="83">
        <f>$E$10+$B$22*SIN(L71)</f>
        <v>97.03028789031913</v>
      </c>
      <c r="AI71" s="38">
        <f>-$B$22*M71*SIN(L71)</f>
        <v>-155.58771928962793</v>
      </c>
      <c r="AJ71" s="38">
        <f>$B$22*M71*COS(L71)</f>
        <v>113.40342091702144</v>
      </c>
      <c r="AK71" s="43">
        <f t="shared" si="8"/>
        <v>192.53019054016229</v>
      </c>
      <c r="AL71" s="35">
        <f>-$B$22*K71*SIN(L71)-$B$22*I71^2*COS(L71)</f>
        <v>127.98552478208622</v>
      </c>
      <c r="AM71" s="35">
        <f>$B$22*K71*COS(L71)-$B$22*I71^2*SIN(L71)</f>
        <v>-276.76179147558764</v>
      </c>
      <c r="AN71" s="105">
        <f t="shared" si="9"/>
        <v>304.92193062245076</v>
      </c>
      <c r="AO71" s="23"/>
      <c r="AP71" s="39">
        <f>$C$11+$B$21*COS(G71)</f>
        <v>4547.4783829941898</v>
      </c>
      <c r="AQ71" s="39">
        <f>$E$11+$B$21*SIN(G71)</f>
        <v>26.303522674993843</v>
      </c>
      <c r="AR71" s="74">
        <f>-$B$21*I71*SIN(G71)</f>
        <v>-101.11956895684432</v>
      </c>
      <c r="AS71" s="38">
        <f>$B$21*I71*COS(G71)</f>
        <v>-55.850402961637009</v>
      </c>
      <c r="AT71" s="52">
        <f t="shared" si="10"/>
        <v>115.51811432409735</v>
      </c>
      <c r="AU71" s="35">
        <f>-$B$20*$K$39*SIN(B71)-$B$20*$L$39^2*COS(B71)-$B$17*J71*SIN(F71)-$B$17*H71^2*COS(F71)</f>
        <v>25.7298692997263</v>
      </c>
      <c r="AV71" s="35">
        <f>$K$39*$B$20*COS(B71)-$L$39^2*$B$20*SIN(B71)+$B$17*J71*COS(F71)-$B$17*H71^2*SIN(F71)</f>
        <v>-227.32020333999137</v>
      </c>
      <c r="AW71" s="80">
        <f>SQRT(AU71^2+AV71^2)</f>
        <v>228.7717225111443</v>
      </c>
      <c r="AX71" s="10"/>
      <c r="AY71" s="82">
        <f>$C$11+$B$22*COS(L71)</f>
        <v>4767.2540755801165</v>
      </c>
      <c r="AZ71" s="25">
        <f>$E$11+$B$22*SIN(L71)</f>
        <v>97.03028789031913</v>
      </c>
      <c r="BA71" s="38">
        <f>-$B$22*M71*SIN(L71)</f>
        <v>-155.58771928962793</v>
      </c>
      <c r="BB71" s="38">
        <f>$B$22*M71*COS(L71)</f>
        <v>113.40342091702144</v>
      </c>
      <c r="BC71" s="52">
        <f t="shared" si="11"/>
        <v>192.53019054016229</v>
      </c>
      <c r="BD71" s="35">
        <f>-$B$22*K71*SIN(L71)-$B$22*I71^2*COS(L71)</f>
        <v>127.98552478208622</v>
      </c>
      <c r="BE71" s="35">
        <f>$B$22*K71*COS(L71)-$B$22*I71^2*SIN(L71)</f>
        <v>-276.76179147558764</v>
      </c>
      <c r="BF71" s="105">
        <f t="shared" si="12"/>
        <v>304.92193062245076</v>
      </c>
      <c r="BG71" s="10"/>
      <c r="BH71" s="35">
        <f>2*$B$21*($B$19*COS($B$31)-$B$20*COS(B71))</f>
        <v>592390.46116193011</v>
      </c>
      <c r="BI71" s="35">
        <f>2*$B$21*($B$19*SIN($B$31)-$B$20*SIN(B71))</f>
        <v>-13968.52023076035</v>
      </c>
      <c r="BJ71" s="160">
        <f>$B$17^2-$B$20^2-$B$21^2-$B$19^2+2*$B$20*$B$19*COS(B71-$B$31)</f>
        <v>-298634.86703423824</v>
      </c>
      <c r="BK71" s="35">
        <f>$B$19*COS($B$31)+$B$21*COS(G71)-$B$20*COS(B71)</f>
        <v>1902.1132535339573</v>
      </c>
    </row>
    <row r="72" spans="1:63">
      <c r="A72" s="39">
        <f>$A$54+18*$O$39</f>
        <v>1.5645872906685061</v>
      </c>
      <c r="B72" s="297">
        <f>C72*(A72-$A$54)+$B$54</f>
        <v>-2.4319864877367365</v>
      </c>
      <c r="C72" s="115">
        <f>$C$54</f>
        <v>-1.85</v>
      </c>
      <c r="D72" s="115">
        <v>0</v>
      </c>
      <c r="E72" s="24">
        <f>-1*ACOS(BH72/SQRT(BH72^2+BI72^2))</f>
        <v>-2.6690018764030654E-2</v>
      </c>
      <c r="F72" s="46">
        <f>ACOS(BK72/$B$17)</f>
        <v>3.9475782149660743E-2</v>
      </c>
      <c r="G72" s="47">
        <f>E72+ACOS(BJ72/SQRT(BH72^2+BI72^2))</f>
        <v>2.1189967269949963</v>
      </c>
      <c r="H72" s="48">
        <f>-$B$20/$B$17*C72*SIN(B72-G72)/SIN(F72-G72)</f>
        <v>-8.7844883363265985E-2</v>
      </c>
      <c r="I72" s="150">
        <f>$B$20/$B$21*C72*SIN(B72-F72)/SIN(G72-F72)</f>
        <v>0.70166083387461819</v>
      </c>
      <c r="J72" s="151">
        <f t="shared" si="1"/>
        <v>-7.5174385028818597E-2</v>
      </c>
      <c r="K72" s="152">
        <f>($B$20*D72*SIN(B72-F72)+$B$20*C72^2*COS(B72-F72)+$B$17*H72^2-$B$21*I72^2*COS(G72-F72))/($B$21*SIN(G72-F72))</f>
        <v>-1.2512983784009448</v>
      </c>
      <c r="L72" s="284">
        <f>G72-$B$39</f>
        <v>0.98453271319868207</v>
      </c>
      <c r="M72" s="288">
        <f t="shared" si="2"/>
        <v>0.70166083387461819</v>
      </c>
      <c r="N72" s="183">
        <f t="shared" si="3"/>
        <v>-1.2512983784009448</v>
      </c>
      <c r="O72" s="74">
        <f>$B$20*COS(B72)</f>
        <v>-60.689482525443609</v>
      </c>
      <c r="P72" s="38">
        <f>$B$20*SIN(B72)</f>
        <v>-52.122804134024427</v>
      </c>
      <c r="Q72" s="38">
        <f>-B$20*$L$39*SIN(B72)</f>
        <v>5.2122804134024427</v>
      </c>
      <c r="R72" s="38">
        <f>$B$20*$L$39*COS(B72)</f>
        <v>-6.0689482525443612</v>
      </c>
      <c r="S72" s="51">
        <f t="shared" si="4"/>
        <v>8</v>
      </c>
      <c r="T72" s="38">
        <f>-$B$20*$K$39*SIN(B72)-$B$20*$L$39^2*COS(B72)</f>
        <v>26.66829689226665</v>
      </c>
      <c r="U72" s="38">
        <f>$K$39*$B$20*COS(B72)-$L$39^2*$B$20*SIN(B72)</f>
        <v>-29.82351322138156</v>
      </c>
      <c r="V72" s="40">
        <f t="shared" si="5"/>
        <v>40.007999200159958</v>
      </c>
      <c r="W72" s="34"/>
      <c r="X72" s="38">
        <f>O72+$B$17*COS(F72)</f>
        <v>1841.8271729365724</v>
      </c>
      <c r="Y72" s="38">
        <f>P72+$B$17*SIN(F72)</f>
        <v>23.019565336369602</v>
      </c>
      <c r="Z72" s="38">
        <f>-$B$21*I72*SIN(G72)</f>
        <v>-89.82631496617897</v>
      </c>
      <c r="AA72" s="38">
        <f>$B$21*I72*COS(G72)</f>
        <v>-54.850811023660924</v>
      </c>
      <c r="AB72" s="43">
        <f t="shared" si="6"/>
        <v>105.24912508119272</v>
      </c>
      <c r="AC72" s="35">
        <f>-$B$20*$K$39*SIN(B72)-$B$20*$L$39^2*COS(B72)-$B$17*J72*SIN(F72)-$B$17*H72^2*COS(F72)</f>
        <v>17.635883259482306</v>
      </c>
      <c r="AD72" s="35">
        <f>$K$39*$B$20*COS(B72)-$L$39^2*$B$20*SIN(B72)+$B$17*J72*COS(F72)-$B$17*H72^2*SIN(F72)</f>
        <v>-173.42388569364886</v>
      </c>
      <c r="AE72" s="80">
        <f t="shared" si="7"/>
        <v>174.31829653661109</v>
      </c>
      <c r="AF72" s="10"/>
      <c r="AG72" s="83">
        <f>$C$8+$B$22*COS(L72)</f>
        <v>2058.3131077808189</v>
      </c>
      <c r="AH72" s="83">
        <f>$E$10+$B$22*SIN(L72)</f>
        <v>103.25341345584607</v>
      </c>
      <c r="AI72" s="38">
        <f>-$B$22*M72*SIN(L72)</f>
        <v>-146.12326374266459</v>
      </c>
      <c r="AJ72" s="38">
        <f>$B$22*M72*COS(L72)</f>
        <v>97.048890541279334</v>
      </c>
      <c r="AK72" s="43">
        <f t="shared" si="8"/>
        <v>175.41520846865455</v>
      </c>
      <c r="AL72" s="35">
        <f>-$B$22*K72*SIN(L72)-$B$22*I72^2*COS(L72)</f>
        <v>192.49175308996109</v>
      </c>
      <c r="AM72" s="35">
        <f>$B$22*K72*COS(L72)-$B$22*I72^2*SIN(L72)</f>
        <v>-275.59993856389258</v>
      </c>
      <c r="AN72" s="105">
        <f t="shared" si="9"/>
        <v>336.16722199534553</v>
      </c>
      <c r="AO72" s="23"/>
      <c r="AP72" s="39">
        <f>$C$11+$B$21*COS(G72)</f>
        <v>4541.8271729365724</v>
      </c>
      <c r="AQ72" s="39">
        <f>$E$11+$B$21*SIN(G72)</f>
        <v>23.019565336363485</v>
      </c>
      <c r="AR72" s="74">
        <f>-$B$21*I72*SIN(G72)</f>
        <v>-89.82631496617897</v>
      </c>
      <c r="AS72" s="38">
        <f>$B$21*I72*COS(G72)</f>
        <v>-54.850811023660924</v>
      </c>
      <c r="AT72" s="52">
        <f t="shared" si="10"/>
        <v>105.24912508119272</v>
      </c>
      <c r="AU72" s="35">
        <f>-$B$20*$K$39*SIN(B72)-$B$20*$L$39^2*COS(B72)-$B$17*J72*SIN(F72)-$B$17*H72^2*COS(F72)</f>
        <v>17.635883259482306</v>
      </c>
      <c r="AV72" s="35">
        <f>$K$39*$B$20*COS(B72)-$L$39^2*$B$20*SIN(B72)+$B$17*J72*COS(F72)-$B$17*H72^2*SIN(F72)</f>
        <v>-173.42388569364886</v>
      </c>
      <c r="AW72" s="80">
        <f>SQRT(AU72^2+AV72^2)</f>
        <v>174.31829653661109</v>
      </c>
      <c r="AX72" s="10"/>
      <c r="AY72" s="82">
        <f>$C$11+$B$22*COS(L72)</f>
        <v>4758.3131077808193</v>
      </c>
      <c r="AZ72" s="25">
        <f>$E$11+$B$22*SIN(L72)</f>
        <v>103.25341345584607</v>
      </c>
      <c r="BA72" s="38">
        <f>-$B$22*M72*SIN(L72)</f>
        <v>-146.12326374266459</v>
      </c>
      <c r="BB72" s="38">
        <f>$B$22*M72*COS(L72)</f>
        <v>97.048890541279334</v>
      </c>
      <c r="BC72" s="52">
        <f t="shared" si="11"/>
        <v>175.41520846865455</v>
      </c>
      <c r="BD72" s="35">
        <f>-$B$22*K72*SIN(L72)-$B$22*I72^2*COS(L72)</f>
        <v>192.49175308996109</v>
      </c>
      <c r="BE72" s="35">
        <f>$B$22*K72*COS(L72)-$B$22*I72^2*SIN(L72)</f>
        <v>-275.59993856389258</v>
      </c>
      <c r="BF72" s="105">
        <f t="shared" si="12"/>
        <v>336.16722199534553</v>
      </c>
      <c r="BG72" s="10"/>
      <c r="BH72" s="35">
        <f>2*$B$21*($B$19*COS($B$31)-$B$20*COS(B72))</f>
        <v>594206.84475763305</v>
      </c>
      <c r="BI72" s="35">
        <f>2*$B$21*($B$19*SIN($B$31)-$B$20*SIN(B72))</f>
        <v>-15863.158759792675</v>
      </c>
      <c r="BJ72" s="160">
        <f>$B$17^2-$B$20^2-$B$21^2-$B$19^2+2*$B$20*$B$19*COS(B72-$B$31)</f>
        <v>-323210.82402955834</v>
      </c>
      <c r="BK72" s="35">
        <f>$B$19*COS($B$31)+$B$21*COS(G72)-$B$20*COS(B72)</f>
        <v>1902.5166554620159</v>
      </c>
    </row>
    <row r="73" spans="1:63">
      <c r="A73" s="39">
        <f>$A$54+19*$O$39</f>
        <v>1.6237310290389788</v>
      </c>
      <c r="B73" s="297">
        <f>C73*(A73-$A$54)+$B$54</f>
        <v>-2.541402403722111</v>
      </c>
      <c r="C73" s="115">
        <f>$C$54</f>
        <v>-1.85</v>
      </c>
      <c r="D73" s="115">
        <v>0</v>
      </c>
      <c r="E73" s="24">
        <f>-1*ACOS(BH73/SQRT(BH73^2+BI73^2))</f>
        <v>-3.0109473622562888E-2</v>
      </c>
      <c r="F73" s="46">
        <f>ACOS(BK73/$B$17)</f>
        <v>3.4167264197739966E-2</v>
      </c>
      <c r="G73" s="47">
        <f>E73+ACOS(BJ73/SQRT(BH73^2+BI73^2))</f>
        <v>2.1581939866857178</v>
      </c>
      <c r="H73" s="48">
        <f>-$B$20/$B$17*C73*SIN(B73-G73)/SIN(F73-G73)</f>
        <v>-9.1351488425796157E-2</v>
      </c>
      <c r="I73" s="150">
        <f>$B$20/$B$21*C73*SIN(B73-F73)/SIN(G73-F73)</f>
        <v>0.62189644814139888</v>
      </c>
      <c r="J73" s="151">
        <f t="shared" si="1"/>
        <v>-4.3126688988354117E-2</v>
      </c>
      <c r="K73" s="152">
        <f>($B$20*D73*SIN(B73-F73)+$B$20*C73^2*COS(B73-F73)+$B$17*H73^2-$B$21*I73^2*COS(G73-F73))/($B$21*SIN(G73-F73))</f>
        <v>-1.4474215902543768</v>
      </c>
      <c r="L73" s="284">
        <f>G73-$B$39</f>
        <v>1.0237299728894036</v>
      </c>
      <c r="M73" s="288">
        <f t="shared" si="2"/>
        <v>0.62189644814139888</v>
      </c>
      <c r="N73" s="183">
        <f t="shared" si="3"/>
        <v>-1.4474215902543768</v>
      </c>
      <c r="O73" s="74">
        <f>$B$20*COS(B73)</f>
        <v>-66.018254145436714</v>
      </c>
      <c r="P73" s="38">
        <f>$B$20*SIN(B73)</f>
        <v>-45.183958653359809</v>
      </c>
      <c r="Q73" s="38">
        <f>-B$20*$L$39*SIN(B73)</f>
        <v>4.5183958653359806</v>
      </c>
      <c r="R73" s="38">
        <f>$B$20*$L$39*COS(B73)</f>
        <v>-6.6018254145436712</v>
      </c>
      <c r="S73" s="51">
        <f t="shared" si="4"/>
        <v>8</v>
      </c>
      <c r="T73" s="38">
        <f>-$B$20*$K$39*SIN(B73)-$B$20*$L$39^2*COS(B73)</f>
        <v>23.252161868134273</v>
      </c>
      <c r="U73" s="38">
        <f>$K$39*$B$20*COS(B73)-$L$39^2*$B$20*SIN(B73)</f>
        <v>-32.557287486184762</v>
      </c>
      <c r="V73" s="40">
        <f t="shared" si="5"/>
        <v>40.007999200159965</v>
      </c>
      <c r="W73" s="34"/>
      <c r="X73" s="38">
        <f>O73+$B$17*COS(F73)</f>
        <v>1836.8704873184824</v>
      </c>
      <c r="Y73" s="38">
        <f>P73+$B$17*SIN(F73)</f>
        <v>19.857855665288554</v>
      </c>
      <c r="Z73" s="38">
        <f>-$B$21*I73*SIN(G73)</f>
        <v>-77.648656960792877</v>
      </c>
      <c r="AA73" s="38">
        <f>$B$21*I73*COS(G73)</f>
        <v>-51.697948672361122</v>
      </c>
      <c r="AB73" s="43">
        <f t="shared" si="6"/>
        <v>93.284467221209837</v>
      </c>
      <c r="AC73" s="35">
        <f>-$B$20*$K$39*SIN(B73)-$B$20*$L$39^2*COS(B73)-$B$17*J73*SIN(F73)-$B$17*H73^2*COS(F73)</f>
        <v>10.177413713714758</v>
      </c>
      <c r="AD73" s="35">
        <f>$K$39*$B$20*COS(B73)-$L$39^2*$B$20*SIN(B73)+$B$17*J73*COS(F73)-$B$17*H73^2*SIN(F73)</f>
        <v>-115.16535850162232</v>
      </c>
      <c r="AE73" s="80">
        <f t="shared" si="7"/>
        <v>115.61418402906844</v>
      </c>
      <c r="AF73" s="10"/>
      <c r="AG73" s="83">
        <f>$C$8+$B$22*COS(L73)</f>
        <v>2050.045994522221</v>
      </c>
      <c r="AH73" s="83">
        <f>$E$10+$B$22*SIN(L73)</f>
        <v>108.5135576695927</v>
      </c>
      <c r="AI73" s="38">
        <f>-$B$22*M73*SIN(L73)</f>
        <v>-132.78332314475344</v>
      </c>
      <c r="AJ73" s="38">
        <f>$B$22*M73*COS(L73)</f>
        <v>80.875142088384976</v>
      </c>
      <c r="AK73" s="43">
        <f t="shared" si="8"/>
        <v>155.47411203534972</v>
      </c>
      <c r="AL73" s="35">
        <f>-$B$22*K73*SIN(L73)-$B$22*I73^2*COS(L73)</f>
        <v>258.7481695752939</v>
      </c>
      <c r="AM73" s="35">
        <f>$B$22*K73*COS(L73)-$B$22*I73^2*SIN(L73)</f>
        <v>-270.80885723369869</v>
      </c>
      <c r="AN73" s="105">
        <f t="shared" si="9"/>
        <v>374.55046711329413</v>
      </c>
      <c r="AO73" s="23"/>
      <c r="AP73" s="39">
        <f>$C$11+$B$21*COS(G73)</f>
        <v>4536.8704873184824</v>
      </c>
      <c r="AQ73" s="39">
        <f>$E$11+$B$21*SIN(G73)</f>
        <v>19.85785566528611</v>
      </c>
      <c r="AR73" s="74">
        <f>-$B$21*I73*SIN(G73)</f>
        <v>-77.648656960792877</v>
      </c>
      <c r="AS73" s="38">
        <f>$B$21*I73*COS(G73)</f>
        <v>-51.697948672361122</v>
      </c>
      <c r="AT73" s="52">
        <f t="shared" si="10"/>
        <v>93.284467221209837</v>
      </c>
      <c r="AU73" s="35">
        <f>-$B$20*$K$39*SIN(B73)-$B$20*$L$39^2*COS(B73)-$B$17*J73*SIN(F73)-$B$17*H73^2*COS(F73)</f>
        <v>10.177413713714758</v>
      </c>
      <c r="AV73" s="35">
        <f>$K$39*$B$20*COS(B73)-$L$39^2*$B$20*SIN(B73)+$B$17*J73*COS(F73)-$B$17*H73^2*SIN(F73)</f>
        <v>-115.16535850162232</v>
      </c>
      <c r="AW73" s="80">
        <f>SQRT(AU73^2+AV73^2)</f>
        <v>115.61418402906844</v>
      </c>
      <c r="AX73" s="10"/>
      <c r="AY73" s="82">
        <f>$C$11+$B$22*COS(L73)</f>
        <v>4750.045994522221</v>
      </c>
      <c r="AZ73" s="25">
        <f>$E$11+$B$22*SIN(L73)</f>
        <v>108.5135576695927</v>
      </c>
      <c r="BA73" s="38">
        <f>-$B$22*M73*SIN(L73)</f>
        <v>-132.78332314475344</v>
      </c>
      <c r="BB73" s="38">
        <f>$B$22*M73*COS(L73)</f>
        <v>80.875142088384976</v>
      </c>
      <c r="BC73" s="52">
        <f t="shared" si="11"/>
        <v>155.47411203534972</v>
      </c>
      <c r="BD73" s="35">
        <f>-$B$22*K73*SIN(L73)-$B$22*I73^2*COS(L73)</f>
        <v>258.7481695752939</v>
      </c>
      <c r="BE73" s="35">
        <f>$B$22*K73*COS(L73)-$B$22*I73^2*SIN(L73)</f>
        <v>-270.80885723369869</v>
      </c>
      <c r="BF73" s="105">
        <f t="shared" si="12"/>
        <v>374.55046711329413</v>
      </c>
      <c r="BG73" s="10"/>
      <c r="BH73" s="35">
        <f>2*$B$21*($B$19*COS($B$31)-$B$20*COS(B73))</f>
        <v>595805.47624363098</v>
      </c>
      <c r="BI73" s="35">
        <f>2*$B$21*($B$19*SIN($B$31)-$B$20*SIN(B73))</f>
        <v>-17944.812403992062</v>
      </c>
      <c r="BJ73" s="160">
        <f>$B$17^2-$B$20^2-$B$21^2-$B$19^2+2*$B$20*$B$19*COS(B73-$B$31)</f>
        <v>-345130.46460127144</v>
      </c>
      <c r="BK73" s="35">
        <f>$B$19*COS($B$31)+$B$21*COS(G73)-$B$20*COS(B73)</f>
        <v>1902.8887414639191</v>
      </c>
    </row>
    <row r="74" spans="1:63">
      <c r="A74" s="144">
        <f>$A$54+20*$O$39</f>
        <v>1.6828747674094513</v>
      </c>
      <c r="B74" s="294">
        <f>C74*(A74-$A$54)+$B$54</f>
        <v>-2.650818319707485</v>
      </c>
      <c r="C74" s="280">
        <f>$C$54</f>
        <v>-1.85</v>
      </c>
      <c r="D74" s="280">
        <v>0</v>
      </c>
      <c r="E74" s="255">
        <f>-1*ACOS(BH74/SQRT(BH74^2+BI74^2))</f>
        <v>-3.3794383636890357E-2</v>
      </c>
      <c r="F74" s="147">
        <f>ACOS(BK74/$B$17)</f>
        <v>2.8708230435835924E-2</v>
      </c>
      <c r="G74" s="148">
        <f>E74+ACOS(BJ74/SQRT(BH74^2+BI74^2))</f>
        <v>2.19232669999883</v>
      </c>
      <c r="H74" s="149">
        <f>-$B$20/$B$17*C74*SIN(B74-G74)/SIN(F74-G74)</f>
        <v>-9.2923309463457296E-2</v>
      </c>
      <c r="I74" s="150">
        <f>$B$20/$B$21*C74*SIN(B74-F74)/SIN(G74-F74)</f>
        <v>0.53034951594835755</v>
      </c>
      <c r="J74" s="151">
        <f t="shared" si="1"/>
        <v>-9.927656471439809E-3</v>
      </c>
      <c r="K74" s="152">
        <f>($B$20*D74*SIN(B74-F74)+$B$20*C74^2*COS(B74-F74)+$B$17*H74^2-$B$21*I74^2*COS(G74-F74))/($B$21*SIN(G74-F74))</f>
        <v>-1.6484447895812588</v>
      </c>
      <c r="L74" s="283">
        <f>G74-$B$39</f>
        <v>1.0578626862025158</v>
      </c>
      <c r="M74" s="287">
        <f t="shared" si="2"/>
        <v>0.53034951594835755</v>
      </c>
      <c r="N74" s="291">
        <f t="shared" si="3"/>
        <v>-1.6484447895812588</v>
      </c>
      <c r="O74" s="154">
        <f>$B$20*COS(B74)</f>
        <v>-70.557453804413115</v>
      </c>
      <c r="P74" s="155">
        <f>$B$20*SIN(B74)</f>
        <v>-37.704717379104011</v>
      </c>
      <c r="Q74" s="155">
        <f>-B$20*$L$39*SIN(B74)</f>
        <v>3.7704717379104009</v>
      </c>
      <c r="R74" s="155">
        <f>$B$20*$L$39*COS(B74)</f>
        <v>-7.0557453804413122</v>
      </c>
      <c r="S74" s="156">
        <f t="shared" si="4"/>
        <v>8</v>
      </c>
      <c r="T74" s="155">
        <f>-$B$20*$K$39*SIN(B74)-$B$20*$L$39^2*COS(B74)</f>
        <v>19.557933227596138</v>
      </c>
      <c r="U74" s="155">
        <f>$K$39*$B$20*COS(B74)-$L$39^2*$B$20*SIN(B74)</f>
        <v>-34.901679728415516</v>
      </c>
      <c r="V74" s="157">
        <f t="shared" si="5"/>
        <v>40.007999200159951</v>
      </c>
      <c r="W74" s="158"/>
      <c r="X74" s="155">
        <f>O74+$B$17*COS(F74)</f>
        <v>1832.657997385774</v>
      </c>
      <c r="Y74" s="155">
        <f>P74+$B$17*SIN(F74)</f>
        <v>16.948245495130109</v>
      </c>
      <c r="Z74" s="155">
        <f>-$B$21*I74*SIN(G74)</f>
        <v>-64.675192969085103</v>
      </c>
      <c r="AA74" s="155">
        <f>$B$21*I74*COS(G74)</f>
        <v>-46.321788808414908</v>
      </c>
      <c r="AB74" s="159">
        <f t="shared" si="6"/>
        <v>79.552427392253634</v>
      </c>
      <c r="AC74" s="160">
        <f>-$B$20*$K$39*SIN(B74)-$B$20*$L$39^2*COS(B74)-$B$17*J74*SIN(F74)-$B$17*H74^2*COS(F74)</f>
        <v>3.6667357393936442</v>
      </c>
      <c r="AD74" s="160">
        <f>$K$39*$B$20*COS(B74)-$L$39^2*$B$20*SIN(B74)+$B$17*J74*COS(F74)-$B$17*H74^2*SIN(F74)</f>
        <v>-54.268063122406659</v>
      </c>
      <c r="AE74" s="161">
        <f t="shared" si="7"/>
        <v>54.391797415052025</v>
      </c>
      <c r="AF74" s="11"/>
      <c r="AG74" s="162">
        <f>$C$8+$B$22*COS(L74)</f>
        <v>2042.6838653098382</v>
      </c>
      <c r="AH74" s="162">
        <f>$E$10+$B$22*SIN(L74)</f>
        <v>112.82715439686913</v>
      </c>
      <c r="AI74" s="155">
        <f>-$B$22*M74*SIN(L74)</f>
        <v>-115.52452589478769</v>
      </c>
      <c r="AJ74" s="155">
        <f>$B$22*M74*COS(L74)</f>
        <v>65.065328581746201</v>
      </c>
      <c r="AK74" s="159">
        <f t="shared" si="8"/>
        <v>132.58737898708938</v>
      </c>
      <c r="AL74" s="160">
        <f>-$B$22*K74*SIN(L74)-$B$22*I74^2*COS(L74)</f>
        <v>324.56867217648141</v>
      </c>
      <c r="AM74" s="160">
        <f>$B$22*K74*COS(L74)-$B$22*I74^2*SIN(L74)</f>
        <v>-263.50595492415596</v>
      </c>
      <c r="AN74" s="234">
        <f t="shared" si="9"/>
        <v>418.06723291702207</v>
      </c>
      <c r="AO74" s="16"/>
      <c r="AP74" s="144">
        <f>$C$11+$B$21*COS(G74)</f>
        <v>4532.6579973857743</v>
      </c>
      <c r="AQ74" s="144">
        <f>$E$11+$B$21*SIN(G74)</f>
        <v>16.948245495113838</v>
      </c>
      <c r="AR74" s="154">
        <f>-$B$21*I74*SIN(G74)</f>
        <v>-64.675192969085103</v>
      </c>
      <c r="AS74" s="155">
        <f>$B$21*I74*COS(G74)</f>
        <v>-46.321788808414908</v>
      </c>
      <c r="AT74" s="163">
        <f t="shared" si="10"/>
        <v>79.552427392253634</v>
      </c>
      <c r="AU74" s="160">
        <f>-$B$20*$K$39*SIN(B74)-$B$20*$L$39^2*COS(B74)-$B$17*J74*SIN(F74)-$B$17*H74^2*COS(F74)</f>
        <v>3.6667357393936442</v>
      </c>
      <c r="AV74" s="160">
        <f>$K$39*$B$20*COS(B74)-$L$39^2*$B$20*SIN(B74)+$B$17*J74*COS(F74)-$B$17*H74^2*SIN(F74)</f>
        <v>-54.268063122406659</v>
      </c>
      <c r="AW74" s="161">
        <f>SQRT(AU74^2+AV74^2)</f>
        <v>54.391797415052025</v>
      </c>
      <c r="AX74" s="11"/>
      <c r="AY74" s="243">
        <f>$C$11+$B$22*COS(L74)</f>
        <v>4742.6838653098384</v>
      </c>
      <c r="AZ74" s="145">
        <f>$E$11+$B$22*SIN(L74)</f>
        <v>112.82715439686913</v>
      </c>
      <c r="BA74" s="155">
        <f>-$B$22*M74*SIN(L74)</f>
        <v>-115.52452589478769</v>
      </c>
      <c r="BB74" s="155">
        <f>$B$22*M74*COS(L74)</f>
        <v>65.065328581746201</v>
      </c>
      <c r="BC74" s="163">
        <f t="shared" si="11"/>
        <v>132.58737898708938</v>
      </c>
      <c r="BD74" s="160">
        <f>-$B$22*K74*SIN(L74)-$B$22*I74^2*COS(L74)</f>
        <v>324.56867217648141</v>
      </c>
      <c r="BE74" s="160">
        <f>$B$22*K74*COS(L74)-$B$22*I74^2*SIN(L74)</f>
        <v>-263.50595492415596</v>
      </c>
      <c r="BF74" s="234">
        <f t="shared" si="12"/>
        <v>418.06723291702207</v>
      </c>
      <c r="BG74" s="11"/>
      <c r="BH74" s="160">
        <f>2*$B$21*($B$19*COS($B$31)-$B$20*COS(B74))</f>
        <v>597167.23614132393</v>
      </c>
      <c r="BI74" s="160">
        <f>2*$B$21*($B$19*SIN($B$31)-$B$20*SIN(B74))</f>
        <v>-20188.584786268802</v>
      </c>
      <c r="BJ74" s="160">
        <f>$B$17^2-$B$20^2-$B$21^2-$B$19^2+2*$B$20*$B$19*COS(B74-$B$31)</f>
        <v>-364131.63195933454</v>
      </c>
      <c r="BK74" s="160">
        <f>$B$19*COS($B$31)+$B$21*COS(G74)-$B$20*COS(B74)</f>
        <v>1903.2154511901872</v>
      </c>
    </row>
    <row r="75" spans="1:63">
      <c r="A75" s="39">
        <f>$A$74+1*$L$39</f>
        <v>1.7828747674094514</v>
      </c>
      <c r="B75" s="295">
        <f>+$B$74-$I$39*0.5*(A75-$A$74)^2+$C$74*(A75-$A$74)</f>
        <v>-2.8173183197074851</v>
      </c>
      <c r="C75" s="78">
        <f>$C$74-$I$39*(A75-$A$74)</f>
        <v>-1.4799999999999998</v>
      </c>
      <c r="D75" s="115">
        <f>$I$39</f>
        <v>-3.7</v>
      </c>
      <c r="E75" s="24">
        <f>-1*ACOS(BH75/SQRT(BH75^2+BI75^2))</f>
        <v>-3.9817154791605081E-2</v>
      </c>
      <c r="F75" s="46">
        <f>ACOS(BK75/$B$17)</f>
        <v>2.0373098052833383E-2</v>
      </c>
      <c r="G75" s="47">
        <f>E75+ACOS(BJ75/SQRT(BH75^2+BI75^2))</f>
        <v>2.2329768761289142</v>
      </c>
      <c r="H75" s="48">
        <f>-$B$20/$B$17*C75*SIN(B75-G75)/SIN(F75-G75)</f>
        <v>-7.3242534391588204E-2</v>
      </c>
      <c r="I75" s="49">
        <f>$B$20/$B$21*C75*SIN(B75-F75)/SIN(G75-F75)</f>
        <v>0.29488086146316883</v>
      </c>
      <c r="J75" s="50">
        <f t="shared" si="1"/>
        <v>-0.15757815794155008</v>
      </c>
      <c r="K75" s="422">
        <f>($B$20*D75*SIN(B75-F75)+$B$20*C75^2*COS(B75-F75)+$B$17*H75^2-$B$21*I75^2*COS(G75-F75))/($B$21*SIN(G75-F75))</f>
        <v>-0.50438947478879959</v>
      </c>
      <c r="L75" s="284">
        <f>G75-$B$39</f>
        <v>1.0985128623325999</v>
      </c>
      <c r="M75" s="288">
        <f t="shared" si="2"/>
        <v>0.29488086146316883</v>
      </c>
      <c r="N75" s="183">
        <f t="shared" si="3"/>
        <v>-0.50438947478879959</v>
      </c>
      <c r="O75" s="38">
        <f>$B$20*COS(B75)</f>
        <v>-75.83057507593179</v>
      </c>
      <c r="P75" s="38">
        <f>$B$20*SIN(B75)</f>
        <v>-25.489681905694148</v>
      </c>
      <c r="Q75" s="38">
        <f>-B$20*$L$39*SIN(B75)</f>
        <v>2.5489681905694148</v>
      </c>
      <c r="R75" s="38">
        <f>$B$20*$L$39*COS(B75)</f>
        <v>-7.5830575075931792</v>
      </c>
      <c r="S75" s="51">
        <f t="shared" si="4"/>
        <v>8</v>
      </c>
      <c r="T75" s="38">
        <f>-$B$20*$K$39*SIN(B75)-$B$20*$L$39^2*COS(B75)</f>
        <v>13.503146703606392</v>
      </c>
      <c r="U75" s="38">
        <f>$K$39*$B$20*COS(B75)-$L$39^2*$B$20*SIN(B75)</f>
        <v>-37.660390718908957</v>
      </c>
      <c r="V75" s="40">
        <f t="shared" si="5"/>
        <v>40.007999200159958</v>
      </c>
      <c r="W75" s="34"/>
      <c r="X75" s="38">
        <f>O75+$B$17*COS(F75)</f>
        <v>1827.7742984969138</v>
      </c>
      <c r="Y75" s="38">
        <f>P75+$B$17*SIN(F75)</f>
        <v>13.298013433293974</v>
      </c>
      <c r="Z75" s="38">
        <f>-$B$21*I75*SIN(G75)</f>
        <v>-34.883820110591074</v>
      </c>
      <c r="AA75" s="38">
        <f>$B$21*I75*COS(G75)</f>
        <v>-27.195594308275091</v>
      </c>
      <c r="AB75" s="43">
        <f t="shared" si="6"/>
        <v>44.232129219475325</v>
      </c>
      <c r="AC75" s="35">
        <f>-$B$20*$K$39*SIN(B75)-$B$20*$L$39^2*COS(B75)-$B$17*J75*SIN(F75)-$B$17*H75^2*COS(F75)</f>
        <v>9.4034112501580633</v>
      </c>
      <c r="AD75" s="35">
        <f>$K$39*$B$20*COS(B75)-$L$39^2*$B$20*SIN(B75)+$B$17*J75*COS(F75)-$B$17*H75^2*SIN(F75)</f>
        <v>-337.83501552825589</v>
      </c>
      <c r="AE75" s="105">
        <f t="shared" si="7"/>
        <v>337.96585901554687</v>
      </c>
      <c r="AF75" s="10"/>
      <c r="AG75" s="39">
        <f>$C$8+$B$22*COS(L75)</f>
        <v>2033.7302418475153</v>
      </c>
      <c r="AH75" s="39">
        <f>$E$10+$B$22*SIN(L75)</f>
        <v>117.63295373620159</v>
      </c>
      <c r="AI75" s="38">
        <f>-$B$22*M75*SIN(L75)</f>
        <v>-65.65019718782095</v>
      </c>
      <c r="AJ75" s="38">
        <f>$B$22*M75*COS(L75)</f>
        <v>33.536871690409846</v>
      </c>
      <c r="AK75" s="43">
        <f t="shared" si="8"/>
        <v>73.720215365792214</v>
      </c>
      <c r="AL75" s="35">
        <f>-$B$22*K75*SIN(L75)-$B$22*I75^2*COS(L75)</f>
        <v>102.40433699083403</v>
      </c>
      <c r="AM75" s="35">
        <f>$B$22*K75*COS(L75)-$B$22*I75^2*SIN(L75)</f>
        <v>-76.723323655042933</v>
      </c>
      <c r="AN75" s="105">
        <f t="shared" si="9"/>
        <v>127.95747976264916</v>
      </c>
      <c r="AO75" s="10"/>
      <c r="AP75" s="39">
        <f>$C$11+$B$21*COS(G75)</f>
        <v>4527.7742984969136</v>
      </c>
      <c r="AQ75" s="39">
        <f>$E$11+$B$21*SIN(G75)</f>
        <v>13.298013433293391</v>
      </c>
      <c r="AR75" s="38">
        <f>-$B$21*I75*SIN(G75)</f>
        <v>-34.883820110591074</v>
      </c>
      <c r="AS75" s="38">
        <f>$B$21*I75*COS(G75)</f>
        <v>-27.195594308275091</v>
      </c>
      <c r="AT75" s="52">
        <f t="shared" si="10"/>
        <v>44.232129219475325</v>
      </c>
      <c r="AU75" s="35">
        <f>-$B$20*$K$39*SIN(B75)-$B$20*$L$39^2*COS(B75)-$B$17*J75*SIN(F75)-$B$17*H75^2*COS(F75)</f>
        <v>9.4034112501580633</v>
      </c>
      <c r="AV75" s="35">
        <f>$K$39*$B$20*COS(B75)-$L$39^2*$B$20*SIN(B75)+$B$17*J75*COS(F75)-$B$17*H75^2*SIN(F75)</f>
        <v>-337.83501552825589</v>
      </c>
      <c r="AW75" s="105">
        <f>SQRT(AU75^2+AV75^2)</f>
        <v>337.96585901554687</v>
      </c>
      <c r="AX75" s="10"/>
      <c r="AY75" s="25">
        <f>$C$11+$B$22*COS(L75)</f>
        <v>4733.7302418475156</v>
      </c>
      <c r="AZ75" s="25">
        <f>$E$11+$B$22*SIN(L75)</f>
        <v>117.63295373620159</v>
      </c>
      <c r="BA75" s="38">
        <f>-$B$22*M75*SIN(L75)</f>
        <v>-65.65019718782095</v>
      </c>
      <c r="BB75" s="38">
        <f>$B$22*M75*COS(L75)</f>
        <v>33.536871690409846</v>
      </c>
      <c r="BC75" s="52">
        <f t="shared" si="11"/>
        <v>73.720215365792214</v>
      </c>
      <c r="BD75" s="35">
        <f>-$B$22*K75*SIN(L75)-$B$22*I75^2*COS(L75)</f>
        <v>102.40433699083403</v>
      </c>
      <c r="BE75" s="35">
        <f>$B$22*K75*COS(L75)-$B$22*I75^2*SIN(L75)</f>
        <v>-76.723323655042933</v>
      </c>
      <c r="BF75" s="105">
        <f t="shared" si="12"/>
        <v>127.95747976264916</v>
      </c>
      <c r="BG75" s="10"/>
      <c r="BH75" s="35">
        <f>2*$B$21*($B$19*COS($B$31)-$B$20*COS(B75))</f>
        <v>598749.17252277955</v>
      </c>
      <c r="BI75" s="35">
        <f>2*$B$21*($B$19*SIN($B$31)-$B$20*SIN(B75))</f>
        <v>-23853.095428291759</v>
      </c>
      <c r="BJ75" s="35">
        <f>$B$17^2-$B$20^2-$B$21^2-$B$19^2+2*$B$20*$B$19*COS(B75-$B$31)</f>
        <v>-386945.57509138231</v>
      </c>
      <c r="BK75" s="35">
        <f>$B$19*COS($B$31)+$B$21*COS(G75)-$B$20*COS(B75)</f>
        <v>1903.6048735728457</v>
      </c>
    </row>
    <row r="76" spans="1:63">
      <c r="A76" s="39">
        <f>$A$74+2*$L$39</f>
        <v>1.8828747674094513</v>
      </c>
      <c r="B76" s="295">
        <f>+$B$74-$I$39*0.5*(A76-$A$74)^2+$C$74*(A76-$A$74)</f>
        <v>-2.9468183197074853</v>
      </c>
      <c r="C76" s="78">
        <f>$C$74-$I$39*(A76-$A$74)</f>
        <v>-1.1100000000000003</v>
      </c>
      <c r="D76" s="115">
        <f>$I$39</f>
        <v>-3.7</v>
      </c>
      <c r="E76" s="24">
        <f>-1*ACOS(BH76/SQRT(BH76^2+BI76^2))</f>
        <v>-4.4762152754310502E-2</v>
      </c>
      <c r="F76" s="46">
        <f>ACOS(BK76/$B$17)</f>
        <v>1.4091642330196885E-2</v>
      </c>
      <c r="G76" s="47">
        <f>E76+ACOS(BJ76/SQRT(BH76^2+BI76^2))</f>
        <v>2.2538643376357408</v>
      </c>
      <c r="H76" s="48">
        <f>-$B$20/$B$17*C76*SIN(B76-G76)/SIN(F76-G76)</f>
        <v>-5.2505383191262793E-2</v>
      </c>
      <c r="I76" s="49">
        <f>$B$20/$B$21*C76*SIN(B76-F76)/SIN(G76-F76)</f>
        <v>0.13561370210562115</v>
      </c>
      <c r="J76" s="50">
        <f t="shared" si="1"/>
        <v>-0.14808567504545378</v>
      </c>
      <c r="K76" s="422">
        <f>($B$20*D76*SIN(B76-F76)+$B$20*C76^2*COS(B76-F76)+$B$17*H76^2-$B$21*I76^2*COS(G76-F76))/($B$21*SIN(G76-F76))</f>
        <v>-0.31284513973495842</v>
      </c>
      <c r="L76" s="284">
        <f>G76-$B$39</f>
        <v>1.1194003238394266</v>
      </c>
      <c r="M76" s="288">
        <f t="shared" si="2"/>
        <v>0.13561370210562115</v>
      </c>
      <c r="N76" s="183">
        <f t="shared" si="3"/>
        <v>-0.31284513973495842</v>
      </c>
      <c r="O76" s="38">
        <f>$B$20*COS(B76)</f>
        <v>-78.487309688869374</v>
      </c>
      <c r="P76" s="38">
        <f>$B$20*SIN(B76)</f>
        <v>-15.483611264931474</v>
      </c>
      <c r="Q76" s="38">
        <f>-B$20*$L$39*SIN(B76)</f>
        <v>1.5483611264931474</v>
      </c>
      <c r="R76" s="38">
        <f>$B$20*$L$39*COS(B76)</f>
        <v>-7.8487309688869367</v>
      </c>
      <c r="S76" s="51">
        <f t="shared" si="4"/>
        <v>8</v>
      </c>
      <c r="T76" s="38">
        <f>-$B$20*$K$39*SIN(B76)-$B$20*$L$39^2*COS(B76)</f>
        <v>8.5266787293544315</v>
      </c>
      <c r="U76" s="38">
        <f>$K$39*$B$20*COS(B76)-$L$39^2*$B$20*SIN(B76)</f>
        <v>-39.088818731785373</v>
      </c>
      <c r="V76" s="40">
        <f t="shared" si="5"/>
        <v>40.007999200159965</v>
      </c>
      <c r="W76" s="34"/>
      <c r="X76" s="38">
        <f>O76+$B$17*COS(F76)</f>
        <v>1825.3236506262137</v>
      </c>
      <c r="Y76" s="38">
        <f>P76+$B$17*SIN(F76)</f>
        <v>11.345987766010465</v>
      </c>
      <c r="Z76" s="38">
        <f>-$B$21*I76*SIN(G76)</f>
        <v>-15.778110126086386</v>
      </c>
      <c r="AA76" s="38">
        <f>$B$21*I76*COS(G76)</f>
        <v>-12.839410240424352</v>
      </c>
      <c r="AB76" s="43">
        <f t="shared" si="6"/>
        <v>20.342055315843172</v>
      </c>
      <c r="AC76" s="35">
        <f>-$B$20*$K$39*SIN(B76)-$B$20*$L$39^2*COS(B76)-$B$17*J76*SIN(F76)-$B$17*H76^2*COS(F76)</f>
        <v>7.2513028977664193</v>
      </c>
      <c r="AD76" s="35">
        <f>$K$39*$B$20*COS(B76)-$L$39^2*$B$20*SIN(B76)+$B$17*J76*COS(F76)-$B$17*H76^2*SIN(F76)</f>
        <v>-321.08991419711521</v>
      </c>
      <c r="AE76" s="105">
        <f t="shared" si="7"/>
        <v>321.17178330735402</v>
      </c>
      <c r="AF76" s="10"/>
      <c r="AG76" s="39">
        <f>$C$8+$B$22*COS(L76)</f>
        <v>2029.0555341708625</v>
      </c>
      <c r="AH76" s="39">
        <f>$E$10+$B$22*SIN(L76)</f>
        <v>119.95975299308066</v>
      </c>
      <c r="AI76" s="38">
        <f>-$B$22*M76*SIN(L76)</f>
        <v>-30.507624928157753</v>
      </c>
      <c r="AJ76" s="38">
        <f>$B$22*M76*COS(L76)</f>
        <v>14.789424724016724</v>
      </c>
      <c r="AK76" s="43">
        <f t="shared" si="8"/>
        <v>33.903425526405286</v>
      </c>
      <c r="AL76" s="35">
        <f>-$B$22*K76*SIN(L76)-$B$22*I76^2*COS(L76)</f>
        <v>68.371916721025741</v>
      </c>
      <c r="AM76" s="35">
        <f>$B$22*K76*COS(L76)-$B$22*I76^2*SIN(L76)</f>
        <v>-38.254745785511197</v>
      </c>
      <c r="AN76" s="105">
        <f t="shared" si="9"/>
        <v>78.346311790798211</v>
      </c>
      <c r="AO76" s="10"/>
      <c r="AP76" s="39">
        <f>$C$11+$B$21*COS(G76)</f>
        <v>4525.3236506262137</v>
      </c>
      <c r="AQ76" s="39">
        <f>$E$11+$B$21*SIN(G76)</f>
        <v>11.345987766028159</v>
      </c>
      <c r="AR76" s="38">
        <f>-$B$21*I76*SIN(G76)</f>
        <v>-15.778110126086386</v>
      </c>
      <c r="AS76" s="38">
        <f>$B$21*I76*COS(G76)</f>
        <v>-12.839410240424352</v>
      </c>
      <c r="AT76" s="52">
        <f t="shared" si="10"/>
        <v>20.342055315843172</v>
      </c>
      <c r="AU76" s="35">
        <f>-$B$20*$K$39*SIN(B76)-$B$20*$L$39^2*COS(B76)-$B$17*J76*SIN(F76)-$B$17*H76^2*COS(F76)</f>
        <v>7.2513028977664193</v>
      </c>
      <c r="AV76" s="35">
        <f>$K$39*$B$20*COS(B76)-$L$39^2*$B$20*SIN(B76)+$B$17*J76*COS(F76)-$B$17*H76^2*SIN(F76)</f>
        <v>-321.08991419711521</v>
      </c>
      <c r="AW76" s="105">
        <f>SQRT(AU76^2+AV76^2)</f>
        <v>321.17178330735402</v>
      </c>
      <c r="AX76" s="10"/>
      <c r="AY76" s="25">
        <f>$C$11+$B$22*COS(L76)</f>
        <v>4729.0555341708623</v>
      </c>
      <c r="AZ76" s="25">
        <f>$E$11+$B$22*SIN(L76)</f>
        <v>119.95975299308066</v>
      </c>
      <c r="BA76" s="38">
        <f>-$B$22*M76*SIN(L76)</f>
        <v>-30.507624928157753</v>
      </c>
      <c r="BB76" s="38">
        <f>$B$22*M76*COS(L76)</f>
        <v>14.789424724016724</v>
      </c>
      <c r="BC76" s="52">
        <f t="shared" si="11"/>
        <v>33.903425526405286</v>
      </c>
      <c r="BD76" s="35">
        <f>-$B$22*K76*SIN(L76)-$B$22*I76^2*COS(L76)</f>
        <v>68.371916721025741</v>
      </c>
      <c r="BE76" s="35">
        <f>$B$22*K76*COS(L76)-$B$22*I76^2*SIN(L76)</f>
        <v>-38.254745785511197</v>
      </c>
      <c r="BF76" s="105">
        <f t="shared" si="12"/>
        <v>78.346311790798211</v>
      </c>
      <c r="BG76" s="10"/>
      <c r="BH76" s="35">
        <f>2*$B$21*($B$19*COS($B$31)-$B$20*COS(B76))</f>
        <v>599546.19290666084</v>
      </c>
      <c r="BI76" s="35">
        <f>2*$B$21*($B$19*SIN($B$31)-$B$20*SIN(B76))</f>
        <v>-26854.916620520562</v>
      </c>
      <c r="BJ76" s="35">
        <f>$B$17^2-$B$20^2-$B$21^2-$B$19^2+2*$B$20*$B$19*COS(B76-$B$31)</f>
        <v>-399248.71083962277</v>
      </c>
      <c r="BK76" s="35">
        <f>$B$19*COS($B$31)+$B$21*COS(G76)-$B$20*COS(B76)</f>
        <v>1903.8109603150831</v>
      </c>
    </row>
    <row r="77" spans="1:63">
      <c r="A77" s="39">
        <f>$A$74+3*$L$39</f>
        <v>1.9828747674094513</v>
      </c>
      <c r="B77" s="295">
        <f>+$B$74-$I$39*0.5*(A77-$A$74)^2+$C$74*(A77-$A$74)</f>
        <v>-3.0393183197074851</v>
      </c>
      <c r="C77" s="78">
        <f>$C$74-$I$39*(A77-$A$74)</f>
        <v>-0.73999999999999977</v>
      </c>
      <c r="D77" s="115">
        <f>$I$39</f>
        <v>-3.7</v>
      </c>
      <c r="E77" s="24">
        <f>-1*ACOS(BH77/SQRT(BH77^2+BI77^2))</f>
        <v>-4.8388475145533016E-2</v>
      </c>
      <c r="F77" s="46">
        <f>ACOS(BK77/$B$17)</f>
        <v>9.8189037871954099E-3</v>
      </c>
      <c r="G77" s="47">
        <f>E77+ACOS(BJ77/SQRT(BH77^2+BI77^2))</f>
        <v>2.2624672286691494</v>
      </c>
      <c r="H77" s="48">
        <f>-$B$20/$B$17*C77*SIN(B77-G77)/SIN(F77-G77)</f>
        <v>-3.3289768266569784E-2</v>
      </c>
      <c r="I77" s="49">
        <f>$B$20/$B$21*C77*SIN(B77-F77)/SIN(G77-F77)</f>
        <v>4.6930437605021844E-2</v>
      </c>
      <c r="J77" s="50">
        <f t="shared" si="1"/>
        <v>-0.15109928929644328</v>
      </c>
      <c r="K77" s="422">
        <f>($B$20*D77*SIN(B77-F77)+$B$20*C77^2*COS(B77-F77)+$B$17*H77^2-$B$21*I77^2*COS(G77-F77))/($B$21*SIN(G77-F77))</f>
        <v>-0.11999570605883096</v>
      </c>
      <c r="L77" s="284">
        <f>G77-$B$39</f>
        <v>1.1280032148728352</v>
      </c>
      <c r="M77" s="288">
        <f t="shared" si="2"/>
        <v>4.6930437605021844E-2</v>
      </c>
      <c r="N77" s="183">
        <f t="shared" si="3"/>
        <v>-0.11999570605883096</v>
      </c>
      <c r="O77" s="38">
        <f>$B$20*COS(B77)</f>
        <v>-79.581963006097737</v>
      </c>
      <c r="P77" s="38">
        <f>$B$20*SIN(B77)</f>
        <v>-8.1676902546613821</v>
      </c>
      <c r="Q77" s="38">
        <f>-B$20*$L$39*SIN(B77)</f>
        <v>0.81676902546613828</v>
      </c>
      <c r="R77" s="38">
        <f>$B$20*$L$39*COS(B77)</f>
        <v>-7.9581963006097745</v>
      </c>
      <c r="S77" s="51">
        <f t="shared" si="4"/>
        <v>8</v>
      </c>
      <c r="T77" s="38">
        <f>-$B$20*$K$39*SIN(B77)-$B$20*$L$39^2*COS(B77)</f>
        <v>4.8796647573916685</v>
      </c>
      <c r="U77" s="38">
        <f>$K$39*$B$20*COS(B77)-$L$39^2*$B$20*SIN(B77)</f>
        <v>-39.709304600502257</v>
      </c>
      <c r="V77" s="40">
        <f t="shared" si="5"/>
        <v>40.007999200159958</v>
      </c>
      <c r="W77" s="34"/>
      <c r="X77" s="38">
        <f>O77+$B$17*COS(F77)</f>
        <v>1824.3262545815614</v>
      </c>
      <c r="Y77" s="38">
        <f>P77+$B$17*SIN(F77)</f>
        <v>10.527202154301234</v>
      </c>
      <c r="Z77" s="38">
        <f>-$B$21*I77*SIN(G77)</f>
        <v>-5.4217421523866021</v>
      </c>
      <c r="AA77" s="38">
        <f>$B$21*I77*COS(G77)</f>
        <v>-4.4900107397987794</v>
      </c>
      <c r="AB77" s="43">
        <f t="shared" si="6"/>
        <v>7.0395656407532767</v>
      </c>
      <c r="AC77" s="35">
        <f>-$B$20*$K$39*SIN(B77)-$B$20*$L$39^2*COS(B77)-$B$17*J77*SIN(F77)-$B$17*H77^2*COS(F77)</f>
        <v>5.5945221178800075</v>
      </c>
      <c r="AD77" s="35">
        <f>$K$39*$B$20*COS(B77)-$L$39^2*$B$20*SIN(B77)+$B$17*J77*COS(F77)-$B$17*H77^2*SIN(F77)</f>
        <v>-327.4092010055312</v>
      </c>
      <c r="AE77" s="105">
        <f t="shared" si="7"/>
        <v>327.45699500973831</v>
      </c>
      <c r="AF77" s="10"/>
      <c r="AG77" s="39">
        <f>$C$8+$B$22*COS(L77)</f>
        <v>2027.1162182401085</v>
      </c>
      <c r="AH77" s="39">
        <f>$E$10+$B$22*SIN(L77)</f>
        <v>120.88960974320491</v>
      </c>
      <c r="AI77" s="38">
        <f>-$B$22*M77*SIN(L77)</f>
        <v>-10.601098235676211</v>
      </c>
      <c r="AJ77" s="38">
        <f>$B$22*M77*COS(L77)</f>
        <v>5.0270109966033223</v>
      </c>
      <c r="AK77" s="43">
        <f t="shared" si="8"/>
        <v>11.732609401255461</v>
      </c>
      <c r="AL77" s="35">
        <f>-$B$22*K77*SIN(L77)-$B$22*I77^2*COS(L77)</f>
        <v>26.869863386573805</v>
      </c>
      <c r="AM77" s="35">
        <f>$B$22*K77*COS(L77)-$B$22*I77^2*SIN(L77)</f>
        <v>-13.351000417367775</v>
      </c>
      <c r="AN77" s="105">
        <f t="shared" si="9"/>
        <v>30.003979245388333</v>
      </c>
      <c r="AO77" s="10"/>
      <c r="AP77" s="39">
        <f>$C$11+$B$21*COS(G77)</f>
        <v>4524.3262545815614</v>
      </c>
      <c r="AQ77" s="39">
        <f>$E$11+$B$21*SIN(G77)</f>
        <v>10.527202154331547</v>
      </c>
      <c r="AR77" s="38">
        <f>-$B$21*I77*SIN(G77)</f>
        <v>-5.4217421523866021</v>
      </c>
      <c r="AS77" s="38">
        <f>$B$21*I77*COS(G77)</f>
        <v>-4.4900107397987794</v>
      </c>
      <c r="AT77" s="52">
        <f t="shared" si="10"/>
        <v>7.0395656407532767</v>
      </c>
      <c r="AU77" s="35">
        <f>-$B$20*$K$39*SIN(B77)-$B$20*$L$39^2*COS(B77)-$B$17*J77*SIN(F77)-$B$17*H77^2*COS(F77)</f>
        <v>5.5945221178800075</v>
      </c>
      <c r="AV77" s="35">
        <f>$K$39*$B$20*COS(B77)-$L$39^2*$B$20*SIN(B77)+$B$17*J77*COS(F77)-$B$17*H77^2*SIN(F77)</f>
        <v>-327.4092010055312</v>
      </c>
      <c r="AW77" s="105">
        <f>SQRT(AU77^2+AV77^2)</f>
        <v>327.45699500973831</v>
      </c>
      <c r="AX77" s="10"/>
      <c r="AY77" s="25">
        <f>$C$11+$B$22*COS(L77)</f>
        <v>4727.1162182401085</v>
      </c>
      <c r="AZ77" s="25">
        <f>$E$11+$B$22*SIN(L77)</f>
        <v>120.88960974320491</v>
      </c>
      <c r="BA77" s="38">
        <f>-$B$22*M77*SIN(L77)</f>
        <v>-10.601098235676211</v>
      </c>
      <c r="BB77" s="38">
        <f>$B$22*M77*COS(L77)</f>
        <v>5.0270109966033223</v>
      </c>
      <c r="BC77" s="52">
        <f t="shared" si="11"/>
        <v>11.732609401255461</v>
      </c>
      <c r="BD77" s="35">
        <f>-$B$22*K77*SIN(L77)-$B$22*I77^2*COS(L77)</f>
        <v>26.869863386573805</v>
      </c>
      <c r="BE77" s="35">
        <f>$B$22*K77*COS(L77)-$B$22*I77^2*SIN(L77)</f>
        <v>-13.351000417367775</v>
      </c>
      <c r="BF77" s="105">
        <f t="shared" si="12"/>
        <v>30.003979245388333</v>
      </c>
      <c r="BG77" s="10"/>
      <c r="BH77" s="35">
        <f>2*$B$21*($B$19*COS($B$31)-$B$20*COS(B77))</f>
        <v>599874.58890182932</v>
      </c>
      <c r="BI77" s="35">
        <f>2*$B$21*($B$19*SIN($B$31)-$B$20*SIN(B77))</f>
        <v>-29049.692923601589</v>
      </c>
      <c r="BJ77" s="35">
        <f>$B$17^2-$B$20^2-$B$21^2-$B$19^2+2*$B$20*$B$19*COS(B77-$B$31)</f>
        <v>-404988.52298993646</v>
      </c>
      <c r="BK77" s="35">
        <f>$B$19*COS($B$31)+$B$21*COS(G77)-$B$20*COS(B77)</f>
        <v>1903.9082175876592</v>
      </c>
    </row>
    <row r="78" spans="1:63">
      <c r="A78" s="39">
        <f>$A$74+4*$L$39</f>
        <v>2.0828747674094514</v>
      </c>
      <c r="B78" s="295">
        <f>+$B$74-$I$39*0.5*(A78-$A$74)^2+$C$74*(A78-$A$74)</f>
        <v>-3.094818319707485</v>
      </c>
      <c r="C78" s="78">
        <f>$C$74-$I$39*(A78-$A$74)</f>
        <v>-0.36999999999999944</v>
      </c>
      <c r="D78" s="115">
        <f>$I$39</f>
        <v>-3.7</v>
      </c>
      <c r="E78" s="24">
        <f>-1*ACOS(BH78/SQRT(BH78^2+BI78^2))</f>
        <v>-5.0588723788751677E-2</v>
      </c>
      <c r="F78" s="46">
        <f>ACOS(BK78/$B$17)</f>
        <v>7.3670062954658277E-3</v>
      </c>
      <c r="G78" s="47">
        <f>E78+ACOS(BJ78/SQRT(BH78^2+BI78^2))</f>
        <v>2.2649837590326527</v>
      </c>
      <c r="H78" s="48">
        <f>-$B$20/$B$17*C78*SIN(B78-G78)/SIN(F78-G78)</f>
        <v>-1.6036382366423796E-2</v>
      </c>
      <c r="I78" s="49">
        <f>$B$20/$B$21*C78*SIN(B78-F78)/SIN(G78-F78)</f>
        <v>1.0053935461102432E-2</v>
      </c>
      <c r="J78" s="50">
        <f t="shared" si="1"/>
        <v>-0.15609852776209301</v>
      </c>
      <c r="K78" s="422">
        <f>($B$20*D78*SIN(B78-F78)+$B$20*C78^2*COS(B78-F78)+$B$17*H78^2-$B$21*I78^2*COS(G78-F78))/($B$21*SIN(G78-F78))</f>
        <v>1.049496728881111E-2</v>
      </c>
      <c r="L78" s="284">
        <f>G78-$B$39</f>
        <v>1.1305197452363385</v>
      </c>
      <c r="M78" s="288">
        <f t="shared" si="2"/>
        <v>1.0053935461102432E-2</v>
      </c>
      <c r="N78" s="183">
        <f t="shared" si="3"/>
        <v>1.049496728881111E-2</v>
      </c>
      <c r="O78" s="38">
        <f>$B$20*COS(B78)</f>
        <v>-79.912502421886003</v>
      </c>
      <c r="P78" s="38">
        <f>$B$20*SIN(B78)</f>
        <v>-3.7405823974433901</v>
      </c>
      <c r="Q78" s="38">
        <f>-B$20*$L$39*SIN(B78)</f>
        <v>0.37405823974433899</v>
      </c>
      <c r="R78" s="38">
        <f>$B$20*$L$39*COS(B78)</f>
        <v>-7.9912502421886007</v>
      </c>
      <c r="S78" s="51">
        <f t="shared" si="4"/>
        <v>8</v>
      </c>
      <c r="T78" s="38">
        <f>-$B$20*$K$39*SIN(B78)-$B$20*$L$39^2*COS(B78)</f>
        <v>2.6694162229405554</v>
      </c>
      <c r="U78" s="38">
        <f>$K$39*$B$20*COS(B78)-$L$39^2*$B$20*SIN(B78)</f>
        <v>-39.91884538696857</v>
      </c>
      <c r="V78" s="40">
        <f t="shared" si="5"/>
        <v>40.007999200159958</v>
      </c>
      <c r="W78" s="34"/>
      <c r="X78" s="38">
        <f>O78+$B$17*COS(F78)</f>
        <v>1824.0358301235594</v>
      </c>
      <c r="Y78" s="38">
        <f>P78+$B$17*SIN(F78)</f>
        <v>10.286070710739686</v>
      </c>
      <c r="Z78" s="38">
        <f>-$B$21*I78*SIN(G78)</f>
        <v>-1.1590787144900414</v>
      </c>
      <c r="AA78" s="38">
        <f>$B$21*I78*COS(G78)</f>
        <v>-0.96481757051600425</v>
      </c>
      <c r="AB78" s="43">
        <f t="shared" si="6"/>
        <v>1.5080903191653647</v>
      </c>
      <c r="AC78" s="35">
        <f>-$B$20*$K$39*SIN(B78)-$B$20*$L$39^2*COS(B78)-$B$17*J78*SIN(F78)-$B$17*H78^2*COS(F78)</f>
        <v>4.3693261845456828</v>
      </c>
      <c r="AD78" s="35">
        <f>$K$39*$B$20*COS(B78)-$L$39^2*$B$20*SIN(B78)+$B$17*J78*COS(F78)-$B$17*H78^2*SIN(F78)</f>
        <v>-337.12598420449763</v>
      </c>
      <c r="AE78" s="105">
        <f t="shared" si="7"/>
        <v>337.15429737311393</v>
      </c>
      <c r="AF78" s="10"/>
      <c r="AG78" s="39">
        <f>$C$8+$B$22*COS(L78)</f>
        <v>2026.5474215990771</v>
      </c>
      <c r="AH78" s="39">
        <f>$E$10+$B$22*SIN(L78)</f>
        <v>121.15845540370253</v>
      </c>
      <c r="AI78" s="38">
        <f>-$B$22*M78*SIN(L78)</f>
        <v>-2.2737825146114377</v>
      </c>
      <c r="AJ78" s="38">
        <f>$B$22*M78*COS(L78)</f>
        <v>1.0712209003039934</v>
      </c>
      <c r="AK78" s="43">
        <f t="shared" si="8"/>
        <v>2.513483865275608</v>
      </c>
      <c r="AL78" s="35">
        <f>-$B$22*K78*SIN(L78)-$B$22*I78^2*COS(L78)</f>
        <v>-2.3842955773461445</v>
      </c>
      <c r="AM78" s="35">
        <f>$B$22*K78*COS(L78)-$B$22*I78^2*SIN(L78)</f>
        <v>1.0953512417349949</v>
      </c>
      <c r="AN78" s="105">
        <f t="shared" si="9"/>
        <v>2.6238635145378235</v>
      </c>
      <c r="AO78" s="10"/>
      <c r="AP78" s="39">
        <f>$C$11+$B$21*COS(G78)</f>
        <v>4524.0358301235592</v>
      </c>
      <c r="AQ78" s="39">
        <f>$E$11+$B$21*SIN(G78)</f>
        <v>10.286070710756917</v>
      </c>
      <c r="AR78" s="38">
        <f>-$B$21*I78*SIN(G78)</f>
        <v>-1.1590787144900414</v>
      </c>
      <c r="AS78" s="38">
        <f>$B$21*I78*COS(G78)</f>
        <v>-0.96481757051600425</v>
      </c>
      <c r="AT78" s="52">
        <f t="shared" si="10"/>
        <v>1.5080903191653647</v>
      </c>
      <c r="AU78" s="35">
        <f>-$B$20*$K$39*SIN(B78)-$B$20*$L$39^2*COS(B78)-$B$17*J78*SIN(F78)-$B$17*H78^2*COS(F78)</f>
        <v>4.3693261845456828</v>
      </c>
      <c r="AV78" s="35">
        <f>$K$39*$B$20*COS(B78)-$L$39^2*$B$20*SIN(B78)+$B$17*J78*COS(F78)-$B$17*H78^2*SIN(F78)</f>
        <v>-337.12598420449763</v>
      </c>
      <c r="AW78" s="105">
        <f>SQRT(AU78^2+AV78^2)</f>
        <v>337.15429737311393</v>
      </c>
      <c r="AX78" s="10"/>
      <c r="AY78" s="25">
        <f>$C$11+$B$22*COS(L78)</f>
        <v>4726.5474215990771</v>
      </c>
      <c r="AZ78" s="25">
        <f>$E$11+$B$22*SIN(L78)</f>
        <v>121.15845540370253</v>
      </c>
      <c r="BA78" s="38">
        <f>-$B$22*M78*SIN(L78)</f>
        <v>-2.2737825146114377</v>
      </c>
      <c r="BB78" s="38">
        <f>$B$22*M78*COS(L78)</f>
        <v>1.0712209003039934</v>
      </c>
      <c r="BC78" s="52">
        <f t="shared" si="11"/>
        <v>2.513483865275608</v>
      </c>
      <c r="BD78" s="35">
        <f>-$B$22*K78*SIN(L78)-$B$22*I78^2*COS(L78)</f>
        <v>-2.3842955773461445</v>
      </c>
      <c r="BE78" s="35">
        <f>$B$22*K78*COS(L78)-$B$22*I78^2*SIN(L78)</f>
        <v>1.0953512417349949</v>
      </c>
      <c r="BF78" s="105">
        <f t="shared" si="12"/>
        <v>2.6238635145378235</v>
      </c>
      <c r="BG78" s="10"/>
      <c r="BH78" s="35">
        <f>2*$B$21*($B$19*COS($B$31)-$B$20*COS(B78))</f>
        <v>599973.75072656584</v>
      </c>
      <c r="BI78" s="35">
        <f>2*$B$21*($B$19*SIN($B$31)-$B$20*SIN(B78))</f>
        <v>-30377.825280766989</v>
      </c>
      <c r="BJ78" s="35">
        <f>$B$17^2-$B$20^2-$B$21^2-$B$19^2+2*$B$20*$B$19*COS(B78-$B$31)</f>
        <v>-407187.48699657916</v>
      </c>
      <c r="BK78" s="35">
        <f>$B$19*COS($B$31)+$B$21*COS(G78)-$B$20*COS(B78)</f>
        <v>1903.9483325454455</v>
      </c>
    </row>
    <row r="79" spans="1:63">
      <c r="A79" s="39">
        <f>$A$74+5*$L$39</f>
        <v>2.1828747674094515</v>
      </c>
      <c r="B79" s="295">
        <f>+$B$74-$I$39*0.5*(A79-$A$74)^2+$C$74*(A79-$A$74)</f>
        <v>-3.113318319707485</v>
      </c>
      <c r="C79" s="78">
        <f>$C$74-$I$39*(A79-$A$74)</f>
        <v>0</v>
      </c>
      <c r="D79" s="115">
        <f>$I$39</f>
        <v>-3.7</v>
      </c>
      <c r="E79" s="24">
        <f>-1*ACOS(BH79/SQRT(BH79^2+BI79^2))</f>
        <v>-5.1324883662040799E-2</v>
      </c>
      <c r="F79" s="46">
        <f>ACOS(BK79/$B$17)</f>
        <v>6.5705729431340121E-3</v>
      </c>
      <c r="G79" s="47">
        <f>E79+ACOS(BJ79/SQRT(BH79^2+BI79^2))</f>
        <v>2.2653737631244173</v>
      </c>
      <c r="H79" s="48">
        <f>-$B$20/$B$17*C79*SIN(B79-G79)/SIN(F79-G79)</f>
        <v>0</v>
      </c>
      <c r="I79" s="49">
        <f>$B$20/$B$21*C79*SIN(B79-F79)/SIN(G79-F79)</f>
        <v>0</v>
      </c>
      <c r="J79" s="50">
        <f t="shared" si="1"/>
        <v>-0.15819884377769827</v>
      </c>
      <c r="K79" s="422">
        <f>($B$20*D79*SIN(B79-F79)+$B$20*C79^2*COS(B79-F79)+$B$17*H79^2-$B$21*I79^2*COS(G79-F79))/($B$21*SIN(G79-F79))</f>
        <v>5.5436454986550511E-2</v>
      </c>
      <c r="L79" s="284">
        <f>G79-$B$39</f>
        <v>1.1309097493281031</v>
      </c>
      <c r="M79" s="288">
        <f t="shared" si="2"/>
        <v>0</v>
      </c>
      <c r="N79" s="183">
        <f t="shared" si="3"/>
        <v>5.5436454986550511E-2</v>
      </c>
      <c r="O79" s="38">
        <f>$B$20*COS(B79)</f>
        <v>-79.968024612020528</v>
      </c>
      <c r="P79" s="38">
        <f>$B$20*SIN(B79)</f>
        <v>-2.2616453416218714</v>
      </c>
      <c r="Q79" s="38">
        <f>-B$20*$L$39*SIN(B79)</f>
        <v>0.22616453416218713</v>
      </c>
      <c r="R79" s="38">
        <f>$B$20*$L$39*COS(B79)</f>
        <v>-7.9968024612020523</v>
      </c>
      <c r="S79" s="51">
        <f t="shared" si="4"/>
        <v>8</v>
      </c>
      <c r="T79" s="38">
        <f>-$B$20*$K$39*SIN(B79)-$B$20*$L$39^2*COS(B79)</f>
        <v>1.930502916931141</v>
      </c>
      <c r="U79" s="38">
        <f>$K$39*$B$20*COS(B79)-$L$39^2*$B$20*SIN(B79)</f>
        <v>-39.961395852594045</v>
      </c>
      <c r="V79" s="40">
        <f t="shared" si="5"/>
        <v>40.007999200159958</v>
      </c>
      <c r="W79" s="34"/>
      <c r="X79" s="38">
        <f>O79+$B$17*COS(F79)</f>
        <v>1823.9908753836266</v>
      </c>
      <c r="Y79" s="38">
        <f>P79+$B$17*SIN(F79)</f>
        <v>10.248635525116892</v>
      </c>
      <c r="Z79" s="38">
        <f>-$B$21*I79*SIN(G79)</f>
        <v>0</v>
      </c>
      <c r="AA79" s="38">
        <f>$B$21*I79*COS(G79)</f>
        <v>0</v>
      </c>
      <c r="AB79" s="43">
        <f t="shared" si="6"/>
        <v>0</v>
      </c>
      <c r="AC79" s="35">
        <f>-$B$20*$K$39*SIN(B79)-$B$20*$L$39^2*COS(B79)-$B$17*J79*SIN(F79)-$B$17*H79^2*COS(F79)</f>
        <v>3.9096148853834745</v>
      </c>
      <c r="AD79" s="35">
        <f>$K$39*$B$20*COS(B79)-$L$39^2*$B$20*SIN(B79)+$B$17*J79*COS(F79)-$B$17*H79^2*SIN(F79)</f>
        <v>-341.16549243216366</v>
      </c>
      <c r="AE79" s="105">
        <f t="shared" si="7"/>
        <v>341.18789297838919</v>
      </c>
      <c r="AF79" s="10"/>
      <c r="AG79" s="39">
        <f>$C$8+$B$22*COS(L79)</f>
        <v>2026.4592107752173</v>
      </c>
      <c r="AH79" s="39">
        <f>$E$10+$B$22*SIN(L79)</f>
        <v>121.19999213332849</v>
      </c>
      <c r="AI79" s="38">
        <f>-$B$22*M79*SIN(L79)</f>
        <v>0</v>
      </c>
      <c r="AJ79" s="38">
        <f>$B$22*M79*COS(L79)</f>
        <v>0</v>
      </c>
      <c r="AK79" s="43">
        <f t="shared" si="8"/>
        <v>0</v>
      </c>
      <c r="AL79" s="35">
        <f>-$B$22*K79*SIN(L79)-$B$22*I79^2*COS(L79)</f>
        <v>-12.539725681857345</v>
      </c>
      <c r="AM79" s="35">
        <f>$B$22*K79*COS(L79)-$B$22*I79^2*SIN(L79)</f>
        <v>5.9017212460440236</v>
      </c>
      <c r="AN79" s="105">
        <f t="shared" si="9"/>
        <v>13.859113746637627</v>
      </c>
      <c r="AO79" s="10"/>
      <c r="AP79" s="39">
        <f>$C$11+$B$21*COS(G79)</f>
        <v>4523.9908753836271</v>
      </c>
      <c r="AQ79" s="39">
        <f>$E$11+$B$21*SIN(G79)</f>
        <v>10.248635525101548</v>
      </c>
      <c r="AR79" s="38">
        <f>-$B$21*I79*SIN(G79)</f>
        <v>0</v>
      </c>
      <c r="AS79" s="38">
        <f>$B$21*I79*COS(G79)</f>
        <v>0</v>
      </c>
      <c r="AT79" s="52">
        <f t="shared" si="10"/>
        <v>0</v>
      </c>
      <c r="AU79" s="35">
        <f>-$B$20*$K$39*SIN(B79)-$B$20*$L$39^2*COS(B79)-$B$17*J79*SIN(F79)-$B$17*H79^2*COS(F79)</f>
        <v>3.9096148853834745</v>
      </c>
      <c r="AV79" s="35">
        <f>$K$39*$B$20*COS(B79)-$L$39^2*$B$20*SIN(B79)+$B$17*J79*COS(F79)-$B$17*H79^2*SIN(F79)</f>
        <v>-341.16549243216366</v>
      </c>
      <c r="AW79" s="105">
        <f>SQRT(AU79^2+AV79^2)</f>
        <v>341.18789297838919</v>
      </c>
      <c r="AX79" s="10"/>
      <c r="AY79" s="25">
        <f>$C$11+$B$22*COS(L79)</f>
        <v>4726.4592107752169</v>
      </c>
      <c r="AZ79" s="25">
        <f>$E$11+$B$22*SIN(L79)</f>
        <v>121.19999213332849</v>
      </c>
      <c r="BA79" s="38">
        <f>-$B$22*M79*SIN(L79)</f>
        <v>0</v>
      </c>
      <c r="BB79" s="38">
        <f>$B$22*M79*COS(L79)</f>
        <v>0</v>
      </c>
      <c r="BC79" s="52">
        <f t="shared" si="11"/>
        <v>0</v>
      </c>
      <c r="BD79" s="35">
        <f>-$B$22*K79*SIN(L79)-$B$22*I79^2*COS(L79)</f>
        <v>-12.539725681857345</v>
      </c>
      <c r="BE79" s="35">
        <f>$B$22*K79*COS(L79)-$B$22*I79^2*SIN(L79)</f>
        <v>5.9017212460440236</v>
      </c>
      <c r="BF79" s="105">
        <f t="shared" si="12"/>
        <v>13.859113746637627</v>
      </c>
      <c r="BG79" s="10"/>
      <c r="BH79" s="35">
        <f>2*$B$21*($B$19*COS($B$31)-$B$20*COS(B79))</f>
        <v>599990.40738360619</v>
      </c>
      <c r="BI79" s="35">
        <f>2*$B$21*($B$19*SIN($B$31)-$B$20*SIN(B79))</f>
        <v>-30821.506397513444</v>
      </c>
      <c r="BJ79" s="35">
        <f>$B$17^2-$B$20^2-$B$21^2-$B$19^2+2*$B$20*$B$19*COS(B79-$B$31)</f>
        <v>-407711.26898841822</v>
      </c>
      <c r="BK79" s="35">
        <f>$B$19*COS($B$31)+$B$21*COS(G79)-$B$20*COS(B79)</f>
        <v>1903.9588999956472</v>
      </c>
    </row>
    <row r="80" spans="1:63">
      <c r="A80" s="96"/>
      <c r="B80" s="170"/>
      <c r="E80" s="32"/>
      <c r="F80" s="32"/>
      <c r="G80" s="32"/>
      <c r="H80" s="170"/>
      <c r="I80" s="281"/>
      <c r="J80" s="281"/>
      <c r="K80" s="281"/>
      <c r="L80" s="36"/>
      <c r="M80" s="96"/>
      <c r="N80" s="96"/>
      <c r="O80" s="281"/>
      <c r="P80" s="281"/>
      <c r="Q80" s="281"/>
      <c r="R80" s="281"/>
      <c r="S80" s="281"/>
      <c r="T80" s="281"/>
      <c r="U80" s="281"/>
      <c r="V80" s="96"/>
      <c r="W80" s="279"/>
      <c r="X80" s="281"/>
      <c r="Y80" s="281"/>
      <c r="Z80" s="281"/>
      <c r="AA80" s="281"/>
      <c r="AB80" s="281"/>
      <c r="AC80" s="170"/>
      <c r="AD80" s="170"/>
      <c r="AE80" s="281"/>
      <c r="AG80" s="96"/>
      <c r="AH80" s="96"/>
      <c r="AI80" s="281"/>
      <c r="AJ80" s="281"/>
      <c r="AK80" s="281"/>
      <c r="AL80" s="170"/>
      <c r="AM80" s="170"/>
      <c r="AN80" s="281"/>
      <c r="AP80" s="96"/>
      <c r="AQ80" s="96"/>
      <c r="AR80" s="281"/>
      <c r="AS80" s="281"/>
      <c r="AT80" s="281"/>
      <c r="AU80" s="170"/>
      <c r="AV80" s="170"/>
      <c r="AW80" s="281"/>
      <c r="AY80" s="36"/>
      <c r="AZ80" s="36"/>
      <c r="BA80" s="281"/>
      <c r="BB80" s="281"/>
      <c r="BC80" s="281"/>
      <c r="BD80" s="170"/>
      <c r="BE80" s="170"/>
      <c r="BF80" s="281"/>
      <c r="BH80" s="170"/>
      <c r="BI80" s="170"/>
      <c r="BJ80" s="170"/>
      <c r="BK80" s="170"/>
    </row>
    <row r="81" spans="1:63">
      <c r="A81" s="96"/>
      <c r="B81" s="170"/>
      <c r="E81" s="32"/>
      <c r="F81" s="32"/>
      <c r="G81" s="32"/>
      <c r="H81" s="170"/>
      <c r="I81" s="281"/>
      <c r="J81" s="281"/>
      <c r="K81" s="281"/>
      <c r="L81" s="36"/>
      <c r="M81" s="96"/>
      <c r="N81" s="96"/>
      <c r="O81" s="281"/>
      <c r="P81" s="281"/>
      <c r="Q81" s="281"/>
      <c r="R81" s="281"/>
      <c r="S81" s="281"/>
      <c r="T81" s="281"/>
      <c r="U81" s="281"/>
      <c r="V81" s="96"/>
      <c r="W81" s="279"/>
      <c r="X81" s="281"/>
      <c r="Y81" s="281"/>
      <c r="Z81" s="281"/>
      <c r="AA81" s="281"/>
      <c r="AB81" s="281"/>
      <c r="AC81" s="170"/>
      <c r="AD81" s="170"/>
      <c r="AE81" s="281"/>
      <c r="AG81" s="96"/>
      <c r="AH81" s="96"/>
      <c r="AI81" s="281"/>
      <c r="AJ81" s="281"/>
      <c r="AK81" s="281"/>
      <c r="AL81" s="170"/>
      <c r="AM81" s="170"/>
      <c r="AN81" s="281"/>
      <c r="AP81" s="96"/>
      <c r="AQ81" s="96"/>
      <c r="AR81" s="281"/>
      <c r="AS81" s="281"/>
      <c r="AT81" s="281"/>
      <c r="AU81" s="170"/>
      <c r="AV81" s="170"/>
      <c r="AW81" s="281"/>
      <c r="AY81" s="36"/>
      <c r="AZ81" s="36"/>
      <c r="BA81" s="281"/>
      <c r="BB81" s="281"/>
      <c r="BC81" s="281"/>
      <c r="BD81" s="170"/>
      <c r="BE81" s="170"/>
      <c r="BF81" s="281"/>
      <c r="BH81" s="170"/>
      <c r="BI81" s="170"/>
      <c r="BJ81" s="170"/>
      <c r="BK81" s="170"/>
    </row>
    <row r="106" s="9" customFormat="1"/>
    <row r="108" s="279" customFormat="1"/>
    <row r="148" spans="31:31">
      <c r="AE148" t="e">
        <f>-#REF!*$D$18/$B$18*(9.8+AV55/1000)-AG148-#REF!*(Cinematica!AV55/1000+9.8)-Dinamica!$M$27*(9.8+Cinematica!BE55/1000)</f>
        <v>#REF!</v>
      </c>
    </row>
  </sheetData>
  <mergeCells count="1">
    <mergeCell ref="L1:Q1"/>
  </mergeCells>
  <hyperlinks>
    <hyperlink ref="L2" r:id="rId1" xr:uid="{B03CEE15-B885-41E3-BFB4-88C3A1F507CC}"/>
    <hyperlink ref="L3" r:id="rId2" xr:uid="{C6BC5C96-2707-42F3-A79B-9A97AF8FCD4D}"/>
    <hyperlink ref="L4" r:id="rId3" xr:uid="{9DE8766C-D193-4977-A812-292F72005302}"/>
    <hyperlink ref="L5" r:id="rId4" location="pf2" xr:uid="{5C1B6D02-695C-4550-9EEC-8699629DE7A2}"/>
    <hyperlink ref="L6" r:id="rId5" xr:uid="{2C3316F0-7ECE-4F24-B4AB-540923320884}"/>
    <hyperlink ref="L7" r:id="rId6" xr:uid="{485AE097-F226-4891-9E2E-E25FDDCB7BF3}"/>
    <hyperlink ref="L8" r:id="rId7" xr:uid="{DD326A46-6B7A-4F7A-8320-BA38D71E2B34}"/>
    <hyperlink ref="L9" r:id="rId8" xr:uid="{D1A80073-8186-4792-926E-216660933FA3}"/>
    <hyperlink ref="L10" r:id="rId9" xr:uid="{BAC96E78-DEDC-4155-A287-427D73D99530}"/>
  </hyperlinks>
  <pageMargins left="0.7" right="0.7" top="0.75" bottom="0.75" header="0.3" footer="0.3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E36C-AEB7-470D-8330-46D12A09CD7C}">
  <dimension ref="A1:DR185"/>
  <sheetViews>
    <sheetView tabSelected="1" topLeftCell="A90" workbookViewId="0">
      <selection activeCell="O119" sqref="O119"/>
    </sheetView>
  </sheetViews>
  <sheetFormatPr defaultRowHeight="15"/>
  <cols>
    <col min="1" max="1" width="19.7109375" customWidth="1"/>
    <col min="2" max="2" width="12.28515625" customWidth="1"/>
    <col min="3" max="3" width="8.28515625" customWidth="1"/>
    <col min="4" max="4" width="9.28515625" customWidth="1"/>
    <col min="6" max="6" width="8.140625" customWidth="1"/>
    <col min="7" max="8" width="9.140625" customWidth="1"/>
    <col min="9" max="9" width="10.85546875" customWidth="1"/>
    <col min="10" max="10" width="10" customWidth="1"/>
    <col min="11" max="11" width="9.42578125" customWidth="1"/>
    <col min="12" max="12" width="11.5703125" customWidth="1"/>
    <col min="13" max="13" width="15.7109375" customWidth="1"/>
    <col min="14" max="14" width="15.42578125" customWidth="1"/>
    <col min="15" max="15" width="10" customWidth="1"/>
    <col min="16" max="16" width="10.42578125" customWidth="1"/>
    <col min="17" max="17" width="13.7109375" customWidth="1"/>
    <col min="18" max="18" width="11.85546875" customWidth="1"/>
    <col min="19" max="19" width="12.5703125" bestFit="1" customWidth="1"/>
    <col min="20" max="20" width="15" customWidth="1"/>
    <col min="21" max="21" width="16.140625" customWidth="1"/>
    <col min="22" max="22" width="14.28515625" customWidth="1"/>
    <col min="23" max="23" width="24.140625" customWidth="1"/>
    <col min="24" max="24" width="8.7109375" customWidth="1"/>
    <col min="25" max="25" width="9.7109375" customWidth="1"/>
    <col min="26" max="26" width="12.85546875" customWidth="1"/>
    <col min="27" max="27" width="12.42578125" customWidth="1"/>
    <col min="28" max="28" width="11.7109375" customWidth="1"/>
    <col min="29" max="29" width="16.140625" customWidth="1"/>
    <col min="30" max="30" width="16.140625" bestFit="1" customWidth="1"/>
    <col min="31" max="31" width="15.5703125" bestFit="1" customWidth="1"/>
    <col min="32" max="32" width="14.7109375" bestFit="1" customWidth="1"/>
    <col min="33" max="33" width="8.85546875" customWidth="1"/>
    <col min="34" max="34" width="7.140625" customWidth="1"/>
    <col min="35" max="35" width="12.7109375" customWidth="1"/>
    <col min="36" max="36" width="16.85546875" customWidth="1"/>
    <col min="37" max="37" width="12.28515625" customWidth="1"/>
    <col min="38" max="38" width="16.85546875" customWidth="1"/>
    <col min="39" max="39" width="15.5703125" customWidth="1"/>
    <col min="40" max="40" width="14.5703125" customWidth="1"/>
    <col min="41" max="41" width="12.85546875" customWidth="1"/>
    <col min="42" max="42" width="13.5703125" customWidth="1"/>
    <col min="43" max="43" width="13" customWidth="1"/>
    <col min="44" max="44" width="11.85546875" customWidth="1"/>
    <col min="45" max="45" width="16" customWidth="1"/>
    <col min="46" max="46" width="12.5703125" customWidth="1"/>
    <col min="47" max="47" width="15.5703125" customWidth="1"/>
    <col min="49" max="49" width="15.42578125" customWidth="1"/>
    <col min="50" max="50" width="12.5703125" customWidth="1"/>
    <col min="51" max="51" width="8.5703125" customWidth="1"/>
    <col min="52" max="52" width="9.7109375" customWidth="1"/>
    <col min="53" max="53" width="13.7109375" customWidth="1"/>
    <col min="54" max="54" width="15" customWidth="1"/>
    <col min="55" max="55" width="11.42578125" customWidth="1"/>
    <col min="56" max="56" width="18.140625" customWidth="1"/>
    <col min="57" max="57" width="20.42578125" customWidth="1"/>
    <col min="58" max="58" width="21.5703125" customWidth="1"/>
    <col min="59" max="59" width="7.42578125" customWidth="1"/>
    <col min="60" max="60" width="8.7109375" customWidth="1"/>
    <col min="61" max="61" width="14" bestFit="1" customWidth="1"/>
    <col min="62" max="62" width="14.140625" customWidth="1"/>
    <col min="63" max="63" width="13" customWidth="1"/>
    <col min="64" max="64" width="18.42578125" bestFit="1" customWidth="1"/>
    <col min="65" max="65" width="17.5703125" customWidth="1"/>
    <col min="66" max="66" width="16.28515625" customWidth="1"/>
  </cols>
  <sheetData>
    <row r="1" spans="1:17">
      <c r="A1" s="6" t="str">
        <f>Cinematica!A2</f>
        <v>Measurements wrt to motor shaft axis@idle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Q1" s="3"/>
    </row>
    <row r="2" spans="1:17">
      <c r="A2" s="7" t="s">
        <v>135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7" ht="43.5">
      <c r="A3" s="415" t="s">
        <v>11</v>
      </c>
      <c r="B3">
        <v>220</v>
      </c>
      <c r="D3">
        <v>245</v>
      </c>
    </row>
    <row r="4" spans="1:17" ht="15.75">
      <c r="A4" s="13" t="s">
        <v>136</v>
      </c>
      <c r="B4" s="14" t="s">
        <v>6</v>
      </c>
      <c r="C4" s="14" t="s">
        <v>137</v>
      </c>
      <c r="D4" s="15" t="s">
        <v>138</v>
      </c>
      <c r="E4" s="369" t="s">
        <v>139</v>
      </c>
      <c r="F4" s="371"/>
      <c r="G4" s="9"/>
      <c r="H4" s="9"/>
      <c r="I4" s="9"/>
      <c r="J4" s="9"/>
      <c r="K4" s="121"/>
      <c r="L4" s="121"/>
      <c r="M4" s="9"/>
    </row>
    <row r="5" spans="1:17">
      <c r="A5" s="198" t="str">
        <f>Cinematica!A6</f>
        <v>C1</v>
      </c>
      <c r="B5" s="198">
        <f>Cinematica!B6</f>
        <v>220</v>
      </c>
      <c r="C5" s="198">
        <f>Cinematica!C6</f>
        <v>0</v>
      </c>
      <c r="D5" s="198">
        <f>Cinematica!D6</f>
        <v>245</v>
      </c>
      <c r="E5" s="335">
        <f>Cinematica!E6</f>
        <v>0</v>
      </c>
      <c r="F5" s="372"/>
      <c r="G5" s="36"/>
      <c r="H5" s="36"/>
      <c r="I5" s="36"/>
      <c r="J5" s="36"/>
    </row>
    <row r="6" spans="1:17">
      <c r="A6" s="198" t="str">
        <f>Cinematica!A7</f>
        <v>A1</v>
      </c>
      <c r="B6" s="198">
        <f>Cinematica!B7</f>
        <v>299.76</v>
      </c>
      <c r="C6" s="198">
        <f>Cinematica!C7</f>
        <v>79.759999999999991</v>
      </c>
      <c r="D6" s="198">
        <f>Cinematica!D7</f>
        <v>238.76</v>
      </c>
      <c r="E6" s="335">
        <f>Cinematica!E7</f>
        <v>-6.2400000000000091</v>
      </c>
      <c r="F6" s="372"/>
      <c r="G6" s="36"/>
      <c r="H6" s="36"/>
      <c r="I6" s="36"/>
      <c r="J6" s="36"/>
    </row>
    <row r="7" spans="1:17">
      <c r="A7" s="198" t="str">
        <f>Cinematica!A8</f>
        <v>C2</v>
      </c>
      <c r="B7" s="198">
        <f>Cinematica!B8</f>
        <v>2140</v>
      </c>
      <c r="C7" s="198">
        <f>Cinematica!C8</f>
        <v>1920</v>
      </c>
      <c r="D7" s="198">
        <f>Cinematica!D8</f>
        <v>140</v>
      </c>
      <c r="E7" s="335">
        <f>Cinematica!E8</f>
        <v>-105</v>
      </c>
      <c r="F7" s="372"/>
      <c r="G7" s="36"/>
      <c r="H7" s="36"/>
      <c r="I7" s="36"/>
      <c r="J7" s="36"/>
    </row>
    <row r="8" spans="1:17">
      <c r="A8" s="198" t="str">
        <f>Cinematica!A9</f>
        <v>A21</v>
      </c>
      <c r="B8" s="198">
        <f>Cinematica!B9</f>
        <v>2203.39</v>
      </c>
      <c r="C8" s="198">
        <f>Cinematica!C9</f>
        <v>1983.3899999999999</v>
      </c>
      <c r="D8" s="198">
        <f>Cinematica!D9</f>
        <v>275.95</v>
      </c>
      <c r="E8" s="335">
        <f>Cinematica!E9</f>
        <v>30.949999999999989</v>
      </c>
      <c r="F8" s="372"/>
      <c r="G8" s="36"/>
      <c r="H8" s="36"/>
      <c r="I8" s="36"/>
      <c r="J8" s="36"/>
    </row>
    <row r="9" spans="1:17">
      <c r="A9" s="198" t="str">
        <f>Cinematica!A10</f>
        <v>A22</v>
      </c>
      <c r="B9" s="198">
        <f>Cinematica!B10</f>
        <v>2390</v>
      </c>
      <c r="C9" s="198">
        <f>Cinematica!C10</f>
        <v>2170</v>
      </c>
      <c r="D9" s="198">
        <f>Cinematica!D10</f>
        <v>140</v>
      </c>
      <c r="E9" s="335">
        <f>Cinematica!E10</f>
        <v>-105</v>
      </c>
      <c r="F9" s="372"/>
      <c r="G9" s="36"/>
      <c r="H9" s="36"/>
      <c r="I9" s="36"/>
      <c r="J9" s="36"/>
    </row>
    <row r="10" spans="1:17">
      <c r="A10" s="198" t="str">
        <f>Cinematica!A11</f>
        <v>C3</v>
      </c>
      <c r="B10" s="198">
        <f>Cinematica!B11</f>
        <v>4840</v>
      </c>
      <c r="C10" s="198">
        <f>Cinematica!C11</f>
        <v>4620</v>
      </c>
      <c r="D10" s="198">
        <f>Cinematica!D11</f>
        <v>140</v>
      </c>
      <c r="E10" s="335">
        <f>Cinematica!E11</f>
        <v>-105</v>
      </c>
      <c r="F10" s="372"/>
      <c r="G10" s="36"/>
      <c r="H10" s="36"/>
      <c r="I10" s="36"/>
      <c r="J10" s="36"/>
    </row>
    <row r="11" spans="1:17">
      <c r="A11" s="198" t="str">
        <f>Cinematica!A12</f>
        <v>A31</v>
      </c>
      <c r="B11" s="198">
        <f>Cinematica!B12</f>
        <v>4903.3900000000003</v>
      </c>
      <c r="C11" s="198">
        <f>Cinematica!C12</f>
        <v>4683.3900000000003</v>
      </c>
      <c r="D11" s="198">
        <f>Cinematica!D12</f>
        <v>275.95</v>
      </c>
      <c r="E11" s="335">
        <f>Cinematica!E12</f>
        <v>30.949999999999989</v>
      </c>
      <c r="F11" s="372"/>
      <c r="G11" s="36"/>
      <c r="H11" s="36"/>
      <c r="I11" s="36"/>
      <c r="J11" s="36"/>
    </row>
    <row r="12" spans="1:17">
      <c r="A12" s="198" t="str">
        <f>Cinematica!A13</f>
        <v>A32</v>
      </c>
      <c r="B12" s="198">
        <f>Cinematica!B13</f>
        <v>5090</v>
      </c>
      <c r="C12" s="198">
        <f>Cinematica!C13</f>
        <v>4870</v>
      </c>
      <c r="D12" s="198">
        <f>Cinematica!D13</f>
        <v>140</v>
      </c>
      <c r="E12" s="335">
        <f>Cinematica!E13</f>
        <v>-105</v>
      </c>
      <c r="F12" s="372"/>
      <c r="G12" s="36"/>
      <c r="H12" s="36"/>
      <c r="I12" s="36"/>
      <c r="J12" s="36"/>
    </row>
    <row r="13" spans="1:17">
      <c r="A13" s="373"/>
      <c r="B13" s="373"/>
      <c r="C13" s="373"/>
      <c r="D13" s="373"/>
      <c r="E13" s="357"/>
      <c r="F13" s="71"/>
    </row>
    <row r="14" spans="1:17">
      <c r="A14" s="368" t="str">
        <f>Cinematica!A16</f>
        <v>Components</v>
      </c>
      <c r="B14" s="368" t="str">
        <f>Cinematica!B16</f>
        <v>lenght</v>
      </c>
      <c r="C14" s="368" t="str">
        <f>Cinematica!C16</f>
        <v>inertia</v>
      </c>
      <c r="D14" s="368" t="str">
        <f>Cinematica!D16</f>
        <v>Center of mass</v>
      </c>
      <c r="E14" s="370" t="str">
        <f>Cinematica!E16</f>
        <v>mass</v>
      </c>
      <c r="F14" s="71"/>
    </row>
    <row r="15" spans="1:17">
      <c r="A15" s="198"/>
      <c r="B15" s="368" t="str">
        <f>Cinematica!B15</f>
        <v>[mm]</v>
      </c>
      <c r="C15" s="368" t="str">
        <f>Cinematica!C15</f>
        <v>[mm^2*Kg]</v>
      </c>
      <c r="D15" s="368" t="str">
        <f>Cinematica!D15</f>
        <v>[mm]</v>
      </c>
      <c r="E15" s="370" t="str">
        <f>Cinematica!E15</f>
        <v>[Kg ]</v>
      </c>
      <c r="F15" s="71"/>
    </row>
    <row r="16" spans="1:17">
      <c r="A16" s="198" t="str">
        <f>Cinematica!A17</f>
        <v>Rod 1</v>
      </c>
      <c r="B16" s="198">
        <f>Cinematica!B17</f>
        <v>1904</v>
      </c>
      <c r="C16" s="198">
        <f>Cinematica!C17</f>
        <v>42304260.290000007</v>
      </c>
      <c r="D16" s="198">
        <f>Cinematica!D17</f>
        <v>952</v>
      </c>
      <c r="E16" s="198">
        <f>Cinematica!E17</f>
        <v>36.590000000000003</v>
      </c>
    </row>
    <row r="17" spans="1:69">
      <c r="A17" s="198" t="str">
        <f>Cinematica!A18</f>
        <v>Rod 2</v>
      </c>
      <c r="B17" s="198">
        <f>Cinematica!B18</f>
        <v>2700</v>
      </c>
      <c r="C17" s="198">
        <f>Cinematica!C18</f>
        <v>0</v>
      </c>
      <c r="D17" s="198">
        <f>Cinematica!D18</f>
        <v>1350</v>
      </c>
      <c r="E17" s="198">
        <f>Cinematica!E18</f>
        <v>53.64</v>
      </c>
    </row>
    <row r="18" spans="1:69">
      <c r="A18" s="198" t="str">
        <f>Cinematica!A19</f>
        <v>C1C2</v>
      </c>
      <c r="B18" s="198">
        <f>Cinematica!B19</f>
        <v>1922.868950292765</v>
      </c>
      <c r="C18" s="198">
        <f>Cinematica!C19</f>
        <v>0</v>
      </c>
      <c r="D18" s="198">
        <f>Cinematica!D19</f>
        <v>0</v>
      </c>
      <c r="E18" s="198">
        <f>Cinematica!E19</f>
        <v>0</v>
      </c>
      <c r="F18" s="36"/>
      <c r="G18" s="36"/>
      <c r="H18" s="36"/>
      <c r="I18" s="36"/>
      <c r="J18" s="36"/>
      <c r="L18" s="19"/>
    </row>
    <row r="19" spans="1:69" ht="20.25" customHeight="1">
      <c r="A19" s="198" t="str">
        <f>Cinematica!A20</f>
        <v>r1</v>
      </c>
      <c r="B19" s="198">
        <f>Cinematica!B20</f>
        <v>80</v>
      </c>
      <c r="C19" s="10">
        <f>(D19)^2*6.21+22514.534</f>
        <v>33377.877181249998</v>
      </c>
      <c r="D19" s="198">
        <f>Cinematica!D20</f>
        <v>41.824999999999996</v>
      </c>
      <c r="E19" s="198">
        <f>Cinematica!E20</f>
        <v>6.2110000000000003</v>
      </c>
      <c r="F19" s="36"/>
      <c r="G19" s="36"/>
      <c r="H19" s="36"/>
      <c r="I19" s="36"/>
      <c r="J19" s="36"/>
    </row>
    <row r="20" spans="1:69">
      <c r="A20" s="198" t="str">
        <f>Cinematica!A21</f>
        <v>r21=r31</v>
      </c>
      <c r="B20" s="198">
        <f>Cinematica!B21</f>
        <v>150</v>
      </c>
      <c r="C20" s="10">
        <v>53484.15</v>
      </c>
      <c r="D20" s="198">
        <f>Cinematica!D21</f>
        <v>76.286000000000001</v>
      </c>
      <c r="E20" s="198">
        <f>Cinematica!E21</f>
        <v>9.0589999999999993</v>
      </c>
      <c r="F20" s="36"/>
      <c r="G20" s="36"/>
      <c r="H20" s="36"/>
      <c r="I20" s="36"/>
      <c r="J20" s="36"/>
    </row>
    <row r="21" spans="1:69">
      <c r="A21" s="361" t="str">
        <f>Cinematica!A22</f>
        <v>r22=r32</v>
      </c>
      <c r="B21" s="361">
        <f>Cinematica!B22</f>
        <v>250</v>
      </c>
      <c r="C21" s="11">
        <v>111164.46400000001</v>
      </c>
      <c r="D21" s="361">
        <f>Cinematica!D22</f>
        <v>100.33</v>
      </c>
      <c r="E21" s="361">
        <f>Cinematica!E22</f>
        <v>10.02</v>
      </c>
      <c r="F21" s="36"/>
      <c r="G21" s="36"/>
      <c r="H21" s="36"/>
      <c r="I21" s="36"/>
      <c r="J21" s="36"/>
    </row>
    <row r="22" spans="1:69">
      <c r="A22" s="374"/>
      <c r="B22" s="374"/>
      <c r="C22" s="374"/>
      <c r="D22" s="374"/>
      <c r="E22" s="374"/>
      <c r="F22" s="36"/>
      <c r="G22" s="36"/>
      <c r="H22" s="36"/>
      <c r="I22" s="36"/>
      <c r="J22" s="36"/>
    </row>
    <row r="23" spans="1:69" s="5" customFormat="1">
      <c r="A23" s="36"/>
      <c r="B23" s="36"/>
      <c r="C23" s="36"/>
      <c r="D23" s="36"/>
      <c r="E23" s="36"/>
      <c r="F23" s="36"/>
      <c r="G23" s="36"/>
      <c r="H23" s="36"/>
      <c r="I23" s="36"/>
      <c r="J23" s="36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</row>
    <row r="24" spans="1:69">
      <c r="A24" s="375"/>
      <c r="B24" s="375"/>
      <c r="C24" s="375"/>
      <c r="D24" s="375"/>
      <c r="E24" s="375"/>
      <c r="F24" s="36"/>
      <c r="G24" s="36"/>
      <c r="H24" s="36"/>
      <c r="I24" s="36"/>
      <c r="J24" s="36"/>
    </row>
    <row r="25" spans="1:69">
      <c r="A25" s="198" t="str">
        <f>Cinematica!A26</f>
        <v>divide the whole mechanism into two articulated quadrilateral, the right hand one is a parallelogram</v>
      </c>
      <c r="B25" s="198"/>
      <c r="C25" s="198"/>
      <c r="D25" s="198"/>
      <c r="E25" s="372"/>
      <c r="F25" s="36"/>
      <c r="G25" s="36"/>
      <c r="H25" s="36"/>
      <c r="I25" s="36"/>
      <c r="J25" s="36"/>
      <c r="L25" s="9"/>
    </row>
    <row r="26" spans="1:69">
      <c r="A26" s="368" t="str">
        <f>Cinematica!A27</f>
        <v>Angles at steady state</v>
      </c>
      <c r="B26" s="368" t="str">
        <f>Cinematica!B27</f>
        <v>[rad]</v>
      </c>
      <c r="C26" s="368" t="str">
        <f>Cinematica!C27</f>
        <v>[deg]</v>
      </c>
      <c r="D26" s="372"/>
      <c r="E26" s="36"/>
      <c r="F26" s="36"/>
      <c r="G26" s="36"/>
      <c r="H26" s="36"/>
      <c r="I26" s="36"/>
      <c r="J26" s="36"/>
    </row>
    <row r="27" spans="1:69">
      <c r="A27" s="198" t="str">
        <f>Cinematica!A28</f>
        <v>alfa 0</v>
      </c>
      <c r="B27" s="198">
        <f>Cinematica!B28</f>
        <v>1.9533874574156795E-2</v>
      </c>
      <c r="C27" s="335">
        <f>Cinematica!C28</f>
        <v>0.66900000000000004</v>
      </c>
      <c r="D27" s="372"/>
      <c r="E27" s="36"/>
      <c r="F27" s="36"/>
      <c r="G27" s="36"/>
      <c r="H27" s="36"/>
      <c r="I27" s="36"/>
      <c r="J27" s="36"/>
    </row>
    <row r="28" spans="1:69">
      <c r="A28" s="198" t="str">
        <f>Cinematica!A29</f>
        <v>theta 0</v>
      </c>
      <c r="B28" s="198">
        <f>Cinematica!B29</f>
        <v>-7.8079309325516377E-2</v>
      </c>
      <c r="C28" s="335">
        <f>Cinematica!C29</f>
        <v>-4.4736148916485385</v>
      </c>
      <c r="D28" s="372"/>
      <c r="E28" s="36"/>
    </row>
    <row r="29" spans="1:69">
      <c r="A29" s="198" t="str">
        <f>Cinematica!A30</f>
        <v>beta 0</v>
      </c>
      <c r="B29" s="198">
        <f>Cinematica!B30</f>
        <v>1.1344841633031051</v>
      </c>
      <c r="C29" s="335">
        <f>Cinematica!C30</f>
        <v>65.001154481698393</v>
      </c>
      <c r="D29" s="372"/>
      <c r="E29" s="36"/>
    </row>
    <row r="30" spans="1:69">
      <c r="A30" s="198" t="str">
        <f>Cinematica!A31</f>
        <v xml:space="preserve">gamma </v>
      </c>
      <c r="B30" s="198">
        <f>Cinematica!B31</f>
        <v>-5.4633079239359478E-2</v>
      </c>
      <c r="C30" s="335">
        <f>Cinematica!C31</f>
        <v>-3.1302448622190959</v>
      </c>
      <c r="D30" s="372"/>
      <c r="E30" s="36"/>
    </row>
    <row r="31" spans="1:69">
      <c r="A31" s="198"/>
      <c r="B31" s="198"/>
      <c r="C31" s="335"/>
      <c r="D31" s="372"/>
      <c r="E31" s="36"/>
    </row>
    <row r="32" spans="1:69">
      <c r="I32">
        <f>2250/PI()*30</f>
        <v>21485.917317405871</v>
      </c>
    </row>
    <row r="33" spans="1:93">
      <c r="I33">
        <f>I32/113</f>
        <v>190.14086121598115</v>
      </c>
    </row>
    <row r="35" spans="1:93">
      <c r="A35" s="9" t="s">
        <v>52</v>
      </c>
    </row>
    <row r="36" spans="1:93">
      <c r="B36" s="22" t="str">
        <f>Cinematica!B37</f>
        <v>[rad]</v>
      </c>
      <c r="C36" s="22" t="str">
        <f>Cinematica!C37</f>
        <v>[grad]</v>
      </c>
      <c r="D36" s="22" t="str">
        <f>Cinematica!D37</f>
        <v>[rad]</v>
      </c>
      <c r="E36" s="22" t="str">
        <f>Cinematica!E37</f>
        <v>[grad]</v>
      </c>
      <c r="F36" s="22" t="str">
        <f>Cinematica!F37</f>
        <v>[rad]</v>
      </c>
      <c r="G36" s="22" t="str">
        <f>Cinematica!G37</f>
        <v>[grad]</v>
      </c>
      <c r="I36" s="136" t="s">
        <v>55</v>
      </c>
      <c r="J36" s="136" t="s">
        <v>56</v>
      </c>
      <c r="K36" s="9" t="s">
        <v>57</v>
      </c>
      <c r="L36" s="9" t="s">
        <v>57</v>
      </c>
      <c r="M36" s="136" t="s">
        <v>46</v>
      </c>
      <c r="N36" s="9" t="s">
        <v>57</v>
      </c>
      <c r="O36" s="9" t="s">
        <v>57</v>
      </c>
      <c r="Q36" s="10"/>
      <c r="R36" s="346" t="s">
        <v>140</v>
      </c>
      <c r="S36" s="379"/>
      <c r="T36" s="10"/>
      <c r="X36" s="346" t="s">
        <v>141</v>
      </c>
    </row>
    <row r="37" spans="1:93">
      <c r="A37" s="22" t="s">
        <v>58</v>
      </c>
      <c r="B37" s="22" t="str">
        <f>Cinematica!B38</f>
        <v xml:space="preserve">Beta </v>
      </c>
      <c r="C37" s="22" t="str">
        <f>Cinematica!C38</f>
        <v>Beta</v>
      </c>
      <c r="D37" s="22" t="str">
        <f>Cinematica!D38</f>
        <v xml:space="preserve">Delta </v>
      </c>
      <c r="E37" s="22" t="str">
        <f>Cinematica!E38</f>
        <v>Delta</v>
      </c>
      <c r="F37" s="22" t="str">
        <f>Cinematica!F38</f>
        <v>theta</v>
      </c>
      <c r="G37" s="22" t="str">
        <f>Cinematica!G38</f>
        <v>theta</v>
      </c>
      <c r="I37" s="87" t="s">
        <v>64</v>
      </c>
      <c r="J37" s="21" t="s">
        <v>142</v>
      </c>
      <c r="K37" s="21" t="s">
        <v>143</v>
      </c>
      <c r="L37" s="21" t="s">
        <v>67</v>
      </c>
      <c r="M37" s="21" t="s">
        <v>68</v>
      </c>
      <c r="N37" s="21" t="s">
        <v>69</v>
      </c>
      <c r="O37" s="21" t="s">
        <v>70</v>
      </c>
      <c r="Q37" s="10"/>
      <c r="R37" s="21" t="s">
        <v>144</v>
      </c>
      <c r="S37" s="21" t="s">
        <v>145</v>
      </c>
      <c r="T37" s="21" t="s">
        <v>146</v>
      </c>
      <c r="W37" s="10" t="s">
        <v>147</v>
      </c>
      <c r="X37" s="342">
        <v>741.46</v>
      </c>
    </row>
    <row r="38" spans="1:93">
      <c r="A38" s="69" t="s">
        <v>71</v>
      </c>
      <c r="B38" s="380">
        <f>Cinematica!B39</f>
        <v>1.1344640137963142</v>
      </c>
      <c r="C38" s="164">
        <f>Cinematica!C39</f>
        <v>65</v>
      </c>
      <c r="D38" s="285">
        <f>Cinematica!D39</f>
        <v>0</v>
      </c>
      <c r="E38" s="335">
        <f>Cinematica!E39</f>
        <v>0</v>
      </c>
      <c r="F38" s="78">
        <f>B28</f>
        <v>-7.8079309325516377E-2</v>
      </c>
      <c r="G38" s="25">
        <v>53</v>
      </c>
      <c r="I38" s="327">
        <f>-3.7</f>
        <v>-3.7</v>
      </c>
      <c r="J38" s="327">
        <f>-1.85</f>
        <v>-1.85</v>
      </c>
      <c r="K38" s="25">
        <f>0.5</f>
        <v>0.5</v>
      </c>
      <c r="L38" s="25">
        <f>$K$38/5</f>
        <v>0.1</v>
      </c>
      <c r="M38" s="25">
        <f>ABS($K$38^2*0.5*I38)</f>
        <v>0.46250000000000002</v>
      </c>
      <c r="N38" s="25">
        <f>Cinematica!N39</f>
        <v>1.1828747674094513</v>
      </c>
      <c r="O38" s="25">
        <f>Cinematica!O39</f>
        <v>5.9143738370472564E-2</v>
      </c>
      <c r="Q38" s="10"/>
      <c r="R38" s="324">
        <v>0.3</v>
      </c>
      <c r="S38" s="324">
        <v>0.7</v>
      </c>
      <c r="T38" s="309">
        <v>1</v>
      </c>
      <c r="W38" s="10" t="s">
        <v>148</v>
      </c>
      <c r="X38" s="345">
        <v>622.70000000000005</v>
      </c>
    </row>
    <row r="39" spans="1:93">
      <c r="A39" s="69" t="s">
        <v>72</v>
      </c>
      <c r="B39" s="380">
        <f>Cinematica!B40</f>
        <v>2.0101829659844692</v>
      </c>
      <c r="C39" s="164">
        <f>Cinematica!C40</f>
        <v>115.175</v>
      </c>
      <c r="D39" s="285">
        <f>Cinematica!D40</f>
        <v>0.87580621865075459</v>
      </c>
      <c r="E39" s="335">
        <f>Cinematica!E40</f>
        <v>50.18</v>
      </c>
      <c r="F39" s="78">
        <f>Cinematica!F40</f>
        <v>-2.1735283306786179</v>
      </c>
      <c r="G39" s="25">
        <f>F39*180/PI()</f>
        <v>-124.53399999999998</v>
      </c>
      <c r="I39" s="25">
        <f>I38*180/PI()</f>
        <v>-211.99438419840459</v>
      </c>
      <c r="J39" s="25">
        <f>J38*180/PI()</f>
        <v>-105.99719209920229</v>
      </c>
      <c r="K39" s="25"/>
      <c r="L39" s="25"/>
      <c r="M39" s="25"/>
      <c r="N39" s="25"/>
      <c r="O39" s="25"/>
      <c r="Q39" s="10" t="s">
        <v>149</v>
      </c>
      <c r="R39" s="39">
        <f>$R$38*$T$41</f>
        <v>511.84800000000001</v>
      </c>
      <c r="S39" s="39">
        <f>$S$38*T41</f>
        <v>1194.3119999999999</v>
      </c>
      <c r="T39" s="39"/>
      <c r="W39" s="10" t="s">
        <v>150</v>
      </c>
      <c r="X39" s="342">
        <f>64*3</f>
        <v>192</v>
      </c>
    </row>
    <row r="40" spans="1:93">
      <c r="A40" s="69" t="s">
        <v>73</v>
      </c>
      <c r="B40" s="380">
        <f>Cinematica!B41</f>
        <v>2.26536755591856</v>
      </c>
      <c r="C40" s="164">
        <f>Cinematica!C41</f>
        <v>129.79599999999999</v>
      </c>
      <c r="D40" s="285">
        <f>Cinematica!D41</f>
        <v>1.1309733552923253</v>
      </c>
      <c r="E40" s="335">
        <f>Cinematica!E41</f>
        <v>64.8</v>
      </c>
      <c r="F40" s="78">
        <f>Cinematica!F41</f>
        <v>-3.113318319707485</v>
      </c>
      <c r="G40" s="25">
        <f>F40*180/PI()</f>
        <v>-178.38</v>
      </c>
      <c r="I40" s="25">
        <f>I39*113</f>
        <v>-23955.365414419717</v>
      </c>
      <c r="J40" s="25">
        <f>J39*113</f>
        <v>-11977.682707209859</v>
      </c>
      <c r="K40" s="25"/>
      <c r="L40" s="25"/>
      <c r="M40" s="25">
        <f>F40-2*M38</f>
        <v>-4.0383183197074848</v>
      </c>
      <c r="N40" s="25"/>
      <c r="O40" s="25"/>
      <c r="Q40" s="10" t="s">
        <v>151</v>
      </c>
      <c r="R40" s="39">
        <f>$R$39/2</f>
        <v>255.92400000000001</v>
      </c>
      <c r="S40" s="39">
        <f>$S$39/2</f>
        <v>597.15599999999995</v>
      </c>
      <c r="T40" s="39"/>
      <c r="W40" s="10" t="s">
        <v>152</v>
      </c>
      <c r="X40" s="342">
        <v>150</v>
      </c>
    </row>
    <row r="41" spans="1:93">
      <c r="Q41" s="10" t="s">
        <v>153</v>
      </c>
      <c r="R41" s="39"/>
      <c r="S41" s="39"/>
      <c r="T41" s="39">
        <f>X41</f>
        <v>1706.16</v>
      </c>
      <c r="W41" s="21" t="s">
        <v>154</v>
      </c>
      <c r="X41" s="343">
        <f>SUM(X37:X40)</f>
        <v>1706.16</v>
      </c>
      <c r="Y41" s="343">
        <f>SUM(X37:X38)</f>
        <v>1364.16</v>
      </c>
    </row>
    <row r="44" spans="1:93">
      <c r="A44" s="9" t="s">
        <v>74</v>
      </c>
    </row>
    <row r="45" spans="1:93">
      <c r="B45" s="136" t="s">
        <v>46</v>
      </c>
      <c r="C45" s="136" t="s">
        <v>56</v>
      </c>
      <c r="D45" s="136" t="s">
        <v>55</v>
      </c>
      <c r="E45" s="136" t="s">
        <v>46</v>
      </c>
      <c r="F45" s="136" t="s">
        <v>46</v>
      </c>
      <c r="G45" s="136" t="s">
        <v>46</v>
      </c>
      <c r="H45" s="136" t="s">
        <v>56</v>
      </c>
      <c r="I45" s="136" t="s">
        <v>56</v>
      </c>
      <c r="J45" s="136" t="s">
        <v>55</v>
      </c>
      <c r="K45" s="136" t="s">
        <v>55</v>
      </c>
      <c r="L45" s="136" t="s">
        <v>46</v>
      </c>
      <c r="M45" s="136" t="s">
        <v>56</v>
      </c>
      <c r="N45" s="136" t="s">
        <v>55</v>
      </c>
      <c r="O45" s="9" t="s">
        <v>28</v>
      </c>
      <c r="P45" s="9" t="s">
        <v>28</v>
      </c>
      <c r="Q45" s="9" t="s">
        <v>75</v>
      </c>
      <c r="R45" s="9" t="s">
        <v>76</v>
      </c>
      <c r="S45" s="9" t="s">
        <v>76</v>
      </c>
      <c r="T45" s="9" t="s">
        <v>77</v>
      </c>
      <c r="U45" s="9" t="s">
        <v>77</v>
      </c>
      <c r="V45" s="9" t="s">
        <v>77</v>
      </c>
      <c r="X45" s="9" t="s">
        <v>28</v>
      </c>
      <c r="Y45" s="9" t="s">
        <v>28</v>
      </c>
      <c r="Z45" s="9" t="s">
        <v>75</v>
      </c>
      <c r="AA45" s="9" t="s">
        <v>76</v>
      </c>
      <c r="AB45" s="9" t="s">
        <v>76</v>
      </c>
      <c r="AC45" s="9" t="s">
        <v>77</v>
      </c>
      <c r="AD45" s="9" t="s">
        <v>77</v>
      </c>
      <c r="AE45" s="9" t="s">
        <v>77</v>
      </c>
      <c r="AG45" s="9" t="s">
        <v>28</v>
      </c>
      <c r="AH45" s="9" t="s">
        <v>28</v>
      </c>
      <c r="AI45" s="9" t="s">
        <v>75</v>
      </c>
      <c r="AJ45" s="9" t="s">
        <v>76</v>
      </c>
      <c r="AK45" s="9" t="s">
        <v>76</v>
      </c>
      <c r="AL45" s="9" t="s">
        <v>77</v>
      </c>
      <c r="AM45" s="9" t="s">
        <v>77</v>
      </c>
      <c r="AN45" s="9" t="s">
        <v>77</v>
      </c>
      <c r="AP45" s="9" t="s">
        <v>28</v>
      </c>
      <c r="AQ45" s="9" t="s">
        <v>28</v>
      </c>
      <c r="AR45" s="9" t="s">
        <v>75</v>
      </c>
      <c r="AS45" s="9" t="s">
        <v>76</v>
      </c>
      <c r="AT45" s="9" t="s">
        <v>76</v>
      </c>
      <c r="AU45" s="9" t="s">
        <v>77</v>
      </c>
      <c r="AV45" s="9" t="s">
        <v>77</v>
      </c>
      <c r="AW45" s="9" t="s">
        <v>77</v>
      </c>
      <c r="AY45" s="9" t="s">
        <v>28</v>
      </c>
      <c r="AZ45" s="9" t="s">
        <v>28</v>
      </c>
      <c r="BA45" s="9" t="s">
        <v>75</v>
      </c>
      <c r="BB45" s="9" t="s">
        <v>76</v>
      </c>
      <c r="BC45" s="9" t="s">
        <v>76</v>
      </c>
      <c r="BD45" s="9" t="s">
        <v>77</v>
      </c>
      <c r="BE45" s="9" t="s">
        <v>77</v>
      </c>
      <c r="BF45" s="9" t="s">
        <v>77</v>
      </c>
      <c r="BG45" s="9" t="s">
        <v>28</v>
      </c>
      <c r="BH45" s="9" t="s">
        <v>28</v>
      </c>
      <c r="BI45" s="9" t="s">
        <v>75</v>
      </c>
      <c r="BJ45" s="9" t="s">
        <v>76</v>
      </c>
      <c r="BK45" s="9" t="s">
        <v>76</v>
      </c>
      <c r="BL45" s="9" t="s">
        <v>77</v>
      </c>
      <c r="BM45" s="9" t="s">
        <v>77</v>
      </c>
      <c r="BN45" s="9" t="s">
        <v>77</v>
      </c>
    </row>
    <row r="46" spans="1:93">
      <c r="A46" s="53" t="s">
        <v>155</v>
      </c>
      <c r="B46" s="320" t="s">
        <v>156</v>
      </c>
      <c r="C46" s="75" t="s">
        <v>80</v>
      </c>
      <c r="D46" s="76" t="s">
        <v>157</v>
      </c>
      <c r="E46" s="54" t="s">
        <v>158</v>
      </c>
      <c r="F46" s="55" t="s">
        <v>159</v>
      </c>
      <c r="G46" s="56" t="s">
        <v>84</v>
      </c>
      <c r="H46" s="57" t="s">
        <v>160</v>
      </c>
      <c r="I46" s="58" t="s">
        <v>86</v>
      </c>
      <c r="J46" s="59" t="s">
        <v>87</v>
      </c>
      <c r="K46" s="72" t="s">
        <v>88</v>
      </c>
      <c r="L46" s="282" t="s">
        <v>89</v>
      </c>
      <c r="M46" s="286" t="s">
        <v>161</v>
      </c>
      <c r="N46" s="290" t="s">
        <v>91</v>
      </c>
      <c r="O46" s="65" t="s">
        <v>162</v>
      </c>
      <c r="P46" s="45" t="s">
        <v>163</v>
      </c>
      <c r="Q46" s="45" t="s">
        <v>164</v>
      </c>
      <c r="R46" s="45" t="s">
        <v>165</v>
      </c>
      <c r="S46" s="60" t="s">
        <v>166</v>
      </c>
      <c r="T46" s="45" t="s">
        <v>167</v>
      </c>
      <c r="U46" s="45" t="s">
        <v>168</v>
      </c>
      <c r="V46" s="41" t="s">
        <v>169</v>
      </c>
      <c r="W46" s="395"/>
      <c r="X46" s="65" t="s">
        <v>170</v>
      </c>
      <c r="Y46" s="45" t="s">
        <v>171</v>
      </c>
      <c r="Z46" s="45" t="s">
        <v>172</v>
      </c>
      <c r="AA46" s="45" t="s">
        <v>173</v>
      </c>
      <c r="AB46" s="90" t="s">
        <v>174</v>
      </c>
      <c r="AC46" s="45" t="s">
        <v>175</v>
      </c>
      <c r="AD46" s="45" t="s">
        <v>176</v>
      </c>
      <c r="AE46" s="89" t="s">
        <v>177</v>
      </c>
      <c r="AF46" s="42"/>
      <c r="AG46" s="65" t="s">
        <v>178</v>
      </c>
      <c r="AH46" s="45" t="s">
        <v>179</v>
      </c>
      <c r="AI46" s="45" t="s">
        <v>180</v>
      </c>
      <c r="AJ46" s="45" t="s">
        <v>181</v>
      </c>
      <c r="AK46" s="66" t="s">
        <v>182</v>
      </c>
      <c r="AL46" s="45" t="s">
        <v>183</v>
      </c>
      <c r="AM46" s="45" t="s">
        <v>184</v>
      </c>
      <c r="AN46" s="89" t="s">
        <v>185</v>
      </c>
      <c r="AO46" s="61"/>
      <c r="AP46" s="65" t="s">
        <v>186</v>
      </c>
      <c r="AQ46" s="45" t="s">
        <v>187</v>
      </c>
      <c r="AR46" s="45" t="s">
        <v>188</v>
      </c>
      <c r="AS46" s="45" t="s">
        <v>189</v>
      </c>
      <c r="AT46" s="90" t="s">
        <v>190</v>
      </c>
      <c r="AU46" s="45" t="s">
        <v>191</v>
      </c>
      <c r="AV46" s="45" t="s">
        <v>192</v>
      </c>
      <c r="AW46" s="89" t="s">
        <v>193</v>
      </c>
      <c r="AX46" s="42"/>
      <c r="AY46" s="65" t="s">
        <v>194</v>
      </c>
      <c r="AZ46" s="45" t="s">
        <v>195</v>
      </c>
      <c r="BA46" s="45" t="s">
        <v>196</v>
      </c>
      <c r="BB46" s="45" t="s">
        <v>197</v>
      </c>
      <c r="BC46" s="66" t="s">
        <v>198</v>
      </c>
      <c r="BD46" s="45" t="s">
        <v>199</v>
      </c>
      <c r="BE46" s="45" t="s">
        <v>200</v>
      </c>
      <c r="BF46" s="89" t="s">
        <v>201</v>
      </c>
      <c r="BG46" s="65" t="s">
        <v>202</v>
      </c>
      <c r="BH46" s="45" t="s">
        <v>203</v>
      </c>
      <c r="BI46" s="45" t="s">
        <v>204</v>
      </c>
      <c r="BJ46" s="45" t="s">
        <v>111</v>
      </c>
      <c r="BK46" s="66" t="s">
        <v>112</v>
      </c>
      <c r="BL46" s="45" t="s">
        <v>113</v>
      </c>
      <c r="BM46" s="45" t="s">
        <v>205</v>
      </c>
      <c r="BN46" s="89" t="s">
        <v>206</v>
      </c>
      <c r="BO46" s="98"/>
      <c r="BP46" s="21" t="s">
        <v>131</v>
      </c>
      <c r="BQ46" s="21" t="s">
        <v>132</v>
      </c>
      <c r="BR46" s="21" t="s">
        <v>133</v>
      </c>
      <c r="BS46" s="21" t="s">
        <v>134</v>
      </c>
      <c r="BV46" s="323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</row>
    <row r="47" spans="1:93">
      <c r="A47" s="158">
        <f>0*$L$38</f>
        <v>0</v>
      </c>
      <c r="B47" s="294">
        <f>Cinematica!B50</f>
        <v>-7.8079309325516377E-2</v>
      </c>
      <c r="C47" s="321">
        <f>Cinematica!C50</f>
        <v>0</v>
      </c>
      <c r="D47" s="376">
        <f>Cinematica!D50</f>
        <v>-3.7</v>
      </c>
      <c r="E47" s="146">
        <f>Cinematica!E50</f>
        <v>-5.3615370664296558E-2</v>
      </c>
      <c r="F47" s="147">
        <f>Cinematica!F50</f>
        <v>1.9531702887614522E-2</v>
      </c>
      <c r="G47" s="148">
        <f>Cinematica!G50</f>
        <v>1.1344613290419481</v>
      </c>
      <c r="H47" s="149">
        <f>Cinematica!H50</f>
        <v>0</v>
      </c>
      <c r="I47" s="150">
        <f>Cinematica!I50</f>
        <v>0</v>
      </c>
      <c r="J47" s="151">
        <f>Cinematica!J50</f>
        <v>0.16215073557127241</v>
      </c>
      <c r="K47" s="152">
        <f>Cinematica!K50</f>
        <v>0.21418605449407965</v>
      </c>
      <c r="L47" s="283">
        <f>Cinematica!L50</f>
        <v>-2.6847543661556728E-6</v>
      </c>
      <c r="M47" s="287">
        <f>Cinematica!M50</f>
        <v>0</v>
      </c>
      <c r="N47" s="291">
        <f>Cinematica!N50</f>
        <v>0.21418605449407965</v>
      </c>
      <c r="O47" s="154">
        <f>$D$19*COS(B47)</f>
        <v>41.697574239726457</v>
      </c>
      <c r="P47" s="155">
        <f>$D$19*SIN(B47)</f>
        <v>-3.2623500000000036</v>
      </c>
      <c r="Q47" s="155">
        <f>-$D$19*C47*SIN(B47)</f>
        <v>0</v>
      </c>
      <c r="R47" s="155">
        <f>$D$19*C47*COS(B47)</f>
        <v>0</v>
      </c>
      <c r="S47" s="156">
        <f>SQRT(Q47^2+R47^2)</f>
        <v>0</v>
      </c>
      <c r="T47" s="155">
        <f>-$D$19*D47*SIN(B47)-$D$19*C47^2*COS(B47)</f>
        <v>-12.070695000000015</v>
      </c>
      <c r="U47" s="155">
        <f>$D$19*D47*COS(B47)-C47^2*$D$19*SIN(B47)</f>
        <v>-154.28102468698791</v>
      </c>
      <c r="V47" s="157">
        <f>SQRT(T47^2+U47^2)</f>
        <v>154.7525</v>
      </c>
      <c r="W47" s="396"/>
      <c r="X47" s="155">
        <f>$B$19*COS(B47)+$D$16*COS(F47)</f>
        <v>1031.5746864810433</v>
      </c>
      <c r="Y47" s="155">
        <f>$B$19*SIN(B47)+$D$16*SIN(F47)</f>
        <v>12.352998930534218</v>
      </c>
      <c r="Z47" s="155">
        <f>-$B$19*C47*SIN(B47)-$D$16*H47*SIN(F47)</f>
        <v>0</v>
      </c>
      <c r="AA47" s="155">
        <f>$B$19*C47*COS(B47)+$D$16*H47*COS(F47)</f>
        <v>0</v>
      </c>
      <c r="AB47" s="159">
        <f>SQRT(Z47^2+AA47^2)</f>
        <v>0</v>
      </c>
      <c r="AC47" s="160">
        <f>-$B$19*D47*SIN(B47)-$B$19*C47^2*COS(B47)-$D$16*J47*SIN(F47)-$D$16*H47^2*COS(F47)</f>
        <v>-26.102868453062037</v>
      </c>
      <c r="AD47" s="160">
        <f>D47*$B$19*COS(B47)-C47^2*$B$19*SIN(B47)+$D$16*J47*COS(F47)-$D$16*H47^2*SIN(F47)</f>
        <v>-140.76013769044874</v>
      </c>
      <c r="AE47" s="161">
        <f>SQRT(AC47^2+AD47^2)</f>
        <v>143.15996683469842</v>
      </c>
      <c r="AF47" s="175"/>
      <c r="AG47" s="162">
        <f>$C$7+$D$20*COS(G47)</f>
        <v>1952.2400423351819</v>
      </c>
      <c r="AH47" s="162">
        <f>$E$7+$D$20*SIN(G47)</f>
        <v>-35.861490714467379</v>
      </c>
      <c r="AI47" s="154">
        <f>-$D$20*I47*SIN(G47)</f>
        <v>0</v>
      </c>
      <c r="AJ47" s="155">
        <f>$D$20*I47*COS(G47)</f>
        <v>0</v>
      </c>
      <c r="AK47" s="163">
        <f>SQRT(AI47^2+AJ47^2)</f>
        <v>0</v>
      </c>
      <c r="AL47" s="160">
        <f>-$D$20*K47*SIN(G47)-$D$20*I47^2*COS(G47)</f>
        <v>-14.808504517470524</v>
      </c>
      <c r="AM47" s="160">
        <f>$D$20*K47*COS(G47)-$D$20*I47^2*SIN(G47)</f>
        <v>6.9053674644946978</v>
      </c>
      <c r="AN47" s="161">
        <f>SQRT(AL47^2+AM47^2)</f>
        <v>16.339397353135361</v>
      </c>
      <c r="AO47" s="158"/>
      <c r="AP47" s="155">
        <f>$C$7+$B$20*COS(G47)+$D$17</f>
        <v>3333.3931042429449</v>
      </c>
      <c r="AQ47" s="155">
        <f>$E$7+$B$20*SIN(G47)</f>
        <v>30.945997861074034</v>
      </c>
      <c r="AR47" s="155">
        <f>-$B$20*I47*SIN(G47)</f>
        <v>0</v>
      </c>
      <c r="AS47" s="155">
        <f>$B$20*I47*COS(G47)</f>
        <v>0</v>
      </c>
      <c r="AT47" s="159">
        <f>SQRT(AR47^2+AS47^2)</f>
        <v>0</v>
      </c>
      <c r="AU47" s="160">
        <f>-$B$20*K47*SIN(G47)-$B$20*I47^2*COS(G47)</f>
        <v>-29.117736906124044</v>
      </c>
      <c r="AV47" s="160">
        <f>$B$20*K47*COS(G47)-$B$20*I47^2*SIN(G47)</f>
        <v>13.577918879928227</v>
      </c>
      <c r="AW47" s="161">
        <f>SQRT(AU47^2+AV47^2)</f>
        <v>32.127908174111951</v>
      </c>
      <c r="AX47" s="11"/>
      <c r="AY47" s="162">
        <f>$C$7+$D$21*COS(L47)</f>
        <v>2020.3299999996384</v>
      </c>
      <c r="AZ47" s="192">
        <f>$E$7+$D$21*SIN(L47)</f>
        <v>-105.00026936140556</v>
      </c>
      <c r="BA47" s="154">
        <f>-$D$21*M47*SIN(L47)</f>
        <v>0</v>
      </c>
      <c r="BB47" s="155">
        <f>$D$21*M47*COS(L47)</f>
        <v>0</v>
      </c>
      <c r="BC47" s="163">
        <f>SQRT(BA47^2+BB47^2)</f>
        <v>0</v>
      </c>
      <c r="BD47" s="160">
        <f>-$D$21*M47*SIN(L47)-$D$21*L47^2*COS(L47)</f>
        <v>-7.2316920963876381E-10</v>
      </c>
      <c r="BE47" s="160">
        <f>$D$21*N47*COS(L47)-$D$21*M47^2*SIN(L47)</f>
        <v>21.489286847313561</v>
      </c>
      <c r="BF47" s="161">
        <f>SQRT(BD47^2+BE47^2)</f>
        <v>21.489286847313561</v>
      </c>
      <c r="BG47" s="259">
        <f>Cinematica!AG50</f>
        <v>2169.9999999990991</v>
      </c>
      <c r="BH47" s="259">
        <f>Cinematica!AH50</f>
        <v>-105.00067118859154</v>
      </c>
      <c r="BI47" s="259">
        <f>Cinematica!AI50</f>
        <v>0</v>
      </c>
      <c r="BJ47" s="259">
        <f>Cinematica!AJ50</f>
        <v>0</v>
      </c>
      <c r="BK47" s="260">
        <f>SQRT(BI47^2+BJ47^2)</f>
        <v>0</v>
      </c>
      <c r="BL47" s="155">
        <f>Cinematica!AL50</f>
        <v>1.437592362429866E-4</v>
      </c>
      <c r="BM47" s="155">
        <f>Cinematica!AM50</f>
        <v>53.546513623326931</v>
      </c>
      <c r="BN47" s="261">
        <f>SQRT(BL47^2+BM47^2)</f>
        <v>53.546513623519914</v>
      </c>
      <c r="BO47" s="99"/>
      <c r="BP47" s="178">
        <f>Cinematica!BH50</f>
        <v>552073.11938425736</v>
      </c>
      <c r="BQ47" s="178">
        <f>Cinematica!BI50</f>
        <v>-29628</v>
      </c>
      <c r="BR47" s="178">
        <f>Cinematica!BJ50</f>
        <v>206465.47188150551</v>
      </c>
      <c r="BS47" s="178">
        <f>Cinematica!BK50</f>
        <v>1903.6368355238026</v>
      </c>
      <c r="BV47" s="170"/>
    </row>
    <row r="48" spans="1:93">
      <c r="A48" s="201">
        <f>1*$L$38</f>
        <v>0.1</v>
      </c>
      <c r="B48" s="294">
        <f>Cinematica!B51</f>
        <v>-1.8500000000000006E-2</v>
      </c>
      <c r="C48" s="321">
        <f>Cinematica!C51</f>
        <v>-0.37000000000000005</v>
      </c>
      <c r="D48" s="376">
        <f>Cinematica!D51</f>
        <v>-3.7</v>
      </c>
      <c r="E48" s="146">
        <f>Cinematica!E51</f>
        <v>-5.6201249954474397E-2</v>
      </c>
      <c r="F48" s="147">
        <f>Cinematica!F51</f>
        <v>1.6952711376877927E-2</v>
      </c>
      <c r="G48" s="148">
        <f>Cinematica!G51</f>
        <v>1.1321090060636223</v>
      </c>
      <c r="H48" s="149">
        <f>Cinematica!H51</f>
        <v>1.580647586187519E-2</v>
      </c>
      <c r="I48" s="150">
        <f>Cinematica!I51</f>
        <v>7.7891930562169927E-3</v>
      </c>
      <c r="J48" s="151">
        <f>Cinematica!J51</f>
        <v>0.1607949144700056</v>
      </c>
      <c r="K48" s="152">
        <f>Cinematica!K51</f>
        <v>0.1626512272710372</v>
      </c>
      <c r="L48" s="283">
        <f>Cinematica!L51</f>
        <v>-2.3550077326919272E-3</v>
      </c>
      <c r="M48" s="287">
        <f>Cinematica!M51</f>
        <v>7.7891930562169927E-3</v>
      </c>
      <c r="N48" s="291">
        <f>Cinematica!N51</f>
        <v>0.1626512272710372</v>
      </c>
      <c r="O48" s="154">
        <f t="shared" ref="O48:O76" si="0">$D$19*COS(B48)</f>
        <v>41.817842901004916</v>
      </c>
      <c r="P48" s="155">
        <f t="shared" ref="P48:P76" si="1">$D$19*SIN(B48)</f>
        <v>-0.77371836405267913</v>
      </c>
      <c r="Q48" s="155">
        <f t="shared" ref="Q48:Q76" si="2">-$D$19*C48*SIN(B48)</f>
        <v>-0.28627579469949133</v>
      </c>
      <c r="R48" s="155">
        <f t="shared" ref="R48:R76" si="3">$D$19*C48*COS(B48)</f>
        <v>-15.47260187337182</v>
      </c>
      <c r="S48" s="204">
        <f t="shared" ref="S48:S76" si="4">SQRT(Q48^2+R48^2)</f>
        <v>15.475249999999999</v>
      </c>
      <c r="T48" s="155">
        <f t="shared" ref="T48:T76" si="5">-$D$19*D48*SIN(B48)-$D$19*C48^2*COS(B48)</f>
        <v>-8.5876206401424877</v>
      </c>
      <c r="U48" s="155">
        <f t="shared" ref="U48:U76" si="6">$D$19*D48*COS(B48)-C48^2*$D$19*SIN(B48)</f>
        <v>-154.6200966896794</v>
      </c>
      <c r="V48" s="205">
        <f t="shared" ref="V48:V78" si="7">SQRT(T48^2+U48^2)</f>
        <v>154.85839185715707</v>
      </c>
      <c r="W48" s="394"/>
      <c r="X48" s="155">
        <f t="shared" ref="X48:X76" si="8">$B$19*COS(B48)+$D$16*COS(F48)</f>
        <v>1031.8495139213435</v>
      </c>
      <c r="Y48" s="155">
        <f t="shared" ref="Y48:Y76" si="9">$B$19*SIN(B48)+$D$16*SIN(F48)</f>
        <v>14.658292619918278</v>
      </c>
      <c r="Z48" s="155">
        <f t="shared" ref="Z48:Z76" si="10">-$B$19*C48*SIN(B48)-$D$16*H48*SIN(F48)</f>
        <v>-0.80265696288027089</v>
      </c>
      <c r="AA48" s="155">
        <f t="shared" ref="AA48:AA76" si="11">$B$19*C48*COS(B48)+$D$16*H48*COS(F48)</f>
        <v>-14.549332094046608</v>
      </c>
      <c r="AB48" s="206">
        <f t="shared" ref="AB48:AB78" si="12">SQRT(Z48^2+AA48^2)</f>
        <v>14.571455746867397</v>
      </c>
      <c r="AC48" s="160">
        <f t="shared" ref="AC48:AC76" si="13">-$B$19*D48*SIN(B48)-$B$19*C48^2*COS(B48)-$D$16*J48*SIN(F48)-$D$16*H48^2*COS(F48)</f>
        <v>-19.258573301501738</v>
      </c>
      <c r="AD48" s="160">
        <f t="shared" ref="AD48:AD76" si="14">D48*$B$19*COS(B48)-C48^2*$B$19*SIN(B48)+$D$16*J48*COS(F48)-$D$16*H48^2*SIN(F48)</f>
        <v>-142.69601764833152</v>
      </c>
      <c r="AE48" s="207">
        <f t="shared" ref="AE48:AE78" si="15">SQRT(AC48^2+AD48^2)</f>
        <v>143.9897430315863</v>
      </c>
      <c r="AF48" s="394"/>
      <c r="AG48" s="162">
        <f t="shared" ref="AG48:AG76" si="16">$C$7+$D$20*COS(G48)</f>
        <v>1952.4025890904113</v>
      </c>
      <c r="AH48" s="162">
        <f t="shared" ref="AH48:AH76" si="17">$E$7+$D$20*SIN(G48)</f>
        <v>-35.937520923167256</v>
      </c>
      <c r="AI48" s="154">
        <f t="shared" ref="AI48:AI76" si="18">-$D$20*I48*SIN(G48)</f>
        <v>-0.53794098247039701</v>
      </c>
      <c r="AJ48" s="155">
        <f t="shared" ref="AJ48:AJ76" si="19">$D$20*I48*COS(G48)</f>
        <v>0.25239002194648397</v>
      </c>
      <c r="AK48" s="208">
        <f t="shared" ref="AK48:AK78" si="20">SQRT(AI48^2+AJ48^2)</f>
        <v>0.59420638148656957</v>
      </c>
      <c r="AL48" s="160">
        <f t="shared" ref="AL48:AL76" si="21">-$D$20*K48*SIN(G48)-$D$20*I48^2*COS(G48)</f>
        <v>-11.235062894833577</v>
      </c>
      <c r="AM48" s="160">
        <f t="shared" ref="AM48:AM76" si="22">$D$20*K48*COS(G48)-$D$20*I48^2*SIN(G48)</f>
        <v>5.2661307561491997</v>
      </c>
      <c r="AN48" s="207">
        <f>SQRT(AL48^2+AM48^2)</f>
        <v>12.408012386830002</v>
      </c>
      <c r="AO48" s="202"/>
      <c r="AP48" s="155">
        <f t="shared" ref="AP48:AP76" si="23">$C$7+$B$20*COS(G48)+$D$17</f>
        <v>3333.7127174522411</v>
      </c>
      <c r="AQ48" s="155">
        <f t="shared" ref="AQ48:AQ76" si="24">$E$7+$B$20*SIN(G48)</f>
        <v>30.796500819611879</v>
      </c>
      <c r="AR48" s="155">
        <f t="shared" ref="AR48:AR76" si="25">-$B$20*I48*SIN(G48)</f>
        <v>-1.057745161242686</v>
      </c>
      <c r="AS48" s="155">
        <f t="shared" ref="AS48:AS76" si="26">$B$20*I48*COS(G48)</f>
        <v>0.49627065637171414</v>
      </c>
      <c r="AT48" s="206">
        <f t="shared" ref="AT48:AT77" si="27">SQRT(AR48^2+AS48^2)</f>
        <v>1.168378958432549</v>
      </c>
      <c r="AU48" s="160">
        <f t="shared" ref="AU48:AU76" si="28">-$B$20*K48*SIN(G48)-$B$20*I48^2*COS(G48)</f>
        <v>-22.091333065372897</v>
      </c>
      <c r="AV48" s="160">
        <f t="shared" ref="AV48:AV76" si="29">$B$20*K48*COS(G48)-$B$20*I48^2*SIN(G48)</f>
        <v>10.3547127051147</v>
      </c>
      <c r="AW48" s="207">
        <f t="shared" ref="AW48:AW78" si="30">SQRT(AU48^2+AV48^2)</f>
        <v>24.397685788014847</v>
      </c>
      <c r="AX48" s="202"/>
      <c r="AY48" s="162">
        <f t="shared" ref="AY48:AY76" si="31">$C$7+$D$21*COS(L48)</f>
        <v>2020.3297217819575</v>
      </c>
      <c r="AZ48" s="192">
        <f t="shared" ref="AZ48:AZ76" si="32">$E$7+$D$21*SIN(L48)</f>
        <v>-105.23627770741906</v>
      </c>
      <c r="BA48" s="154">
        <f>-$D$21*M48*SIN(L48)</f>
        <v>1.8404126779674131E-3</v>
      </c>
      <c r="BB48" s="155">
        <f t="shared" ref="BB48:BB76" si="33">$D$21*M48*COS(L48)</f>
        <v>0.78148757223620535</v>
      </c>
      <c r="BC48" s="208">
        <f t="shared" ref="BC48:BC78" si="34">SQRT(BA48^2+BB48^2)</f>
        <v>0.7814897393302509</v>
      </c>
      <c r="BD48" s="160">
        <f t="shared" ref="BD48:BD76" si="35">-$D$21*M48*SIN(L48)-$D$21*L48^2*COS(L48)</f>
        <v>1.283977878608946E-3</v>
      </c>
      <c r="BE48" s="160">
        <f t="shared" ref="BE48:BE76" si="36">$D$21*N48*COS(L48)-$D$21*M48^2*SIN(L48)</f>
        <v>16.318766714926738</v>
      </c>
      <c r="BF48" s="207">
        <f>SQRT(BD48^2+BE48^2)</f>
        <v>16.318766765439111</v>
      </c>
      <c r="BG48" s="259">
        <f>Cinematica!AG51</f>
        <v>2169.9993067426426</v>
      </c>
      <c r="BH48" s="259">
        <f>Cinematica!AH51</f>
        <v>-105.58875138896407</v>
      </c>
      <c r="BI48" s="259">
        <f>Cinematica!AI51</f>
        <v>4.5858982307570347E-3</v>
      </c>
      <c r="BJ48" s="259">
        <f>Cinematica!AJ51</f>
        <v>1.9472928641388552</v>
      </c>
      <c r="BK48" s="262">
        <f t="shared" ref="BK48:BK76" si="37">SQRT(BI48^2+BJ48^2)</f>
        <v>1.9472982640542482</v>
      </c>
      <c r="BL48" s="155">
        <f>Cinematica!AL51</f>
        <v>8.0593295916762314E-2</v>
      </c>
      <c r="BM48" s="155">
        <f>Cinematica!AM51</f>
        <v>40.662729779045989</v>
      </c>
      <c r="BN48" s="263">
        <f>SQRT(BL48^2+BM48^2)</f>
        <v>40.662809646691414</v>
      </c>
      <c r="BO48" s="222"/>
      <c r="BP48" s="178">
        <f>Cinematica!BH51</f>
        <v>552004.10688286624</v>
      </c>
      <c r="BQ48" s="178">
        <f>Cinematica!BI51</f>
        <v>-31056.025326066607</v>
      </c>
      <c r="BR48" s="178">
        <f>Cinematica!BJ51</f>
        <v>206349.21417106502</v>
      </c>
      <c r="BS48" s="178">
        <f>Cinematica!BK51</f>
        <v>1903.7264070617955</v>
      </c>
      <c r="BV48" s="170"/>
      <c r="BW48" s="279"/>
      <c r="BX48" s="279"/>
      <c r="BY48" s="279"/>
      <c r="BZ48" s="279"/>
      <c r="CA48" s="279"/>
      <c r="CB48" s="279"/>
      <c r="CC48" s="279"/>
      <c r="CD48" s="279"/>
      <c r="CE48" s="279"/>
      <c r="CF48" s="279"/>
      <c r="CG48" s="279"/>
      <c r="CH48" s="279"/>
      <c r="CI48" s="279"/>
      <c r="CJ48" s="279"/>
      <c r="CK48" s="279"/>
      <c r="CL48" s="279"/>
      <c r="CM48" s="279"/>
      <c r="CN48" s="279"/>
      <c r="CO48" s="279"/>
    </row>
    <row r="49" spans="1:74">
      <c r="A49" s="197">
        <f>3*$L$38</f>
        <v>0.30000000000000004</v>
      </c>
      <c r="B49" s="294">
        <f>Cinematica!B52</f>
        <v>-0.16650000000000006</v>
      </c>
      <c r="C49" s="321">
        <f>Cinematica!C52</f>
        <v>-1.1100000000000003</v>
      </c>
      <c r="D49" s="376">
        <f>Cinematica!D52</f>
        <v>-3.7</v>
      </c>
      <c r="E49" s="146">
        <f>Cinematica!E52</f>
        <v>-4.9788346686567397E-2</v>
      </c>
      <c r="F49" s="147">
        <f>Cinematica!F52</f>
        <v>2.3467078916421968E-2</v>
      </c>
      <c r="G49" s="148">
        <f>Cinematica!G52</f>
        <v>1.1419782803694269</v>
      </c>
      <c r="H49" s="149">
        <f>Cinematica!H52</f>
        <v>5.0078575690194506E-2</v>
      </c>
      <c r="I49" s="150">
        <f>Cinematica!I52</f>
        <v>0.12428175840738</v>
      </c>
      <c r="J49" s="151">
        <f>Cinematica!J52</f>
        <v>0.18171966576089049</v>
      </c>
      <c r="K49" s="152">
        <f>Cinematica!K52</f>
        <v>1.1595958239132389</v>
      </c>
      <c r="L49" s="283">
        <f>Cinematica!L52</f>
        <v>7.5142665731127156E-3</v>
      </c>
      <c r="M49" s="287">
        <f>Cinematica!M52</f>
        <v>0.12428175840738</v>
      </c>
      <c r="N49" s="291">
        <f>Cinematica!N52</f>
        <v>1.1595958239132389</v>
      </c>
      <c r="O49" s="154">
        <f t="shared" si="0"/>
        <v>41.246596521552291</v>
      </c>
      <c r="P49" s="155">
        <f t="shared" si="1"/>
        <v>-6.9317314134543668</v>
      </c>
      <c r="Q49" s="155">
        <f t="shared" si="2"/>
        <v>-7.6942218689343491</v>
      </c>
      <c r="R49" s="155">
        <f t="shared" si="3"/>
        <v>-45.783722138923061</v>
      </c>
      <c r="S49" s="214">
        <f t="shared" si="4"/>
        <v>46.425750000000015</v>
      </c>
      <c r="T49" s="155">
        <f t="shared" si="5"/>
        <v>-76.467337803985757</v>
      </c>
      <c r="U49" s="155">
        <f t="shared" si="6"/>
        <v>-144.07182085522638</v>
      </c>
      <c r="V49" s="215">
        <f t="shared" si="7"/>
        <v>163.10715286390513</v>
      </c>
      <c r="W49" s="397"/>
      <c r="X49" s="155">
        <f t="shared" si="8"/>
        <v>1030.6315464020133</v>
      </c>
      <c r="Y49" s="155">
        <f t="shared" si="9"/>
        <v>9.0800668158238622</v>
      </c>
      <c r="Z49" s="155">
        <f t="shared" si="10"/>
        <v>-15.835667163935153</v>
      </c>
      <c r="AA49" s="155">
        <f t="shared" si="11"/>
        <v>-39.910295697512105</v>
      </c>
      <c r="AB49" s="216">
        <f t="shared" si="12"/>
        <v>42.937164056208779</v>
      </c>
      <c r="AC49" s="160">
        <f t="shared" si="13"/>
        <v>-152.70768831898727</v>
      </c>
      <c r="AD49" s="160">
        <f t="shared" si="14"/>
        <v>-102.6772605603049</v>
      </c>
      <c r="AE49" s="218">
        <f t="shared" si="15"/>
        <v>184.01700439877209</v>
      </c>
      <c r="AF49" s="199"/>
      <c r="AG49" s="162">
        <f t="shared" si="16"/>
        <v>1951.7194255699824</v>
      </c>
      <c r="AH49" s="162">
        <f t="shared" si="17"/>
        <v>-35.621099478945666</v>
      </c>
      <c r="AI49" s="154">
        <f t="shared" si="18"/>
        <v>-8.6225317531273262</v>
      </c>
      <c r="AJ49" s="155">
        <f t="shared" si="19"/>
        <v>3.9421459855094105</v>
      </c>
      <c r="AK49" s="219">
        <f t="shared" si="20"/>
        <v>9.4809582218653912</v>
      </c>
      <c r="AL49" s="160">
        <f t="shared" si="21"/>
        <v>-80.94142014688434</v>
      </c>
      <c r="AM49" s="160">
        <f t="shared" si="22"/>
        <v>35.710090019676137</v>
      </c>
      <c r="AN49" s="218">
        <f>SQRT(AL49^2+AM49^2)</f>
        <v>88.468774291316066</v>
      </c>
      <c r="AO49" s="210"/>
      <c r="AP49" s="155">
        <f t="shared" si="23"/>
        <v>3332.3694234262821</v>
      </c>
      <c r="AQ49" s="155">
        <f t="shared" si="24"/>
        <v>31.418675486434609</v>
      </c>
      <c r="AR49" s="155">
        <f t="shared" si="25"/>
        <v>-16.954352869059836</v>
      </c>
      <c r="AS49" s="155">
        <f t="shared" si="26"/>
        <v>7.7513816142727574</v>
      </c>
      <c r="AT49" s="216">
        <f t="shared" si="27"/>
        <v>18.642263761106999</v>
      </c>
      <c r="AU49" s="160">
        <f t="shared" si="28"/>
        <v>-159.15388173495333</v>
      </c>
      <c r="AV49" s="160">
        <f t="shared" si="29"/>
        <v>70.21620615776709</v>
      </c>
      <c r="AW49" s="218">
        <f t="shared" si="30"/>
        <v>173.95480355107634</v>
      </c>
      <c r="AX49" s="12"/>
      <c r="AY49" s="162">
        <f t="shared" si="31"/>
        <v>2020.327167486628</v>
      </c>
      <c r="AZ49" s="192">
        <f t="shared" si="32"/>
        <v>-104.24610072948647</v>
      </c>
      <c r="BA49" s="154">
        <f t="shared" ref="BA48:BA76" si="38">-$D$21*M49*SIN(L49)</f>
        <v>-9.3695927001462453E-2</v>
      </c>
      <c r="BB49" s="155">
        <f t="shared" si="33"/>
        <v>12.46883679126986</v>
      </c>
      <c r="BC49" s="219">
        <f t="shared" si="34"/>
        <v>12.469188821012436</v>
      </c>
      <c r="BD49" s="160">
        <f t="shared" si="35"/>
        <v>-9.9360820465738284E-2</v>
      </c>
      <c r="BE49" s="160">
        <f t="shared" si="36"/>
        <v>116.32731974797463</v>
      </c>
      <c r="BF49" s="218">
        <f>SQRT(BD49^2+BE49^2)</f>
        <v>116.32736218242108</v>
      </c>
      <c r="BG49" s="259">
        <f>Cinematica!AG52</f>
        <v>2169.9929420079438</v>
      </c>
      <c r="BH49" s="259">
        <f>Cinematica!AH52</f>
        <v>-103.12145103529969</v>
      </c>
      <c r="BI49" s="259">
        <f>Cinematica!AI52</f>
        <v>-0.23346936858731798</v>
      </c>
      <c r="BJ49" s="259">
        <f>Cinematica!AJ52</f>
        <v>31.069562422181448</v>
      </c>
      <c r="BK49" s="264">
        <f t="shared" si="37"/>
        <v>31.070439601844999</v>
      </c>
      <c r="BL49" s="155">
        <f>Cinematica!AL52</f>
        <v>-6.0397373852595875</v>
      </c>
      <c r="BM49" s="155">
        <f>Cinematica!AM52</f>
        <v>289.86175557653405</v>
      </c>
      <c r="BN49" s="265">
        <f>SQRT(BL49^2+BM49^2)</f>
        <v>289.92467258512733</v>
      </c>
      <c r="BO49" s="99"/>
      <c r="BP49" s="178">
        <f>Cinematica!BH52</f>
        <v>552331.89918667648</v>
      </c>
      <c r="BQ49" s="178">
        <f>Cinematica!BI52</f>
        <v>-27522.437443564741</v>
      </c>
      <c r="BR49" s="178">
        <f>Cinematica!BJ52</f>
        <v>204626.98420004541</v>
      </c>
      <c r="BS49" s="178">
        <f>Cinematica!BK52</f>
        <v>1903.4757540485368</v>
      </c>
      <c r="BV49" s="170"/>
    </row>
    <row r="50" spans="1:74">
      <c r="A50" s="39">
        <f>4*$L$38</f>
        <v>0.4</v>
      </c>
      <c r="B50" s="294">
        <f>Cinematica!B53</f>
        <v>-0.2960000000000001</v>
      </c>
      <c r="C50" s="321">
        <f>Cinematica!C53</f>
        <v>-1.4800000000000002</v>
      </c>
      <c r="D50" s="376">
        <f>Cinematica!D53</f>
        <v>-3.7</v>
      </c>
      <c r="E50" s="146">
        <f>Cinematica!E53</f>
        <v>-4.4270055328876179E-2</v>
      </c>
      <c r="F50" s="147">
        <f>Cinematica!F53</f>
        <v>2.9386607689926292E-2</v>
      </c>
      <c r="G50" s="148">
        <f>Cinematica!G53</f>
        <v>1.1614692573740428</v>
      </c>
      <c r="H50" s="149">
        <f>Cinematica!H53</f>
        <v>6.8249266990056123E-2</v>
      </c>
      <c r="I50" s="150">
        <f>Cinematica!I53</f>
        <v>0.27872591228022764</v>
      </c>
      <c r="J50" s="151">
        <f>Cinematica!J53</f>
        <v>0.17754440435109003</v>
      </c>
      <c r="K50" s="152">
        <f>Cinematica!K53</f>
        <v>1.94837832454045</v>
      </c>
      <c r="L50" s="283">
        <f>Cinematica!L53</f>
        <v>2.7005243577728599E-2</v>
      </c>
      <c r="M50" s="287">
        <f>Cinematica!M53</f>
        <v>0.27872591228022764</v>
      </c>
      <c r="N50" s="291">
        <f>Cinematica!N53</f>
        <v>1.94837832454045</v>
      </c>
      <c r="O50" s="154">
        <f t="shared" si="0"/>
        <v>40.006069401248546</v>
      </c>
      <c r="P50" s="155">
        <f t="shared" si="1"/>
        <v>-12.20020639425762</v>
      </c>
      <c r="Q50" s="155">
        <f t="shared" si="2"/>
        <v>-18.056305463501278</v>
      </c>
      <c r="R50" s="155">
        <f t="shared" si="3"/>
        <v>-59.20898271384786</v>
      </c>
      <c r="S50" s="51">
        <f t="shared" si="4"/>
        <v>61.901000000000003</v>
      </c>
      <c r="T50" s="155">
        <f t="shared" si="5"/>
        <v>-132.77005807524804</v>
      </c>
      <c r="U50" s="155">
        <f t="shared" si="6"/>
        <v>-121.29912469863774</v>
      </c>
      <c r="V50" s="40">
        <f t="shared" si="7"/>
        <v>179.8370539515158</v>
      </c>
      <c r="W50" s="398"/>
      <c r="X50" s="155">
        <f t="shared" si="8"/>
        <v>1028.1098428996565</v>
      </c>
      <c r="Y50" s="155">
        <f t="shared" si="9"/>
        <v>4.6363035967732174</v>
      </c>
      <c r="Z50" s="155">
        <f t="shared" si="10"/>
        <v>-36.445936541101212</v>
      </c>
      <c r="AA50" s="155">
        <f t="shared" si="11"/>
        <v>-48.305643807569766</v>
      </c>
      <c r="AB50" s="43">
        <f t="shared" si="12"/>
        <v>60.512325306682605</v>
      </c>
      <c r="AC50" s="160">
        <f t="shared" si="13"/>
        <v>-263.3522302930316</v>
      </c>
      <c r="AD50" s="160">
        <f t="shared" si="14"/>
        <v>-63.193667225601551</v>
      </c>
      <c r="AE50" s="80">
        <f t="shared" si="15"/>
        <v>270.82805758955999</v>
      </c>
      <c r="AF50" s="165"/>
      <c r="AG50" s="162">
        <f t="shared" si="16"/>
        <v>1950.3612237486882</v>
      </c>
      <c r="AH50" s="162">
        <f t="shared" si="17"/>
        <v>-35.01607407066895</v>
      </c>
      <c r="AI50" s="154">
        <f t="shared" si="18"/>
        <v>-19.506333599604677</v>
      </c>
      <c r="AJ50" s="155">
        <f t="shared" si="19"/>
        <v>8.4624597872972185</v>
      </c>
      <c r="AK50" s="52">
        <f t="shared" si="20"/>
        <v>21.26288494420945</v>
      </c>
      <c r="AL50" s="160">
        <f t="shared" si="21"/>
        <v>-138.71387117130215</v>
      </c>
      <c r="AM50" s="160">
        <f t="shared" si="22"/>
        <v>53.718229630674472</v>
      </c>
      <c r="AN50" s="80">
        <f>SQRT(AL50^2+AM50^2)</f>
        <v>148.75209662382068</v>
      </c>
      <c r="AO50" s="34"/>
      <c r="AP50" s="155">
        <f t="shared" si="23"/>
        <v>3329.6988118698482</v>
      </c>
      <c r="AQ50" s="155">
        <f t="shared" si="24"/>
        <v>32.608327732475914</v>
      </c>
      <c r="AR50" s="155">
        <f t="shared" si="25"/>
        <v>-38.355006684590897</v>
      </c>
      <c r="AS50" s="155">
        <f t="shared" si="26"/>
        <v>16.639605800469059</v>
      </c>
      <c r="AT50" s="43">
        <f t="shared" si="27"/>
        <v>41.808886842034148</v>
      </c>
      <c r="AU50" s="160">
        <f t="shared" si="28"/>
        <v>-272.75097233693367</v>
      </c>
      <c r="AV50" s="160">
        <f t="shared" si="29"/>
        <v>105.62533681935309</v>
      </c>
      <c r="AW50" s="80">
        <f t="shared" si="30"/>
        <v>292.48898216675536</v>
      </c>
      <c r="AX50" s="10"/>
      <c r="AY50" s="162">
        <f t="shared" si="31"/>
        <v>2020.2934177325576</v>
      </c>
      <c r="AZ50" s="192">
        <f t="shared" si="32"/>
        <v>-102.29089322419954</v>
      </c>
      <c r="BA50" s="154">
        <f t="shared" si="38"/>
        <v>-0.75509825754952997</v>
      </c>
      <c r="BB50" s="155">
        <f t="shared" si="33"/>
        <v>27.954374353209094</v>
      </c>
      <c r="BC50" s="52">
        <f t="shared" si="34"/>
        <v>27.964570779075238</v>
      </c>
      <c r="BD50" s="160">
        <f t="shared" si="35"/>
        <v>-0.82824056023604631</v>
      </c>
      <c r="BE50" s="160">
        <f t="shared" si="36"/>
        <v>195.19905575349944</v>
      </c>
      <c r="BF50" s="80">
        <f>SQRT(BD50^2+BE50^2)</f>
        <v>195.20081288120548</v>
      </c>
      <c r="BG50" s="259">
        <f>Cinematica!AG53</f>
        <v>2169.9088451424241</v>
      </c>
      <c r="BH50" s="259">
        <f>Cinematica!AH53</f>
        <v>-98.249509678559605</v>
      </c>
      <c r="BI50" s="259">
        <f>Cinematica!AI53</f>
        <v>-1.8815365731823235</v>
      </c>
      <c r="BJ50" s="259">
        <f>Cinematica!AJ53</f>
        <v>69.656070849220313</v>
      </c>
      <c r="BK50" s="266">
        <f t="shared" si="37"/>
        <v>69.681478070056912</v>
      </c>
      <c r="BL50" s="155">
        <f>Cinematica!AL53</f>
        <v>-32.567460915619677</v>
      </c>
      <c r="BM50" s="155">
        <f>Cinematica!AM53</f>
        <v>486.39254398858628</v>
      </c>
      <c r="BN50" s="267">
        <f>SQRT(BL50^2+BM50^2)</f>
        <v>487.48163694459225</v>
      </c>
      <c r="BO50" s="99"/>
      <c r="BP50" s="178">
        <f>Cinematica!BH53</f>
        <v>553043.73782116035</v>
      </c>
      <c r="BQ50" s="178">
        <f>Cinematica!BI53</f>
        <v>-24499.283838321993</v>
      </c>
      <c r="BR50" s="178">
        <f>Cinematica!BJ53</f>
        <v>197631.65720232116</v>
      </c>
      <c r="BS50" s="178">
        <f>Cinematica!BK53</f>
        <v>1903.1779379403827</v>
      </c>
      <c r="BV50" s="170"/>
    </row>
    <row r="51" spans="1:74">
      <c r="A51" s="39">
        <f>5*$L$38</f>
        <v>0.5</v>
      </c>
      <c r="B51" s="294">
        <f>Cinematica!B54</f>
        <v>-0.46250000000000002</v>
      </c>
      <c r="C51" s="321">
        <f>Cinematica!C54</f>
        <v>-1.85</v>
      </c>
      <c r="D51" s="376">
        <f>Cinematica!D54</f>
        <v>-3.7</v>
      </c>
      <c r="E51" s="146">
        <f>Cinematica!E54</f>
        <v>-3.7476964850596817E-2</v>
      </c>
      <c r="F51" s="147">
        <f>Cinematica!F54</f>
        <v>3.7049496896915723E-2</v>
      </c>
      <c r="G51" s="148">
        <f>Cinematica!G54</f>
        <v>1.2004656373908669</v>
      </c>
      <c r="H51" s="149">
        <f>Cinematica!H54</f>
        <v>8.4300112500295579E-2</v>
      </c>
      <c r="I51" s="150">
        <f>Cinematica!I54</f>
        <v>0.51477091210975046</v>
      </c>
      <c r="J51" s="151">
        <f>Cinematica!J54</f>
        <v>0.13451470665202436</v>
      </c>
      <c r="K51" s="152">
        <f>Cinematica!K54</f>
        <v>2.7585287203872619</v>
      </c>
      <c r="L51" s="283">
        <f>Cinematica!L54</f>
        <v>6.6001623594552639E-2</v>
      </c>
      <c r="M51" s="287">
        <f>Cinematica!M54</f>
        <v>0.51477091210975046</v>
      </c>
      <c r="N51" s="291">
        <f>Cinematica!N54</f>
        <v>2.7585287203872619</v>
      </c>
      <c r="O51" s="154">
        <f t="shared" si="0"/>
        <v>37.430858316624402</v>
      </c>
      <c r="P51" s="155">
        <f t="shared" si="1"/>
        <v>-18.661764940133324</v>
      </c>
      <c r="Q51" s="155">
        <f t="shared" si="2"/>
        <v>-34.524265139246651</v>
      </c>
      <c r="R51" s="155">
        <f t="shared" si="3"/>
        <v>-69.24708788575515</v>
      </c>
      <c r="S51" s="51">
        <f t="shared" si="4"/>
        <v>77.376249999999999</v>
      </c>
      <c r="T51" s="155">
        <f t="shared" si="5"/>
        <v>-197.15564286714033</v>
      </c>
      <c r="U51" s="155">
        <f t="shared" si="6"/>
        <v>-74.624285263904</v>
      </c>
      <c r="V51" s="40">
        <f t="shared" si="7"/>
        <v>210.8059094653276</v>
      </c>
      <c r="W51" s="398"/>
      <c r="X51" s="155">
        <f t="shared" si="8"/>
        <v>1022.9418723521633</v>
      </c>
      <c r="Y51" s="155">
        <f t="shared" si="9"/>
        <v>-0.43189552362646566</v>
      </c>
      <c r="Z51" s="155">
        <f t="shared" si="10"/>
        <v>-69.008332864742826</v>
      </c>
      <c r="AA51" s="155">
        <f t="shared" si="11"/>
        <v>-52.252461916899406</v>
      </c>
      <c r="AB51" s="43">
        <f t="shared" si="12"/>
        <v>86.559053721422856</v>
      </c>
      <c r="AC51" s="160">
        <f t="shared" si="13"/>
        <v>-388.60998504253041</v>
      </c>
      <c r="AD51" s="160">
        <f t="shared" si="14"/>
        <v>-15.016706826342805</v>
      </c>
      <c r="AE51" s="80">
        <f t="shared" si="15"/>
        <v>388.90001537498563</v>
      </c>
      <c r="AF51" s="165"/>
      <c r="AG51" s="162">
        <f t="shared" si="16"/>
        <v>1947.6097131298263</v>
      </c>
      <c r="AH51" s="162">
        <f t="shared" si="17"/>
        <v>-33.88560246413742</v>
      </c>
      <c r="AI51" s="154">
        <f t="shared" si="18"/>
        <v>-36.607623283671373</v>
      </c>
      <c r="AJ51" s="155">
        <f t="shared" si="19"/>
        <v>14.212677210929222</v>
      </c>
      <c r="AK51" s="52">
        <f t="shared" si="20"/>
        <v>39.269813801204421</v>
      </c>
      <c r="AL51" s="160">
        <f t="shared" si="21"/>
        <v>-203.48738084710558</v>
      </c>
      <c r="AM51" s="160">
        <f t="shared" si="22"/>
        <v>57.317647002373405</v>
      </c>
      <c r="AN51" s="80">
        <f>SQRT(AL51^2+AM51^2)</f>
        <v>211.40583440838071</v>
      </c>
      <c r="AO51" s="34"/>
      <c r="AP51" s="155">
        <f t="shared" si="23"/>
        <v>3324.288558444196</v>
      </c>
      <c r="AQ51" s="155">
        <f t="shared" si="24"/>
        <v>34.831156835846514</v>
      </c>
      <c r="AR51" s="155">
        <f t="shared" si="25"/>
        <v>-71.98101214575027</v>
      </c>
      <c r="AS51" s="155">
        <f t="shared" si="26"/>
        <v>27.946170747442302</v>
      </c>
      <c r="AT51" s="43">
        <f t="shared" si="27"/>
        <v>77.215636816462549</v>
      </c>
      <c r="AU51" s="160">
        <f t="shared" si="28"/>
        <v>-400.11413794229389</v>
      </c>
      <c r="AV51" s="160">
        <f t="shared" si="29"/>
        <v>112.70281637988634</v>
      </c>
      <c r="AW51" s="80">
        <f t="shared" si="30"/>
        <v>415.6840725854953</v>
      </c>
      <c r="AX51" s="10"/>
      <c r="AY51" s="162">
        <f t="shared" si="31"/>
        <v>2020.1115498273716</v>
      </c>
      <c r="AZ51" s="192">
        <f t="shared" si="32"/>
        <v>-98.382863824758516</v>
      </c>
      <c r="BA51" s="154">
        <f t="shared" si="38"/>
        <v>-3.4063092244834841</v>
      </c>
      <c r="BB51" s="155">
        <f t="shared" si="33"/>
        <v>51.534513817356817</v>
      </c>
      <c r="BC51" s="52">
        <f t="shared" si="34"/>
        <v>51.646965611971261</v>
      </c>
      <c r="BD51" s="160">
        <f t="shared" si="35"/>
        <v>-3.8424165911502532</v>
      </c>
      <c r="BE51" s="160">
        <f t="shared" si="36"/>
        <v>274.40711653486983</v>
      </c>
      <c r="BF51" s="80">
        <f>SQRT(BD51^2+BE51^2)</f>
        <v>274.43401715210445</v>
      </c>
      <c r="BG51" s="259">
        <f>Cinematica!AG54</f>
        <v>2169.4556708546088</v>
      </c>
      <c r="BH51" s="259">
        <f>Cinematica!AH54</f>
        <v>-88.511571376354325</v>
      </c>
      <c r="BI51" s="259">
        <f>Cinematica!AI54</f>
        <v>-8.4877634418506052</v>
      </c>
      <c r="BJ51" s="259">
        <f>Cinematica!AJ54</f>
        <v>128.41252321677669</v>
      </c>
      <c r="BK51" s="266">
        <f t="shared" si="37"/>
        <v>128.69272802743762</v>
      </c>
      <c r="BL51" s="155">
        <f>Cinematica!AL54</f>
        <v>-111.58683561499664</v>
      </c>
      <c r="BM51" s="155">
        <f>Cinematica!AM54</f>
        <v>683.7613787871768</v>
      </c>
      <c r="BN51" s="267">
        <f>SQRT(BL51^2+BM51^2)</f>
        <v>692.80678764249228</v>
      </c>
      <c r="BO51" s="99"/>
      <c r="BP51" s="178">
        <f>Cinematica!BH54</f>
        <v>554521.4441219609</v>
      </c>
      <c r="BQ51" s="178">
        <f>Cinematica!BI54</f>
        <v>-20791.515635069944</v>
      </c>
      <c r="BR51" s="178">
        <f>Cinematica!BJ54</f>
        <v>181312.45429435163</v>
      </c>
      <c r="BS51" s="178">
        <f>Cinematica!BK54</f>
        <v>1902.6933721840658</v>
      </c>
      <c r="BV51" s="170"/>
    </row>
    <row r="52" spans="1:74">
      <c r="A52" s="39">
        <f>$A$51+1*$O$38</f>
        <v>0.5591437383704726</v>
      </c>
      <c r="B52" s="294">
        <f>Cinematica!B55</f>
        <v>-0.57191591598537439</v>
      </c>
      <c r="C52" s="321">
        <f>Cinematica!C55</f>
        <v>-1.85</v>
      </c>
      <c r="D52" s="376">
        <f>Cinematica!D55</f>
        <v>0</v>
      </c>
      <c r="E52" s="146">
        <f>Cinematica!E55</f>
        <v>-3.3290147383959523E-2</v>
      </c>
      <c r="F52" s="147">
        <f>Cinematica!F55</f>
        <v>4.1957650192985696E-2</v>
      </c>
      <c r="G52" s="148">
        <f>Cinematica!G55</f>
        <v>1.2338320260026894</v>
      </c>
      <c r="H52" s="149">
        <f>Cinematica!H55</f>
        <v>8.1367355251192347E-2</v>
      </c>
      <c r="I52" s="150">
        <f>Cinematica!I55</f>
        <v>0.61175293372485151</v>
      </c>
      <c r="J52" s="151">
        <f>Cinematica!J55</f>
        <v>-6.5130995954191639E-2</v>
      </c>
      <c r="K52" s="152">
        <f>Cinematica!K55</f>
        <v>1.5474371341701725</v>
      </c>
      <c r="L52" s="283">
        <f>Cinematica!L55</f>
        <v>9.9368012206375145E-2</v>
      </c>
      <c r="M52" s="287">
        <f>Cinematica!M55</f>
        <v>0.61175293372485151</v>
      </c>
      <c r="N52" s="291">
        <f>Cinematica!N55</f>
        <v>1.5474371341701725</v>
      </c>
      <c r="O52" s="154">
        <f t="shared" si="0"/>
        <v>35.169201249379697</v>
      </c>
      <c r="P52" s="155">
        <f t="shared" si="1"/>
        <v>-22.63753318011107</v>
      </c>
      <c r="Q52" s="155">
        <f t="shared" si="2"/>
        <v>-41.879436383205487</v>
      </c>
      <c r="R52" s="155">
        <f t="shared" si="3"/>
        <v>-65.063022311352441</v>
      </c>
      <c r="S52" s="51">
        <f t="shared" si="4"/>
        <v>77.376250000000013</v>
      </c>
      <c r="T52" s="155">
        <f t="shared" si="5"/>
        <v>-120.36659127600201</v>
      </c>
      <c r="U52" s="155">
        <f t="shared" si="6"/>
        <v>77.476957308930139</v>
      </c>
      <c r="V52" s="40">
        <f t="shared" si="7"/>
        <v>143.1460625</v>
      </c>
      <c r="W52" s="398"/>
      <c r="X52" s="155">
        <f t="shared" si="8"/>
        <v>1018.4313946616534</v>
      </c>
      <c r="Y52" s="155">
        <f t="shared" si="9"/>
        <v>-3.3675612658353629</v>
      </c>
      <c r="Z52" s="155">
        <f t="shared" si="10"/>
        <v>-83.353280511868789</v>
      </c>
      <c r="AA52" s="155">
        <f t="shared" si="11"/>
        <v>-47.054551384160121</v>
      </c>
      <c r="AB52" s="43">
        <f t="shared" si="12"/>
        <v>95.717815363989843</v>
      </c>
      <c r="AC52" s="160">
        <f t="shared" si="13"/>
        <v>-233.92548487402291</v>
      </c>
      <c r="AD52" s="160">
        <f t="shared" si="14"/>
        <v>85.978112401027815</v>
      </c>
      <c r="AE52" s="80">
        <f t="shared" si="15"/>
        <v>249.22553698525857</v>
      </c>
      <c r="AF52" s="165"/>
      <c r="AG52" s="162">
        <f t="shared" si="16"/>
        <v>1945.2219550259297</v>
      </c>
      <c r="AH52" s="162">
        <f t="shared" si="17"/>
        <v>-33.004119696541082</v>
      </c>
      <c r="AI52" s="154">
        <f t="shared" si="18"/>
        <v>-44.043690991744242</v>
      </c>
      <c r="AJ52" s="155">
        <f t="shared" si="19"/>
        <v>15.429604981388721</v>
      </c>
      <c r="AK52" s="52">
        <f t="shared" si="20"/>
        <v>46.668184302134023</v>
      </c>
      <c r="AL52" s="160">
        <f t="shared" si="21"/>
        <v>-120.84820480242337</v>
      </c>
      <c r="AM52" s="160">
        <f t="shared" si="22"/>
        <v>12.085532627223181</v>
      </c>
      <c r="AN52" s="80">
        <f>SQRT(AL52^2+AM52^2)</f>
        <v>121.45101359335021</v>
      </c>
      <c r="AO52" s="34"/>
      <c r="AP52" s="155">
        <f t="shared" si="23"/>
        <v>3319.59354604894</v>
      </c>
      <c r="AQ52" s="155">
        <f t="shared" si="24"/>
        <v>36.564402977202064</v>
      </c>
      <c r="AR52" s="155">
        <f t="shared" si="25"/>
        <v>-86.602438832310455</v>
      </c>
      <c r="AS52" s="155">
        <f t="shared" si="26"/>
        <v>30.338997289257634</v>
      </c>
      <c r="AT52" s="43">
        <f t="shared" si="27"/>
        <v>91.762940058727708</v>
      </c>
      <c r="AU52" s="160">
        <f t="shared" si="28"/>
        <v>-237.62198464152667</v>
      </c>
      <c r="AV52" s="160">
        <f t="shared" si="29"/>
        <v>23.763598747915438</v>
      </c>
      <c r="AW52" s="80">
        <f t="shared" si="30"/>
        <v>238.80727838663097</v>
      </c>
      <c r="AX52" s="10"/>
      <c r="AY52" s="162">
        <f t="shared" si="31"/>
        <v>2019.8350781366178</v>
      </c>
      <c r="AZ52" s="192">
        <f t="shared" si="32"/>
        <v>-95.046805866686114</v>
      </c>
      <c r="BA52" s="154">
        <f t="shared" si="38"/>
        <v>-6.0888957109877495</v>
      </c>
      <c r="BB52" s="155">
        <f t="shared" si="33"/>
        <v>61.074401938725671</v>
      </c>
      <c r="BC52" s="52">
        <f t="shared" si="34"/>
        <v>61.377171840614345</v>
      </c>
      <c r="BD52" s="160">
        <f t="shared" si="35"/>
        <v>-7.0746674571882648</v>
      </c>
      <c r="BE52" s="160">
        <f t="shared" si="36"/>
        <v>150.76360738704156</v>
      </c>
      <c r="BF52" s="80">
        <f>SQRT(BD52^2+BE52^2)</f>
        <v>150.92950749268286</v>
      </c>
      <c r="BG52" s="259">
        <f>Cinematica!AG55</f>
        <v>2168.7667650169883</v>
      </c>
      <c r="BH52" s="259">
        <f>Cinematica!AH55</f>
        <v>-80.198858433883473</v>
      </c>
      <c r="BI52" s="259">
        <f>Cinematica!AI55</f>
        <v>-15.172171112797143</v>
      </c>
      <c r="BJ52" s="259">
        <f>Cinematica!AJ55</f>
        <v>152.18379831238332</v>
      </c>
      <c r="BK52" s="266">
        <f t="shared" si="37"/>
        <v>152.93823343121286</v>
      </c>
      <c r="BL52" s="155">
        <f>Cinematica!AL55</f>
        <v>-131.4770925122117</v>
      </c>
      <c r="BM52" s="155">
        <f>Cinematica!AM55</f>
        <v>375.66930974544391</v>
      </c>
      <c r="BN52" s="267">
        <f>SQRT(BL52^2+BM52^2)</f>
        <v>398.01213064438497</v>
      </c>
      <c r="BO52" s="99"/>
      <c r="BP52" s="178">
        <f>Cinematica!BH55</f>
        <v>555819.22701769008</v>
      </c>
      <c r="BQ52" s="178">
        <f>Cinematica!BI55</f>
        <v>-18510.14234733615</v>
      </c>
      <c r="BR52" s="178">
        <f>Cinematica!BJ55</f>
        <v>166297.79453043174</v>
      </c>
      <c r="BS52" s="178">
        <f>Cinematica!BK55</f>
        <v>1902.3243027745739</v>
      </c>
      <c r="BV52" s="170"/>
    </row>
    <row r="53" spans="1:74">
      <c r="A53" s="39">
        <f>$A$51+2*$O$38</f>
        <v>0.61828747674094509</v>
      </c>
      <c r="B53" s="294">
        <f>Cinematica!B56</f>
        <v>-0.68133183197074842</v>
      </c>
      <c r="C53" s="321">
        <f>Cinematica!C56</f>
        <v>-1.85</v>
      </c>
      <c r="D53" s="376">
        <f>Cinematica!D56</f>
        <v>0</v>
      </c>
      <c r="E53" s="146">
        <f>Cinematica!E56</f>
        <v>-2.9387572719831834E-2</v>
      </c>
      <c r="F53" s="147">
        <f>Cinematica!F56</f>
        <v>4.6638104643577094E-2</v>
      </c>
      <c r="G53" s="148">
        <f>Cinematica!G56</f>
        <v>1.2726073739148036</v>
      </c>
      <c r="H53" s="149">
        <f>Cinematica!H56</f>
        <v>7.6604553858602792E-2</v>
      </c>
      <c r="I53" s="150">
        <f>Cinematica!I56</f>
        <v>0.69754589110132725</v>
      </c>
      <c r="J53" s="151">
        <f>Cinematica!J56</f>
        <v>-9.5743886434279335E-2</v>
      </c>
      <c r="K53" s="152">
        <f>Cinematica!K56</f>
        <v>1.3522735108113757</v>
      </c>
      <c r="L53" s="283">
        <f>Cinematica!L56</f>
        <v>0.13814336011848938</v>
      </c>
      <c r="M53" s="287">
        <f>Cinematica!M56</f>
        <v>0.69754589110132725</v>
      </c>
      <c r="N53" s="291">
        <f>Cinematica!N56</f>
        <v>1.3522735108113757</v>
      </c>
      <c r="O53" s="154">
        <f t="shared" si="0"/>
        <v>32.486923922521804</v>
      </c>
      <c r="P53" s="155">
        <f t="shared" si="1"/>
        <v>-26.342558703593692</v>
      </c>
      <c r="Q53" s="155">
        <f t="shared" si="2"/>
        <v>-48.733733601648332</v>
      </c>
      <c r="R53" s="155">
        <f t="shared" si="3"/>
        <v>-60.10080925666535</v>
      </c>
      <c r="S53" s="51">
        <f t="shared" si="4"/>
        <v>77.376249999999999</v>
      </c>
      <c r="T53" s="155">
        <f t="shared" si="5"/>
        <v>-111.18649712483089</v>
      </c>
      <c r="U53" s="155">
        <f t="shared" si="6"/>
        <v>90.157407163049413</v>
      </c>
      <c r="V53" s="40">
        <f t="shared" si="7"/>
        <v>143.14606249999997</v>
      </c>
      <c r="W53" s="398"/>
      <c r="X53" s="155">
        <f t="shared" si="8"/>
        <v>1013.1036005770183</v>
      </c>
      <c r="Y53" s="155">
        <f t="shared" si="9"/>
        <v>-6.002863253546856</v>
      </c>
      <c r="Z53" s="155">
        <f t="shared" si="10"/>
        <v>-96.614522368844732</v>
      </c>
      <c r="AA53" s="155">
        <f t="shared" si="11"/>
        <v>-42.108481402828531</v>
      </c>
      <c r="AB53" s="43">
        <f t="shared" si="12"/>
        <v>105.3920781587134</v>
      </c>
      <c r="AC53" s="160">
        <f t="shared" si="13"/>
        <v>-214.00099797340255</v>
      </c>
      <c r="AD53" s="160">
        <f t="shared" si="14"/>
        <v>81.137401258091288</v>
      </c>
      <c r="AE53" s="80">
        <f t="shared" si="15"/>
        <v>228.86612902858462</v>
      </c>
      <c r="AF53" s="165"/>
      <c r="AG53" s="162">
        <f t="shared" si="16"/>
        <v>1942.4120306467266</v>
      </c>
      <c r="AH53" s="162">
        <f t="shared" si="17"/>
        <v>-32.080491785186922</v>
      </c>
      <c r="AI53" s="154">
        <f t="shared" si="18"/>
        <v>-50.864703336372337</v>
      </c>
      <c r="AJ53" s="155">
        <f t="shared" si="19"/>
        <v>15.633419888861107</v>
      </c>
      <c r="AK53" s="52">
        <f t="shared" si="20"/>
        <v>53.212985848555846</v>
      </c>
      <c r="AL53" s="160">
        <f t="shared" si="21"/>
        <v>-109.51214718762105</v>
      </c>
      <c r="AM53" s="160">
        <f t="shared" si="22"/>
        <v>-5.1732694473134728</v>
      </c>
      <c r="AN53" s="80">
        <f>SQRT(AL53^2+AM53^2)</f>
        <v>109.63426972629354</v>
      </c>
      <c r="AO53" s="34"/>
      <c r="AP53" s="155">
        <f t="shared" si="23"/>
        <v>3314.0684345359432</v>
      </c>
      <c r="AQ53" s="155">
        <f t="shared" si="24"/>
        <v>38.380518472877867</v>
      </c>
      <c r="AR53" s="155">
        <f t="shared" si="25"/>
        <v>-100.0144915247339</v>
      </c>
      <c r="AS53" s="155">
        <f t="shared" si="26"/>
        <v>30.739755437815141</v>
      </c>
      <c r="AT53" s="43">
        <f t="shared" si="27"/>
        <v>104.63188366519908</v>
      </c>
      <c r="AU53" s="160">
        <f t="shared" si="28"/>
        <v>-215.33206719638147</v>
      </c>
      <c r="AV53" s="160">
        <f t="shared" si="29"/>
        <v>-10.172120927785194</v>
      </c>
      <c r="AW53" s="80">
        <f t="shared" si="30"/>
        <v>215.57219488430422</v>
      </c>
      <c r="AX53" s="10"/>
      <c r="AY53" s="162">
        <f t="shared" si="31"/>
        <v>2019.3741932806827</v>
      </c>
      <c r="AZ53" s="192">
        <f t="shared" si="32"/>
        <v>-91.18411747974379</v>
      </c>
      <c r="BA53" s="154">
        <f t="shared" si="38"/>
        <v>-9.6372120839433641</v>
      </c>
      <c r="BB53" s="155">
        <f t="shared" si="33"/>
        <v>69.318060204449324</v>
      </c>
      <c r="BC53" s="52">
        <f t="shared" si="34"/>
        <v>69.984779254196155</v>
      </c>
      <c r="BD53" s="160">
        <f t="shared" si="35"/>
        <v>-11.533628240861473</v>
      </c>
      <c r="BE53" s="160">
        <f t="shared" si="36"/>
        <v>127.65869154089025</v>
      </c>
      <c r="BF53" s="80">
        <f>SQRT(BD53^2+BE53^2)</f>
        <v>128.17864918281265</v>
      </c>
      <c r="BG53" s="259">
        <f>Cinematica!AG56</f>
        <v>2167.6183426708926</v>
      </c>
      <c r="BH53" s="259">
        <f>Cinematica!AH56</f>
        <v>-70.573899829920748</v>
      </c>
      <c r="BI53" s="259">
        <f>Cinematica!AI56</f>
        <v>-24.013784720281485</v>
      </c>
      <c r="BJ53" s="259">
        <f>Cinematica!AJ56</f>
        <v>172.72515749140169</v>
      </c>
      <c r="BK53" s="266">
        <f t="shared" si="37"/>
        <v>174.38647277533181</v>
      </c>
      <c r="BL53" s="155">
        <f>Cinematica!AL56</f>
        <v>-167.03722723849404</v>
      </c>
      <c r="BM53" s="155">
        <f>Cinematica!AM56</f>
        <v>318.09700872343825</v>
      </c>
      <c r="BN53" s="267">
        <f>SQRT(BL53^2+BM53^2)</f>
        <v>359.28699147384037</v>
      </c>
      <c r="BO53" s="99"/>
      <c r="BP53" s="178">
        <f>Cinematica!BH56</f>
        <v>557358.37001457205</v>
      </c>
      <c r="BQ53" s="178">
        <f>Cinematica!BI56</f>
        <v>-16384.126506007207</v>
      </c>
      <c r="BR53" s="178">
        <f>Cinematica!BJ56</f>
        <v>148084.97525927256</v>
      </c>
      <c r="BS53" s="178">
        <f>Cinematica!BK56</f>
        <v>1901.9296679178503</v>
      </c>
      <c r="BV53" s="170"/>
    </row>
    <row r="54" spans="1:74">
      <c r="A54" s="39">
        <f>$A$51+3*$O$38</f>
        <v>0.67743121511141768</v>
      </c>
      <c r="B54" s="294">
        <f>Cinematica!B57</f>
        <v>-0.79074774795612268</v>
      </c>
      <c r="C54" s="321">
        <f>Cinematica!C57</f>
        <v>-1.85</v>
      </c>
      <c r="D54" s="376">
        <f>Cinematica!D57</f>
        <v>0</v>
      </c>
      <c r="E54" s="146">
        <f>Cinematica!E57</f>
        <v>-2.5818562367763365E-2</v>
      </c>
      <c r="F54" s="147">
        <f>Cinematica!F57</f>
        <v>5.0984148074765034E-2</v>
      </c>
      <c r="G54" s="148">
        <f>Cinematica!G57</f>
        <v>1.3161116574018827</v>
      </c>
      <c r="H54" s="149">
        <f>Cinematica!H57</f>
        <v>7.0075750731139225E-2</v>
      </c>
      <c r="I54" s="150">
        <f>Cinematica!I57</f>
        <v>0.77162184349163876</v>
      </c>
      <c r="J54" s="151">
        <f>Cinematica!J57</f>
        <v>-0.12465494401133612</v>
      </c>
      <c r="K54" s="152">
        <f>Cinematica!K57</f>
        <v>1.1525702335613439</v>
      </c>
      <c r="L54" s="283">
        <f>Cinematica!L57</f>
        <v>0.18164764360556851</v>
      </c>
      <c r="M54" s="287">
        <f>Cinematica!M57</f>
        <v>0.77162184349163876</v>
      </c>
      <c r="N54" s="291">
        <f>Cinematica!N57</f>
        <v>1.1525702335613439</v>
      </c>
      <c r="O54" s="154">
        <f t="shared" si="0"/>
        <v>29.416106114535829</v>
      </c>
      <c r="P54" s="155">
        <f t="shared" si="1"/>
        <v>-29.732529762170714</v>
      </c>
      <c r="Q54" s="155">
        <f t="shared" si="2"/>
        <v>-55.005180060015832</v>
      </c>
      <c r="R54" s="155">
        <f t="shared" si="3"/>
        <v>-54.41979631189129</v>
      </c>
      <c r="S54" s="51">
        <f t="shared" si="4"/>
        <v>77.376249999999999</v>
      </c>
      <c r="T54" s="155">
        <f t="shared" si="5"/>
        <v>-100.67662317699889</v>
      </c>
      <c r="U54" s="155">
        <f t="shared" si="6"/>
        <v>101.75958311102929</v>
      </c>
      <c r="V54" s="40">
        <f t="shared" si="7"/>
        <v>143.1460625</v>
      </c>
      <c r="W54" s="398"/>
      <c r="X54" s="155">
        <f t="shared" si="8"/>
        <v>1007.0280778173062</v>
      </c>
      <c r="Y54" s="155">
        <f t="shared" si="9"/>
        <v>-8.3544657863294063</v>
      </c>
      <c r="Z54" s="155">
        <f t="shared" si="10"/>
        <v>-108.60993415166656</v>
      </c>
      <c r="AA54" s="155">
        <f t="shared" si="11"/>
        <v>-37.465036855428238</v>
      </c>
      <c r="AB54" s="43">
        <f t="shared" si="12"/>
        <v>114.89015093996501</v>
      </c>
      <c r="AC54" s="160">
        <f t="shared" si="13"/>
        <v>-191.18844262829936</v>
      </c>
      <c r="AD54" s="160">
        <f t="shared" si="14"/>
        <v>75.883225876380436</v>
      </c>
      <c r="AE54" s="80">
        <f t="shared" si="15"/>
        <v>205.69706989658431</v>
      </c>
      <c r="AF54" s="165"/>
      <c r="AG54" s="162">
        <f t="shared" si="16"/>
        <v>1939.2195148455639</v>
      </c>
      <c r="AH54" s="162">
        <f t="shared" si="17"/>
        <v>-31.174773653573226</v>
      </c>
      <c r="AI54" s="154">
        <f t="shared" si="18"/>
        <v>-56.96515724961732</v>
      </c>
      <c r="AJ54" s="155">
        <f t="shared" si="19"/>
        <v>14.830197476149026</v>
      </c>
      <c r="AK54" s="52">
        <f t="shared" si="20"/>
        <v>58.863943952603158</v>
      </c>
      <c r="AL54" s="160">
        <f t="shared" si="21"/>
        <v>-96.532062688711335</v>
      </c>
      <c r="AM54" s="160">
        <f t="shared" si="22"/>
        <v>-21.803718937253372</v>
      </c>
      <c r="AN54" s="80">
        <f>SQRT(AL54^2+AM54^2)</f>
        <v>98.96383827657472</v>
      </c>
      <c r="AO54" s="34"/>
      <c r="AP54" s="155">
        <f t="shared" si="23"/>
        <v>3307.7910393366355</v>
      </c>
      <c r="AQ54" s="155">
        <f t="shared" si="24"/>
        <v>40.161418241407517</v>
      </c>
      <c r="AR54" s="155">
        <f t="shared" si="25"/>
        <v>-112.00972114729568</v>
      </c>
      <c r="AS54" s="155">
        <f t="shared" si="26"/>
        <v>29.160391440399991</v>
      </c>
      <c r="AT54" s="43">
        <f t="shared" si="27"/>
        <v>115.74327652374582</v>
      </c>
      <c r="AU54" s="160">
        <f t="shared" si="28"/>
        <v>-189.80952472677424</v>
      </c>
      <c r="AV54" s="160">
        <f t="shared" si="29"/>
        <v>-42.872320485908361</v>
      </c>
      <c r="AW54" s="80">
        <f t="shared" si="30"/>
        <v>194.59108803038839</v>
      </c>
      <c r="AX54" s="10"/>
      <c r="AY54" s="162">
        <f t="shared" si="31"/>
        <v>2018.6793086911134</v>
      </c>
      <c r="AZ54" s="192">
        <f t="shared" si="32"/>
        <v>-86.875350038029154</v>
      </c>
      <c r="BA54" s="154">
        <f t="shared" si="38"/>
        <v>-13.985375816296608</v>
      </c>
      <c r="BB54" s="155">
        <f t="shared" si="33"/>
        <v>76.143110086717343</v>
      </c>
      <c r="BC54" s="52">
        <f t="shared" si="34"/>
        <v>77.416819557516121</v>
      </c>
      <c r="BD54" s="160">
        <f t="shared" si="35"/>
        <v>-17.241385105022246</v>
      </c>
      <c r="BE54" s="160">
        <f t="shared" si="36"/>
        <v>102.94341239649425</v>
      </c>
      <c r="BF54" s="80">
        <f>SQRT(BD54^2+BE54^2)</f>
        <v>104.37725574172933</v>
      </c>
      <c r="BG54" s="259">
        <f>Cinematica!AG57</f>
        <v>2165.8868451388253</v>
      </c>
      <c r="BH54" s="259">
        <f>Cinematica!AH57</f>
        <v>-59.83741163667186</v>
      </c>
      <c r="BI54" s="259">
        <f>Cinematica!AI57</f>
        <v>-34.848439689765293</v>
      </c>
      <c r="BJ54" s="259">
        <f>Cinematica!AJ57</f>
        <v>189.73166073636335</v>
      </c>
      <c r="BK54" s="266">
        <f t="shared" si="37"/>
        <v>192.90546087290971</v>
      </c>
      <c r="BL54" s="155">
        <f>Cinematica!AL57</f>
        <v>-198.45414884427882</v>
      </c>
      <c r="BM54" s="155">
        <f>Cinematica!AM57</f>
        <v>256.51204125509383</v>
      </c>
      <c r="BN54" s="267">
        <f>SQRT(BL54^2+BM54^2)</f>
        <v>324.31848005064734</v>
      </c>
      <c r="BO54" s="99"/>
      <c r="BP54" s="178">
        <f>Cinematica!BH57</f>
        <v>559120.4651106071</v>
      </c>
      <c r="BQ54" s="178">
        <f>Cinematica!BI57</f>
        <v>-14438.895055777715</v>
      </c>
      <c r="BR54" s="178">
        <f>Cinematica!BJ57</f>
        <v>126891.8200451853</v>
      </c>
      <c r="BS54" s="178">
        <f>Cinematica!BK57</f>
        <v>1901.5259230386594</v>
      </c>
      <c r="BV54" s="170"/>
    </row>
    <row r="55" spans="1:74">
      <c r="A55" s="39">
        <f>$A$51+4*$O$38</f>
        <v>0.73657495348189028</v>
      </c>
      <c r="B55" s="294">
        <f>Cinematica!B58</f>
        <v>-0.90016366394149705</v>
      </c>
      <c r="C55" s="321">
        <f>Cinematica!C58</f>
        <v>-1.85</v>
      </c>
      <c r="D55" s="376">
        <f>Cinematica!D58</f>
        <v>0</v>
      </c>
      <c r="E55" s="146">
        <f>Cinematica!E58</f>
        <v>-2.2626800690772608E-2</v>
      </c>
      <c r="F55" s="147">
        <f>Cinematica!F58</f>
        <v>5.489495700420588E-2</v>
      </c>
      <c r="G55" s="148">
        <f>Cinematica!G58</f>
        <v>1.3636483690173997</v>
      </c>
      <c r="H55" s="149">
        <f>Cinematica!H58</f>
        <v>6.1913877993925392E-2</v>
      </c>
      <c r="I55" s="150">
        <f>Cinematica!I58</f>
        <v>0.83393106231883152</v>
      </c>
      <c r="J55" s="151">
        <f>Cinematica!J58</f>
        <v>-0.15081288774596094</v>
      </c>
      <c r="K55" s="152">
        <f>Cinematica!K58</f>
        <v>0.95535509948331188</v>
      </c>
      <c r="L55" s="283">
        <f>Cinematica!L58</f>
        <v>0.22918435522108549</v>
      </c>
      <c r="M55" s="287">
        <f>Cinematica!M58</f>
        <v>0.83393106231883152</v>
      </c>
      <c r="N55" s="291">
        <f>Cinematica!N58</f>
        <v>0.95535509948331188</v>
      </c>
      <c r="O55" s="154">
        <f t="shared" si="0"/>
        <v>25.993474510638769</v>
      </c>
      <c r="P55" s="155">
        <f t="shared" si="1"/>
        <v>-32.766902628487365</v>
      </c>
      <c r="Q55" s="155">
        <f t="shared" si="2"/>
        <v>-60.618769862701633</v>
      </c>
      <c r="R55" s="155">
        <f t="shared" si="3"/>
        <v>-48.08792784468173</v>
      </c>
      <c r="S55" s="51">
        <f t="shared" si="4"/>
        <v>77.376249999999999</v>
      </c>
      <c r="T55" s="155">
        <f t="shared" si="5"/>
        <v>-88.962666512661201</v>
      </c>
      <c r="U55" s="155">
        <f t="shared" si="6"/>
        <v>112.14472424599803</v>
      </c>
      <c r="V55" s="40">
        <f t="shared" si="7"/>
        <v>143.1460625</v>
      </c>
      <c r="W55" s="398"/>
      <c r="X55" s="155">
        <f t="shared" si="8"/>
        <v>1000.2844955787866</v>
      </c>
      <c r="Y55" s="155">
        <f t="shared" si="9"/>
        <v>-10.440534923360296</v>
      </c>
      <c r="Z55" s="155">
        <f t="shared" si="10"/>
        <v>-119.18143225738386</v>
      </c>
      <c r="AA55" s="155">
        <f t="shared" si="11"/>
        <v>-33.126075559971206</v>
      </c>
      <c r="AB55" s="43">
        <f t="shared" si="12"/>
        <v>123.69943684967325</v>
      </c>
      <c r="AC55" s="160">
        <f t="shared" si="13"/>
        <v>-165.92801303668966</v>
      </c>
      <c r="AD55" s="160">
        <f t="shared" si="14"/>
        <v>70.944934267867808</v>
      </c>
      <c r="AE55" s="80">
        <f t="shared" si="15"/>
        <v>180.45855260578796</v>
      </c>
      <c r="AF55" s="165"/>
      <c r="AG55" s="162">
        <f t="shared" si="16"/>
        <v>1935.6897164717861</v>
      </c>
      <c r="AH55" s="162">
        <f t="shared" si="17"/>
        <v>-30.344882338616856</v>
      </c>
      <c r="AI55" s="154">
        <f t="shared" si="18"/>
        <v>-62.257221578894601</v>
      </c>
      <c r="AJ55" s="155">
        <f t="shared" si="19"/>
        <v>13.084141924797922</v>
      </c>
      <c r="AK55" s="52">
        <f t="shared" si="20"/>
        <v>63.617265020054376</v>
      </c>
      <c r="AL55" s="160">
        <f t="shared" si="21"/>
        <v>-82.233419735206127</v>
      </c>
      <c r="AM55" s="160">
        <f t="shared" si="22"/>
        <v>-36.928980287538209</v>
      </c>
      <c r="AN55" s="80">
        <f>SQRT(AL55^2+AM55^2)</f>
        <v>90.144799663785236</v>
      </c>
      <c r="AO55" s="34"/>
      <c r="AP55" s="155">
        <f t="shared" si="23"/>
        <v>3300.8504505514502</v>
      </c>
      <c r="AQ55" s="155">
        <f t="shared" si="24"/>
        <v>41.793220895150768</v>
      </c>
      <c r="AR55" s="155">
        <f t="shared" si="25"/>
        <v>-122.41542664229597</v>
      </c>
      <c r="AS55" s="155">
        <f t="shared" si="26"/>
        <v>25.72714900138542</v>
      </c>
      <c r="AT55" s="43">
        <f t="shared" si="27"/>
        <v>125.08965934782472</v>
      </c>
      <c r="AU55" s="160">
        <f t="shared" si="28"/>
        <v>-161.69432084892276</v>
      </c>
      <c r="AV55" s="160">
        <f t="shared" si="29"/>
        <v>-72.612891528337187</v>
      </c>
      <c r="AW55" s="80">
        <f t="shared" si="30"/>
        <v>177.25034671588216</v>
      </c>
      <c r="AX55" s="10"/>
      <c r="AY55" s="162">
        <f t="shared" si="31"/>
        <v>2017.7065731448199</v>
      </c>
      <c r="AZ55" s="192">
        <f t="shared" si="32"/>
        <v>-82.20670132920786</v>
      </c>
      <c r="BA55" s="154">
        <f t="shared" si="38"/>
        <v>-19.0080397742841</v>
      </c>
      <c r="BB55" s="155">
        <f t="shared" si="33"/>
        <v>81.480546338192369</v>
      </c>
      <c r="BC55" s="52">
        <f t="shared" si="34"/>
        <v>83.668303482448366</v>
      </c>
      <c r="BD55" s="160">
        <f t="shared" si="35"/>
        <v>-24.140123321647287</v>
      </c>
      <c r="BE55" s="160">
        <f t="shared" si="36"/>
        <v>77.493078105375687</v>
      </c>
      <c r="BF55" s="80">
        <f>SQRT(BD55^2+BE55^2)</f>
        <v>81.166019418413001</v>
      </c>
      <c r="BG55" s="259">
        <f>Cinematica!AG58</f>
        <v>2163.4630049457292</v>
      </c>
      <c r="BH55" s="259">
        <f>Cinematica!AH58</f>
        <v>-48.204179530568773</v>
      </c>
      <c r="BI55" s="259">
        <f>Cinematica!AI58</f>
        <v>-47.36379889934242</v>
      </c>
      <c r="BJ55" s="259">
        <f>Cinematica!AJ58</f>
        <v>203.03136234972683</v>
      </c>
      <c r="BK55" s="266">
        <f t="shared" si="37"/>
        <v>208.48276557970786</v>
      </c>
      <c r="BL55" s="155">
        <f>Cinematica!AL58</f>
        <v>-223.57433640315708</v>
      </c>
      <c r="BM55" s="155">
        <f>Cinematica!AM58</f>
        <v>193.09548017884899</v>
      </c>
      <c r="BN55" s="267">
        <f>SQRT(BL55^2+BM55^2)</f>
        <v>295.41724452647026</v>
      </c>
      <c r="BO55" s="99"/>
      <c r="BP55" s="178">
        <f>Cinematica!BH58</f>
        <v>561084.43781816307</v>
      </c>
      <c r="BQ55" s="178">
        <f>Cinematica!BI58</f>
        <v>-12697.712777437018</v>
      </c>
      <c r="BR55" s="178">
        <f>Cinematica!BJ58</f>
        <v>102971.79698330708</v>
      </c>
      <c r="BS55" s="178">
        <f>Cinematica!BK58</f>
        <v>1901.1319099453269</v>
      </c>
      <c r="BV55" s="170"/>
    </row>
    <row r="56" spans="1:74">
      <c r="A56" s="39">
        <f>$A$51+5*$O$38</f>
        <v>0.79571869185236288</v>
      </c>
      <c r="B56" s="294">
        <f>Cinematica!B59</f>
        <v>-1.0095795799268714</v>
      </c>
      <c r="C56" s="321">
        <f>Cinematica!C59</f>
        <v>-1.85</v>
      </c>
      <c r="D56" s="376">
        <f>Cinematica!D59</f>
        <v>0</v>
      </c>
      <c r="E56" s="146">
        <f>Cinematica!E59</f>
        <v>-1.9849793149163686E-2</v>
      </c>
      <c r="F56" s="147">
        <f>Cinematica!F59</f>
        <v>5.8279265222482834E-2</v>
      </c>
      <c r="G56" s="148">
        <f>Cinematica!G59</f>
        <v>1.4145290491821747</v>
      </c>
      <c r="H56" s="149">
        <f>Cinematica!H59</f>
        <v>5.2306733026652598E-2</v>
      </c>
      <c r="I56" s="150">
        <f>Cinematica!I59</f>
        <v>0.88477336660974226</v>
      </c>
      <c r="J56" s="151">
        <f>Cinematica!J59</f>
        <v>-0.17341521514739749</v>
      </c>
      <c r="K56" s="152">
        <f>Cinematica!K59</f>
        <v>0.76542422285243794</v>
      </c>
      <c r="L56" s="283">
        <f>Cinematica!L59</f>
        <v>0.28006503538586047</v>
      </c>
      <c r="M56" s="287">
        <f>Cinematica!M59</f>
        <v>0.88477336660974226</v>
      </c>
      <c r="N56" s="291">
        <f>Cinematica!N59</f>
        <v>0.76542422285243794</v>
      </c>
      <c r="O56" s="154">
        <f t="shared" si="0"/>
        <v>22.259963455161721</v>
      </c>
      <c r="P56" s="155">
        <f t="shared" si="1"/>
        <v>-35.409386495318785</v>
      </c>
      <c r="Q56" s="155">
        <f t="shared" si="2"/>
        <v>-65.507365016339747</v>
      </c>
      <c r="R56" s="155">
        <f t="shared" si="3"/>
        <v>-41.180932392049186</v>
      </c>
      <c r="S56" s="51">
        <f t="shared" si="4"/>
        <v>77.376249999999985</v>
      </c>
      <c r="T56" s="155">
        <f t="shared" si="5"/>
        <v>-76.184724925290993</v>
      </c>
      <c r="U56" s="155">
        <f t="shared" si="6"/>
        <v>121.18862528022855</v>
      </c>
      <c r="V56" s="40">
        <f t="shared" si="7"/>
        <v>143.1460625</v>
      </c>
      <c r="W56" s="398"/>
      <c r="X56" s="155">
        <f t="shared" si="8"/>
        <v>992.96107246989425</v>
      </c>
      <c r="Y56" s="155">
        <f t="shared" si="9"/>
        <v>-12.278194468444838</v>
      </c>
      <c r="Z56" s="155">
        <f t="shared" si="10"/>
        <v>-128.19844073995037</v>
      </c>
      <c r="AA56" s="155">
        <f t="shared" si="11"/>
        <v>-29.056603142316568</v>
      </c>
      <c r="AB56" s="43">
        <f t="shared" si="12"/>
        <v>131.45009088747199</v>
      </c>
      <c r="AC56" s="160">
        <f t="shared" si="13"/>
        <v>-138.70522358958209</v>
      </c>
      <c r="AD56" s="160">
        <f t="shared" si="14"/>
        <v>66.838603258970679</v>
      </c>
      <c r="AE56" s="80">
        <f t="shared" si="15"/>
        <v>153.96927595025591</v>
      </c>
      <c r="AF56" s="165"/>
      <c r="AG56" s="162">
        <f t="shared" si="16"/>
        <v>1931.8725473202678</v>
      </c>
      <c r="AH56" s="162">
        <f t="shared" si="17"/>
        <v>-29.643537661803677</v>
      </c>
      <c r="AI56" s="154">
        <f t="shared" si="18"/>
        <v>-66.673390878766199</v>
      </c>
      <c r="AJ56" s="155">
        <f t="shared" si="19"/>
        <v>10.504513662786881</v>
      </c>
      <c r="AK56" s="52">
        <f t="shared" si="20"/>
        <v>67.495821045190795</v>
      </c>
      <c r="AL56" s="160">
        <f t="shared" si="21"/>
        <v>-66.973775540144914</v>
      </c>
      <c r="AM56" s="160">
        <f t="shared" si="22"/>
        <v>-49.903305205198428</v>
      </c>
      <c r="AN56" s="80">
        <f>SQRT(AL56^2+AM56^2)</f>
        <v>83.521413305241055</v>
      </c>
      <c r="AO56" s="34"/>
      <c r="AP56" s="155">
        <f t="shared" si="23"/>
        <v>3293.3448089825156</v>
      </c>
      <c r="AQ56" s="155">
        <f t="shared" si="24"/>
        <v>43.172264252018039</v>
      </c>
      <c r="AR56" s="155">
        <f t="shared" si="25"/>
        <v>-131.09887308044637</v>
      </c>
      <c r="AS56" s="155">
        <f t="shared" si="26"/>
        <v>20.654865236321637</v>
      </c>
      <c r="AT56" s="43">
        <f t="shared" si="27"/>
        <v>132.71600499146135</v>
      </c>
      <c r="AU56" s="160">
        <f t="shared" si="28"/>
        <v>-131.6895148653978</v>
      </c>
      <c r="AV56" s="160">
        <f t="shared" si="29"/>
        <v>-98.124109021049264</v>
      </c>
      <c r="AW56" s="80">
        <f t="shared" si="30"/>
        <v>164.22688299014445</v>
      </c>
      <c r="AX56" s="10"/>
      <c r="AY56" s="162">
        <f t="shared" si="31"/>
        <v>2016.4208887011264</v>
      </c>
      <c r="AZ56" s="192">
        <f t="shared" si="32"/>
        <v>-77.266966951215366</v>
      </c>
      <c r="BA56" s="154">
        <f t="shared" si="38"/>
        <v>-24.537449016872426</v>
      </c>
      <c r="BB56" s="155">
        <f t="shared" si="33"/>
        <v>85.310634307598932</v>
      </c>
      <c r="BC56" s="52">
        <f t="shared" si="34"/>
        <v>88.769311871955452</v>
      </c>
      <c r="BD56" s="160">
        <f t="shared" si="35"/>
        <v>-32.100358729895618</v>
      </c>
      <c r="BE56" s="160">
        <f t="shared" si="36"/>
        <v>52.09280242612801</v>
      </c>
      <c r="BF56" s="80">
        <f>SQRT(BD56^2+BE56^2)</f>
        <v>61.188994886299561</v>
      </c>
      <c r="BG56" s="259">
        <f>Cinematica!AG59</f>
        <v>2160.2593658455262</v>
      </c>
      <c r="BH56" s="259">
        <f>Cinematica!AH59</f>
        <v>-35.895462352275899</v>
      </c>
      <c r="BI56" s="259">
        <f>Cinematica!AI59</f>
        <v>-61.14185442258654</v>
      </c>
      <c r="BJ56" s="259">
        <f>Cinematica!AJ59</f>
        <v>212.57508797866774</v>
      </c>
      <c r="BK56" s="266">
        <f t="shared" si="37"/>
        <v>221.19334165243558</v>
      </c>
      <c r="BL56" s="155">
        <f>Cinematica!AL59</f>
        <v>-240.97506327283426</v>
      </c>
      <c r="BM56" s="155">
        <f>Cinematica!AM59</f>
        <v>129.80365400709664</v>
      </c>
      <c r="BN56" s="267">
        <f>SQRT(BL56^2+BM56^2)</f>
        <v>273.71147165024075</v>
      </c>
      <c r="BO56" s="99"/>
      <c r="BP56" s="178">
        <f>Cinematica!BH59</f>
        <v>563226.79921281815</v>
      </c>
      <c r="BQ56" s="178">
        <f>Cinematica!BI59</f>
        <v>-11181.404043331722</v>
      </c>
      <c r="BR56" s="178">
        <f>Cinematica!BJ59</f>
        <v>76610.987245595607</v>
      </c>
      <c r="BS56" s="178">
        <f>Cinematica!BK59</f>
        <v>1900.7674730252427</v>
      </c>
      <c r="BV56" s="170"/>
    </row>
    <row r="57" spans="1:74">
      <c r="A57" s="39">
        <f>$A$51+6*$O$38</f>
        <v>0.85486243022283537</v>
      </c>
      <c r="B57" s="294">
        <f>Cinematica!B60</f>
        <v>-1.1189954959122455</v>
      </c>
      <c r="C57" s="321">
        <f>Cinematica!C60</f>
        <v>-1.85</v>
      </c>
      <c r="D57" s="376">
        <f>Cinematica!D60</f>
        <v>0</v>
      </c>
      <c r="E57" s="146">
        <f>Cinematica!E60</f>
        <v>-1.7518489872627274E-2</v>
      </c>
      <c r="F57" s="147">
        <f>Cinematica!F60</f>
        <v>6.1058173129300286E-2</v>
      </c>
      <c r="G57" s="148">
        <f>Cinematica!G60</f>
        <v>1.4680901128851593</v>
      </c>
      <c r="H57" s="149">
        <f>Cinematica!H60</f>
        <v>4.1482317362007054E-2</v>
      </c>
      <c r="I57" s="150">
        <f>Cinematica!I60</f>
        <v>0.92466966956923469</v>
      </c>
      <c r="J57" s="151">
        <f>Cinematica!J60</f>
        <v>-0.19190145116001184</v>
      </c>
      <c r="K57" s="152">
        <f>Cinematica!K60</f>
        <v>0.58550457734422168</v>
      </c>
      <c r="L57" s="283">
        <f>Cinematica!L60</f>
        <v>0.33362609908884511</v>
      </c>
      <c r="M57" s="287">
        <f>Cinematica!M60</f>
        <v>0.92466966956923469</v>
      </c>
      <c r="N57" s="291">
        <f>Cinematica!N60</f>
        <v>0.58550457734422168</v>
      </c>
      <c r="O57" s="154">
        <f t="shared" si="0"/>
        <v>18.260225380734255</v>
      </c>
      <c r="P57" s="155">
        <f t="shared" si="1"/>
        <v>-37.628377510129084</v>
      </c>
      <c r="Q57" s="155">
        <f t="shared" si="2"/>
        <v>-69.612498393738804</v>
      </c>
      <c r="R57" s="155">
        <f t="shared" si="3"/>
        <v>-33.781416954358377</v>
      </c>
      <c r="S57" s="51">
        <f t="shared" si="4"/>
        <v>77.376249999999999</v>
      </c>
      <c r="T57" s="155">
        <f t="shared" si="5"/>
        <v>-62.495621365562997</v>
      </c>
      <c r="U57" s="155">
        <f t="shared" si="6"/>
        <v>128.78312202841678</v>
      </c>
      <c r="V57" s="40">
        <f t="shared" si="7"/>
        <v>143.1460625</v>
      </c>
      <c r="W57" s="398"/>
      <c r="X57" s="155">
        <f t="shared" si="8"/>
        <v>985.15288587833322</v>
      </c>
      <c r="Y57" s="155">
        <f t="shared" si="9"/>
        <v>-13.881717369074863</v>
      </c>
      <c r="Z57" s="155">
        <f t="shared" si="10"/>
        <v>-135.5597873162522</v>
      </c>
      <c r="AA57" s="155">
        <f t="shared" si="11"/>
        <v>-25.197208894294789</v>
      </c>
      <c r="AB57" s="43">
        <f t="shared" si="12"/>
        <v>137.88167127392333</v>
      </c>
      <c r="AC57" s="160">
        <f t="shared" si="13"/>
        <v>-110.02468443181036</v>
      </c>
      <c r="AD57" s="160">
        <f t="shared" si="14"/>
        <v>63.877843545576994</v>
      </c>
      <c r="AE57" s="80">
        <f t="shared" si="15"/>
        <v>127.22346513262663</v>
      </c>
      <c r="AF57" s="165"/>
      <c r="AG57" s="162">
        <f t="shared" si="16"/>
        <v>1927.821278746811</v>
      </c>
      <c r="AH57" s="162">
        <f t="shared" si="17"/>
        <v>-29.116000403479759</v>
      </c>
      <c r="AI57" s="154">
        <f t="shared" si="18"/>
        <v>-70.1676328325063</v>
      </c>
      <c r="AJ57" s="155">
        <f t="shared" si="19"/>
        <v>7.232099234422563</v>
      </c>
      <c r="AK57" s="52">
        <f t="shared" si="20"/>
        <v>70.539350412758637</v>
      </c>
      <c r="AL57" s="160">
        <f t="shared" si="21"/>
        <v>-51.117731920335096</v>
      </c>
      <c r="AM57" s="160">
        <f t="shared" si="22"/>
        <v>-60.302487358746092</v>
      </c>
      <c r="AN57" s="80">
        <f>SQRT(AL57^2+AM57^2)</f>
        <v>79.053225730079973</v>
      </c>
      <c r="AO57" s="34"/>
      <c r="AP57" s="155">
        <f t="shared" si="23"/>
        <v>3285.3788612854473</v>
      </c>
      <c r="AQ57" s="155">
        <f t="shared" si="24"/>
        <v>44.209552728915327</v>
      </c>
      <c r="AR57" s="155">
        <f t="shared" si="25"/>
        <v>-137.96954781841944</v>
      </c>
      <c r="AS57" s="155">
        <f t="shared" si="26"/>
        <v>14.220366583165777</v>
      </c>
      <c r="AT57" s="43">
        <f t="shared" si="27"/>
        <v>138.70045043538519</v>
      </c>
      <c r="AU57" s="160">
        <f t="shared" si="28"/>
        <v>-100.51201777587322</v>
      </c>
      <c r="AV57" s="160">
        <f t="shared" si="29"/>
        <v>-118.57186251490332</v>
      </c>
      <c r="AW57" s="80">
        <f t="shared" si="30"/>
        <v>155.44115380950629</v>
      </c>
      <c r="AX57" s="10"/>
      <c r="AY57" s="162">
        <f t="shared" si="31"/>
        <v>2014.79791560941</v>
      </c>
      <c r="AZ57" s="192">
        <f t="shared" si="32"/>
        <v>-72.144801079415288</v>
      </c>
      <c r="BA57" s="154">
        <f t="shared" si="38"/>
        <v>-30.38020592952855</v>
      </c>
      <c r="BB57" s="155">
        <f t="shared" si="33"/>
        <v>87.656757302405282</v>
      </c>
      <c r="BC57" s="52">
        <f t="shared" si="34"/>
        <v>92.77210794788131</v>
      </c>
      <c r="BD57" s="160">
        <f t="shared" si="35"/>
        <v>-40.931818178129127</v>
      </c>
      <c r="BE57" s="160">
        <f t="shared" si="36"/>
        <v>27.412958533698294</v>
      </c>
      <c r="BF57" s="80">
        <f>SQRT(BD57^2+BE57^2)</f>
        <v>49.263414771386728</v>
      </c>
      <c r="BG57" s="259">
        <f>Cinematica!AG60</f>
        <v>2156.2152786041311</v>
      </c>
      <c r="BH57" s="259">
        <f>Cinematica!AH60</f>
        <v>-23.132166548926733</v>
      </c>
      <c r="BI57" s="259">
        <f>Cinematica!AI60</f>
        <v>-75.700702505553053</v>
      </c>
      <c r="BJ57" s="259">
        <f>Cinematica!AJ60</f>
        <v>218.42110361408672</v>
      </c>
      <c r="BK57" s="266">
        <f t="shared" si="37"/>
        <v>231.16741739230866</v>
      </c>
      <c r="BL57" s="155">
        <f>Cinematica!AL60</f>
        <v>-249.90136092864293</v>
      </c>
      <c r="BM57" s="155">
        <f>Cinematica!AM60</f>
        <v>68.306983289390772</v>
      </c>
      <c r="BN57" s="267">
        <f>SQRT(BL57^2+BM57^2)</f>
        <v>259.06858968251049</v>
      </c>
      <c r="BO57" s="99"/>
      <c r="BP57" s="178">
        <f>Cinematica!BH60</f>
        <v>565521.92685863422</v>
      </c>
      <c r="BQ57" s="178">
        <f>Cinematica!BI60</f>
        <v>-9908.1037598781131</v>
      </c>
      <c r="BR57" s="178">
        <f>Cinematica!BJ60</f>
        <v>48124.663577566826</v>
      </c>
      <c r="BS57" s="178">
        <f>Cinematica!BK60</f>
        <v>1900.4519508142282</v>
      </c>
      <c r="BV57" s="170"/>
    </row>
    <row r="58" spans="1:74">
      <c r="A58" s="39">
        <f>$A$51+7*$O$38</f>
        <v>0.91400616859330797</v>
      </c>
      <c r="B58" s="294">
        <f>Cinematica!B61</f>
        <v>-1.2284114118976199</v>
      </c>
      <c r="C58" s="321">
        <f>Cinematica!C61</f>
        <v>-1.85</v>
      </c>
      <c r="D58" s="376">
        <f>Cinematica!D61</f>
        <v>0</v>
      </c>
      <c r="E58" s="146">
        <f>Cinematica!E61</f>
        <v>-1.5657070545673779E-2</v>
      </c>
      <c r="F58" s="147">
        <f>Cinematica!F61</f>
        <v>6.3167116959278458E-2</v>
      </c>
      <c r="G58" s="148">
        <f>Cinematica!G61</f>
        <v>1.5237024891803377</v>
      </c>
      <c r="H58" s="149">
        <f>Cinematica!H61</f>
        <v>2.9695309391663951E-2</v>
      </c>
      <c r="I58" s="150">
        <f>Cinematica!I61</f>
        <v>0.95424911643371524</v>
      </c>
      <c r="J58" s="151">
        <f>Cinematica!J61</f>
        <v>-0.2059239579523969</v>
      </c>
      <c r="K58" s="152">
        <f>Cinematica!K61</f>
        <v>0.41659240833104016</v>
      </c>
      <c r="L58" s="283">
        <f>Cinematica!L61</f>
        <v>0.38923847538402345</v>
      </c>
      <c r="M58" s="287">
        <f>Cinematica!M61</f>
        <v>0.95424911643371524</v>
      </c>
      <c r="N58" s="291">
        <f>Cinematica!N61</f>
        <v>0.41659240833104016</v>
      </c>
      <c r="O58" s="154">
        <f t="shared" si="0"/>
        <v>14.042096769490842</v>
      </c>
      <c r="P58" s="155">
        <f t="shared" si="1"/>
        <v>-39.397336754103755</v>
      </c>
      <c r="Q58" s="155">
        <f t="shared" si="2"/>
        <v>-72.885072995091946</v>
      </c>
      <c r="R58" s="155">
        <f t="shared" si="3"/>
        <v>-25.97787902355806</v>
      </c>
      <c r="S58" s="51">
        <f t="shared" si="4"/>
        <v>77.376249999999999</v>
      </c>
      <c r="T58" s="155">
        <f t="shared" si="5"/>
        <v>-48.059076193582413</v>
      </c>
      <c r="U58" s="155">
        <f t="shared" si="6"/>
        <v>134.83738504092011</v>
      </c>
      <c r="V58" s="40">
        <f t="shared" si="7"/>
        <v>143.1460625</v>
      </c>
      <c r="W58" s="398"/>
      <c r="X58" s="155">
        <f t="shared" si="8"/>
        <v>976.96011363951948</v>
      </c>
      <c r="Y58" s="155">
        <f t="shared" si="9"/>
        <v>-15.261419111413545</v>
      </c>
      <c r="Z58" s="155">
        <f t="shared" si="10"/>
        <v>-141.19412669504121</v>
      </c>
      <c r="AA58" s="155">
        <f t="shared" si="11"/>
        <v>-21.47515704932874</v>
      </c>
      <c r="AB58" s="43">
        <f t="shared" si="12"/>
        <v>142.81793929149336</v>
      </c>
      <c r="AC58" s="160">
        <f t="shared" si="13"/>
        <v>-80.386901410884676</v>
      </c>
      <c r="AD58" s="160">
        <f t="shared" si="14"/>
        <v>62.206106666943576</v>
      </c>
      <c r="AE58" s="80">
        <f t="shared" si="15"/>
        <v>101.64474224032671</v>
      </c>
      <c r="AF58" s="165"/>
      <c r="AG58" s="162">
        <f t="shared" si="16"/>
        <v>1923.5912726809311</v>
      </c>
      <c r="AH58" s="162">
        <f t="shared" si="17"/>
        <v>-28.798579038634728</v>
      </c>
      <c r="AI58" s="154">
        <f t="shared" si="18"/>
        <v>-72.715138623376404</v>
      </c>
      <c r="AJ58" s="155">
        <f t="shared" si="19"/>
        <v>3.4269687826510444</v>
      </c>
      <c r="AK58" s="52">
        <f t="shared" si="20"/>
        <v>72.795848096262418</v>
      </c>
      <c r="AL58" s="160">
        <f t="shared" si="21"/>
        <v>-35.01511540943325</v>
      </c>
      <c r="AM58" s="160">
        <f t="shared" si="22"/>
        <v>-67.892259847589486</v>
      </c>
      <c r="AN58" s="80">
        <f>SQRT(AL58^2+AM58^2)</f>
        <v>76.389902829814758</v>
      </c>
      <c r="AO58" s="34"/>
      <c r="AP58" s="155">
        <f t="shared" si="23"/>
        <v>3277.0614647791162</v>
      </c>
      <c r="AQ58" s="155">
        <f t="shared" si="24"/>
        <v>44.833693524431624</v>
      </c>
      <c r="AR58" s="155">
        <f t="shared" si="25"/>
        <v>-142.97866965768895</v>
      </c>
      <c r="AS58" s="155">
        <f t="shared" si="26"/>
        <v>6.7383965261995202</v>
      </c>
      <c r="AT58" s="43">
        <f t="shared" si="27"/>
        <v>143.13736746505728</v>
      </c>
      <c r="AU58" s="160">
        <f t="shared" si="28"/>
        <v>-68.84968816578386</v>
      </c>
      <c r="AV58" s="160">
        <f t="shared" si="29"/>
        <v>-133.49551657104087</v>
      </c>
      <c r="AW58" s="80">
        <f t="shared" si="30"/>
        <v>150.20430255187341</v>
      </c>
      <c r="AX58" s="10"/>
      <c r="AY58" s="162">
        <f t="shared" si="31"/>
        <v>2012.825146891744</v>
      </c>
      <c r="AZ58" s="192">
        <f t="shared" si="32"/>
        <v>-66.926373898377477</v>
      </c>
      <c r="BA58" s="154">
        <f t="shared" si="38"/>
        <v>-36.331724066900932</v>
      </c>
      <c r="BB58" s="155">
        <f t="shared" si="33"/>
        <v>88.578314404276526</v>
      </c>
      <c r="BC58" s="52">
        <f t="shared" si="34"/>
        <v>95.739813851794651</v>
      </c>
      <c r="BD58" s="160">
        <f t="shared" si="35"/>
        <v>-50.395345605485346</v>
      </c>
      <c r="BE58" s="160">
        <f t="shared" si="36"/>
        <v>4.0007359079604257</v>
      </c>
      <c r="BF58" s="80">
        <f>SQRT(BD58^2+BE58^2)</f>
        <v>50.553899419348014</v>
      </c>
      <c r="BG58" s="259">
        <f>Cinematica!AG61</f>
        <v>2151.2995786199144</v>
      </c>
      <c r="BH58" s="259">
        <f>Cinematica!AH61</f>
        <v>-10.129009016190253</v>
      </c>
      <c r="BI58" s="259">
        <f>Cinematica!AI61</f>
        <v>-90.53055932149141</v>
      </c>
      <c r="BJ58" s="259">
        <f>Cinematica!AJ61</f>
        <v>220.71741852954381</v>
      </c>
      <c r="BK58" s="266">
        <f t="shared" si="37"/>
        <v>238.56227910842881</v>
      </c>
      <c r="BL58" s="155">
        <f>Cinematica!AL61</f>
        <v>-250.14193622804544</v>
      </c>
      <c r="BM58" s="155">
        <f>Cinematica!AM61</f>
        <v>9.9689422604416222</v>
      </c>
      <c r="BN58" s="267">
        <f>SQRT(BL58^2+BM58^2)</f>
        <v>250.34050425312236</v>
      </c>
      <c r="BO58" s="99"/>
      <c r="BP58" s="178">
        <f>Cinematica!BH61</f>
        <v>567942.37125002313</v>
      </c>
      <c r="BQ58" s="178">
        <f>Cinematica!BI61</f>
        <v>-8893.0404758280947</v>
      </c>
      <c r="BR58" s="178">
        <f>Cinematica!BJ61</f>
        <v>17853.519666623542</v>
      </c>
      <c r="BS58" s="178">
        <f>Cinematica!BK61</f>
        <v>1900.2027022791935</v>
      </c>
      <c r="BV58" s="170"/>
    </row>
    <row r="59" spans="1:74">
      <c r="A59" s="39">
        <f>$A$51+8*$O$38</f>
        <v>0.97314990696378056</v>
      </c>
      <c r="B59" s="294">
        <f>Cinematica!B62</f>
        <v>-1.337827327882994</v>
      </c>
      <c r="C59" s="321">
        <f>Cinematica!C62</f>
        <v>-1.85</v>
      </c>
      <c r="D59" s="376">
        <f>Cinematica!D62</f>
        <v>0</v>
      </c>
      <c r="E59" s="146">
        <f>Cinematica!E62</f>
        <v>-1.4282880142667986E-2</v>
      </c>
      <c r="F59" s="147">
        <f>Cinematica!F62</f>
        <v>6.4557096322333418E-2</v>
      </c>
      <c r="G59" s="148">
        <f>Cinematica!G62</f>
        <v>1.5807752185393011</v>
      </c>
      <c r="H59" s="149">
        <f>Cinematica!H62</f>
        <v>1.7215607505604781E-2</v>
      </c>
      <c r="I59" s="150">
        <f>Cinematica!I62</f>
        <v>0.97415804730419253</v>
      </c>
      <c r="J59" s="151">
        <f>Cinematica!J62</f>
        <v>-0.21530886958321852</v>
      </c>
      <c r="K59" s="152">
        <f>Cinematica!K62</f>
        <v>0.25833532565754996</v>
      </c>
      <c r="L59" s="283">
        <f>Cinematica!L62</f>
        <v>0.44631120474298691</v>
      </c>
      <c r="M59" s="287">
        <f>Cinematica!M62</f>
        <v>0.97415804730419253</v>
      </c>
      <c r="N59" s="291">
        <f>Cinematica!N62</f>
        <v>0.25833532565754996</v>
      </c>
      <c r="O59" s="154">
        <f t="shared" si="0"/>
        <v>9.6560260333519956</v>
      </c>
      <c r="P59" s="155">
        <f t="shared" si="1"/>
        <v>-40.695107645062549</v>
      </c>
      <c r="Q59" s="155">
        <f t="shared" si="2"/>
        <v>-75.285949143365713</v>
      </c>
      <c r="R59" s="155">
        <f t="shared" si="3"/>
        <v>-17.863648161701192</v>
      </c>
      <c r="S59" s="51">
        <f t="shared" si="4"/>
        <v>77.376249999999999</v>
      </c>
      <c r="T59" s="155">
        <f t="shared" si="5"/>
        <v>-33.047749099147204</v>
      </c>
      <c r="U59" s="155">
        <f t="shared" si="6"/>
        <v>139.27900591522658</v>
      </c>
      <c r="V59" s="40">
        <f t="shared" si="7"/>
        <v>143.1460625</v>
      </c>
      <c r="W59" s="398"/>
      <c r="X59" s="155">
        <f t="shared" si="8"/>
        <v>968.48628869813638</v>
      </c>
      <c r="Y59" s="155">
        <f t="shared" si="9"/>
        <v>-16.423143737369401</v>
      </c>
      <c r="Z59" s="155">
        <f t="shared" si="10"/>
        <v>-145.05912361939295</v>
      </c>
      <c r="AA59" s="155">
        <f t="shared" si="11"/>
        <v>-17.813246569563852</v>
      </c>
      <c r="AB59" s="43">
        <f t="shared" si="12"/>
        <v>146.14876358893497</v>
      </c>
      <c r="AC59" s="160">
        <f t="shared" si="13"/>
        <v>-50.269698309645165</v>
      </c>
      <c r="AD59" s="160">
        <f t="shared" si="14"/>
        <v>61.838091055390194</v>
      </c>
      <c r="AE59" s="80">
        <f t="shared" si="15"/>
        <v>79.693111832312525</v>
      </c>
      <c r="AF59" s="165"/>
      <c r="AG59" s="162">
        <f t="shared" si="16"/>
        <v>1919.2387628983133</v>
      </c>
      <c r="AH59" s="162">
        <f t="shared" si="17"/>
        <v>-28.717798182832865</v>
      </c>
      <c r="AI59" s="154">
        <f t="shared" si="18"/>
        <v>-74.310920766275856</v>
      </c>
      <c r="AJ59" s="155">
        <f t="shared" si="19"/>
        <v>-0.74156524851452421</v>
      </c>
      <c r="AK59" s="52">
        <f t="shared" si="20"/>
        <v>74.314620796647631</v>
      </c>
      <c r="AL59" s="160">
        <f t="shared" si="21"/>
        <v>-18.983985693871265</v>
      </c>
      <c r="AM59" s="160">
        <f t="shared" si="22"/>
        <v>-72.587235901618683</v>
      </c>
      <c r="AN59" s="80">
        <f>SQRT(AL59^2+AM59^2)</f>
        <v>75.028651385069878</v>
      </c>
      <c r="AO59" s="34"/>
      <c r="AP59" s="155">
        <f t="shared" si="23"/>
        <v>3268.5031910802377</v>
      </c>
      <c r="AQ59" s="155">
        <f t="shared" si="24"/>
        <v>44.992531690940268</v>
      </c>
      <c r="AR59" s="155">
        <f t="shared" si="25"/>
        <v>-146.11643178225859</v>
      </c>
      <c r="AS59" s="155">
        <f t="shared" si="26"/>
        <v>-1.4581284544631863</v>
      </c>
      <c r="AT59" s="43">
        <f t="shared" si="27"/>
        <v>146.1237070956289</v>
      </c>
      <c r="AU59" s="160">
        <f t="shared" si="28"/>
        <v>-37.327921952660901</v>
      </c>
      <c r="AV59" s="160">
        <f t="shared" si="29"/>
        <v>-142.7271764837952</v>
      </c>
      <c r="AW59" s="80">
        <f t="shared" si="30"/>
        <v>147.52769456729257</v>
      </c>
      <c r="AX59" s="10"/>
      <c r="AY59" s="162">
        <f t="shared" si="31"/>
        <v>2010.5022221288489</v>
      </c>
      <c r="AZ59" s="192">
        <f t="shared" si="32"/>
        <v>-61.693456732954282</v>
      </c>
      <c r="BA59" s="154">
        <f t="shared" si="38"/>
        <v>-42.187417624519782</v>
      </c>
      <c r="BB59" s="155">
        <f t="shared" si="33"/>
        <v>88.163467985729667</v>
      </c>
      <c r="BC59" s="52">
        <f t="shared" si="34"/>
        <v>97.737276886029633</v>
      </c>
      <c r="BD59" s="160">
        <f t="shared" si="35"/>
        <v>-60.214889337429966</v>
      </c>
      <c r="BE59" s="160">
        <f t="shared" si="36"/>
        <v>-17.717291347520579</v>
      </c>
      <c r="BF59" s="80">
        <f>SQRT(BD59^2+BE59^2)</f>
        <v>62.767310844195521</v>
      </c>
      <c r="BG59" s="259">
        <f>Cinematica!AG62</f>
        <v>2145.5113678083544</v>
      </c>
      <c r="BH59" s="259">
        <f>Cinematica!AH62</f>
        <v>2.910254328330808</v>
      </c>
      <c r="BI59" s="259">
        <f>Cinematica!AI62</f>
        <v>-105.12164264058553</v>
      </c>
      <c r="BJ59" s="259">
        <f>Cinematica!AJ62</f>
        <v>219.6837137090842</v>
      </c>
      <c r="BK59" s="266">
        <f t="shared" si="37"/>
        <v>243.53951182604814</v>
      </c>
      <c r="BL59" s="155">
        <f>Cinematica!AL62</f>
        <v>-241.88368826507309</v>
      </c>
      <c r="BM59" s="155">
        <f>Cinematica!AM62</f>
        <v>-44.147541481911134</v>
      </c>
      <c r="BN59" s="267">
        <f>SQRT(BL59^2+BM59^2)</f>
        <v>245.87949094548759</v>
      </c>
      <c r="BO59" s="99"/>
      <c r="BP59" s="178">
        <f>Cinematica!BH62</f>
        <v>570459.18410518952</v>
      </c>
      <c r="BQ59" s="178">
        <f>Cinematica!BI62</f>
        <v>-8148.354250292864</v>
      </c>
      <c r="BR59" s="178">
        <f>Cinematica!BJ62</f>
        <v>-13840.404521631004</v>
      </c>
      <c r="BS59" s="178">
        <f>Cinematica!BK62</f>
        <v>1900.0338047642028</v>
      </c>
      <c r="BV59" s="170"/>
    </row>
    <row r="60" spans="1:74">
      <c r="A60" s="39">
        <f>$A$51+9*$O$38</f>
        <v>1.0322936453342531</v>
      </c>
      <c r="B60" s="294">
        <f>Cinematica!B63</f>
        <v>-1.4472432438683682</v>
      </c>
      <c r="C60" s="321">
        <f>Cinematica!C63</f>
        <v>-1.85</v>
      </c>
      <c r="D60" s="376">
        <f>Cinematica!D63</f>
        <v>0</v>
      </c>
      <c r="E60" s="146">
        <f>Cinematica!E63</f>
        <v>-1.3406500063933402E-2</v>
      </c>
      <c r="F60" s="147">
        <f>Cinematica!F63</f>
        <v>6.5195294254411174E-2</v>
      </c>
      <c r="G60" s="148">
        <f>Cinematica!G63</f>
        <v>1.6387543218790221</v>
      </c>
      <c r="H60" s="149">
        <f>Cinematica!H63</f>
        <v>4.3192575979252266E-3</v>
      </c>
      <c r="I60" s="150">
        <f>Cinematica!I63</f>
        <v>0.98499079086978036</v>
      </c>
      <c r="J60" s="151">
        <f>Cinematica!J63</f>
        <v>-0.22001559983239222</v>
      </c>
      <c r="K60" s="152">
        <f>Cinematica!K63</f>
        <v>0.10937957648866986</v>
      </c>
      <c r="L60" s="283">
        <f>Cinematica!L63</f>
        <v>0.50429030808270792</v>
      </c>
      <c r="M60" s="287">
        <f>Cinematica!M63</f>
        <v>0.98499079086978036</v>
      </c>
      <c r="N60" s="291">
        <f>Cinematica!N63</f>
        <v>0.10937957648866986</v>
      </c>
      <c r="O60" s="154">
        <f t="shared" si="0"/>
        <v>5.1544701558765329</v>
      </c>
      <c r="P60" s="155">
        <f t="shared" si="1"/>
        <v>-41.506168968144699</v>
      </c>
      <c r="Q60" s="155">
        <f t="shared" si="2"/>
        <v>-76.786412591067702</v>
      </c>
      <c r="R60" s="155">
        <f t="shared" si="3"/>
        <v>-9.5357697883715868</v>
      </c>
      <c r="S60" s="51">
        <f t="shared" si="4"/>
        <v>77.376250000000013</v>
      </c>
      <c r="T60" s="155">
        <f t="shared" si="5"/>
        <v>-17.641174108487437</v>
      </c>
      <c r="U60" s="155">
        <f t="shared" si="6"/>
        <v>142.05486329347525</v>
      </c>
      <c r="V60" s="40">
        <f t="shared" si="7"/>
        <v>143.1460625</v>
      </c>
      <c r="W60" s="398"/>
      <c r="X60" s="155">
        <f t="shared" si="8"/>
        <v>959.83663160907599</v>
      </c>
      <c r="Y60" s="155">
        <f t="shared" si="9"/>
        <v>-17.368200101477193</v>
      </c>
      <c r="Z60" s="155">
        <f t="shared" si="10"/>
        <v>-147.13968816668975</v>
      </c>
      <c r="AA60" s="155">
        <f t="shared" si="11"/>
        <v>-14.136170800481922</v>
      </c>
      <c r="AB60" s="43">
        <f t="shared" si="12"/>
        <v>147.81718154088549</v>
      </c>
      <c r="AC60" s="160">
        <f t="shared" si="13"/>
        <v>-20.11475518910985</v>
      </c>
      <c r="AD60" s="160">
        <f t="shared" si="14"/>
        <v>62.701799220436584</v>
      </c>
      <c r="AE60" s="80">
        <f t="shared" si="15"/>
        <v>65.849214131967912</v>
      </c>
      <c r="AF60" s="165"/>
      <c r="AG60" s="162">
        <f t="shared" si="16"/>
        <v>1914.8197458549664</v>
      </c>
      <c r="AH60" s="162">
        <f t="shared" si="17"/>
        <v>-28.890087616704861</v>
      </c>
      <c r="AI60" s="154">
        <f t="shared" si="18"/>
        <v>-74.96756279145157</v>
      </c>
      <c r="AJ60" s="155">
        <f t="shared" si="19"/>
        <v>-5.1025026272230063</v>
      </c>
      <c r="AK60" s="52">
        <f t="shared" si="20"/>
        <v>75.14100747229206</v>
      </c>
      <c r="AL60" s="160">
        <f t="shared" si="21"/>
        <v>-3.2989518848710722</v>
      </c>
      <c r="AM60" s="160">
        <f t="shared" si="22"/>
        <v>-74.408972968019242</v>
      </c>
      <c r="AN60" s="80">
        <f>SQRT(AL60^2+AM60^2)</f>
        <v>74.48206724906413</v>
      </c>
      <c r="AO60" s="34"/>
      <c r="AP60" s="155">
        <f t="shared" si="23"/>
        <v>3259.8141451674619</v>
      </c>
      <c r="AQ60" s="155">
        <f t="shared" si="24"/>
        <v>44.653761601005044</v>
      </c>
      <c r="AR60" s="155">
        <f t="shared" si="25"/>
        <v>-147.40757699601156</v>
      </c>
      <c r="AS60" s="155">
        <f t="shared" si="26"/>
        <v>-10.032973207186785</v>
      </c>
      <c r="AT60" s="43">
        <f t="shared" si="27"/>
        <v>147.74861863046709</v>
      </c>
      <c r="AU60" s="160">
        <f t="shared" si="28"/>
        <v>-6.4866788497320691</v>
      </c>
      <c r="AV60" s="160">
        <f t="shared" si="29"/>
        <v>-146.30923033325757</v>
      </c>
      <c r="AW60" s="80">
        <f t="shared" si="30"/>
        <v>146.45295450488453</v>
      </c>
      <c r="AX60" s="10"/>
      <c r="AY60" s="162">
        <f t="shared" si="31"/>
        <v>2007.840681633814</v>
      </c>
      <c r="AZ60" s="192">
        <f t="shared" si="32"/>
        <v>-56.521927120532958</v>
      </c>
      <c r="BA60" s="154">
        <f t="shared" si="38"/>
        <v>-47.750455345389092</v>
      </c>
      <c r="BB60" s="155">
        <f t="shared" si="33"/>
        <v>86.52226247303112</v>
      </c>
      <c r="BC60" s="52">
        <f t="shared" si="34"/>
        <v>98.824126047965066</v>
      </c>
      <c r="BD60" s="160">
        <f t="shared" si="35"/>
        <v>-70.089106201137568</v>
      </c>
      <c r="BE60" s="160">
        <f t="shared" si="36"/>
        <v>-37.425782219464267</v>
      </c>
      <c r="BF60" s="80">
        <f>SQRT(BD60^2+BE60^2)</f>
        <v>79.45547169838656</v>
      </c>
      <c r="BG60" s="259">
        <f>Cinematica!AG63</f>
        <v>2138.8794020577448</v>
      </c>
      <c r="BH60" s="259">
        <f>Cinematica!AH63</f>
        <v>15.796553571880409</v>
      </c>
      <c r="BI60" s="259">
        <f>Cinematica!AI63</f>
        <v>-118.98349283711026</v>
      </c>
      <c r="BJ60" s="259">
        <f>Cinematica!AJ63</f>
        <v>215.5941953379625</v>
      </c>
      <c r="BK60" s="266">
        <f t="shared" si="37"/>
        <v>246.24769771744505</v>
      </c>
      <c r="BL60" s="155">
        <f>Cinematica!AL63</f>
        <v>-225.57097284385682</v>
      </c>
      <c r="BM60" s="155">
        <f>Cinematica!AM63</f>
        <v>-93.256708410904707</v>
      </c>
      <c r="BN60" s="267">
        <f>SQRT(BL60^2+BM60^2)</f>
        <v>244.08825750814088</v>
      </c>
      <c r="BO60" s="99"/>
      <c r="BP60" s="178">
        <f>Cinematica!BH63</f>
        <v>573042.26458479289</v>
      </c>
      <c r="BQ60" s="178">
        <f>Cinematica!BI63</f>
        <v>-7682.9514588051961</v>
      </c>
      <c r="BR60" s="178">
        <f>Cinematica!BJ63</f>
        <v>-46578.052706512812</v>
      </c>
      <c r="BS60" s="178">
        <f>Cinematica!BK63</f>
        <v>1899.9550271167714</v>
      </c>
      <c r="BV60" s="170"/>
    </row>
    <row r="61" spans="1:74">
      <c r="A61" s="39">
        <f>$A$51+10*$O$38</f>
        <v>1.0914373837047258</v>
      </c>
      <c r="B61" s="294">
        <f>Cinematica!B64</f>
        <v>-1.5566591598537429</v>
      </c>
      <c r="C61" s="321">
        <f>Cinematica!C64</f>
        <v>-1.85</v>
      </c>
      <c r="D61" s="376">
        <f>Cinematica!D64</f>
        <v>0</v>
      </c>
      <c r="E61" s="146">
        <f>Cinematica!E64</f>
        <v>-1.3031935832197084E-2</v>
      </c>
      <c r="F61" s="147">
        <f>Cinematica!F64</f>
        <v>6.5065230039165867E-2</v>
      </c>
      <c r="G61" s="148">
        <f>Cinematica!G64</f>
        <v>1.6971181466204486</v>
      </c>
      <c r="H61" s="149">
        <f>Cinematica!H64</f>
        <v>-8.7183079032146782E-3</v>
      </c>
      <c r="I61" s="150">
        <f>Cinematica!I64</f>
        <v>0.9872390644159772</v>
      </c>
      <c r="J61" s="151">
        <f>Cinematica!J64</f>
        <v>-0.22009972549031961</v>
      </c>
      <c r="K61" s="152">
        <f>Cinematica!K64</f>
        <v>-3.2350530877014574E-2</v>
      </c>
      <c r="L61" s="283">
        <f>Cinematica!L64</f>
        <v>0.56265413282413435</v>
      </c>
      <c r="M61" s="287">
        <f>Cinematica!M64</f>
        <v>0.9872390644159772</v>
      </c>
      <c r="N61" s="291">
        <f>Cinematica!N64</f>
        <v>-3.2350530877014574E-2</v>
      </c>
      <c r="O61" s="154">
        <f t="shared" si="0"/>
        <v>0.59126731179070346</v>
      </c>
      <c r="P61" s="155">
        <f t="shared" si="1"/>
        <v>-41.820820508043688</v>
      </c>
      <c r="Q61" s="155">
        <f t="shared" si="2"/>
        <v>-77.368517939880832</v>
      </c>
      <c r="R61" s="155">
        <f t="shared" si="3"/>
        <v>-1.0938445268128014</v>
      </c>
      <c r="S61" s="51">
        <f t="shared" si="4"/>
        <v>77.376249999999999</v>
      </c>
      <c r="T61" s="155">
        <f t="shared" si="5"/>
        <v>-2.0236123746036827</v>
      </c>
      <c r="U61" s="155">
        <f t="shared" si="6"/>
        <v>143.13175818877951</v>
      </c>
      <c r="V61" s="40">
        <f t="shared" si="7"/>
        <v>143.14606249999997</v>
      </c>
      <c r="W61" s="398"/>
      <c r="X61" s="155">
        <f t="shared" si="8"/>
        <v>951.11650804394003</v>
      </c>
      <c r="Y61" s="155">
        <f t="shared" si="9"/>
        <v>-18.093602655131534</v>
      </c>
      <c r="Z61" s="155">
        <f t="shared" si="10"/>
        <v>-147.44556130719394</v>
      </c>
      <c r="AA61" s="155">
        <f t="shared" si="11"/>
        <v>-10.37449773708272</v>
      </c>
      <c r="AB61" s="43">
        <f t="shared" si="12"/>
        <v>147.81009354063147</v>
      </c>
      <c r="AC61" s="160">
        <f t="shared" si="13"/>
        <v>9.6809868036128393</v>
      </c>
      <c r="AD61" s="160">
        <f t="shared" si="14"/>
        <v>64.676371166151682</v>
      </c>
      <c r="AE61" s="80">
        <f t="shared" si="15"/>
        <v>65.396899717903622</v>
      </c>
      <c r="AF61" s="165"/>
      <c r="AG61" s="162">
        <f t="shared" si="16"/>
        <v>1910.3890220384228</v>
      </c>
      <c r="AH61" s="162">
        <f t="shared" si="17"/>
        <v>-29.321846622541855</v>
      </c>
      <c r="AI61" s="154">
        <f t="shared" si="18"/>
        <v>-74.712429337090597</v>
      </c>
      <c r="AJ61" s="155">
        <f t="shared" si="19"/>
        <v>-9.4883328909100086</v>
      </c>
      <c r="AK61" s="52">
        <f t="shared" si="20"/>
        <v>75.312519268037235</v>
      </c>
      <c r="AL61" s="160">
        <f t="shared" si="21"/>
        <v>11.815481323642246</v>
      </c>
      <c r="AM61" s="160">
        <f t="shared" si="22"/>
        <v>-73.448108599689817</v>
      </c>
      <c r="AN61" s="80">
        <f>SQRT(AL61^2+AM61^2)</f>
        <v>74.392407245505694</v>
      </c>
      <c r="AO61" s="34"/>
      <c r="AP61" s="155">
        <f t="shared" si="23"/>
        <v>3251.1020804048376</v>
      </c>
      <c r="AQ61" s="155">
        <f t="shared" si="24"/>
        <v>43.804800443314917</v>
      </c>
      <c r="AR61" s="155">
        <f t="shared" si="25"/>
        <v>-146.90591197026441</v>
      </c>
      <c r="AS61" s="155">
        <f t="shared" si="26"/>
        <v>-18.656764460536685</v>
      </c>
      <c r="AT61" s="43">
        <f t="shared" si="27"/>
        <v>148.08585966239662</v>
      </c>
      <c r="AU61" s="160">
        <f t="shared" si="28"/>
        <v>23.232600982438939</v>
      </c>
      <c r="AV61" s="160">
        <f t="shared" si="29"/>
        <v>-144.41989735932506</v>
      </c>
      <c r="AW61" s="80">
        <f t="shared" si="30"/>
        <v>146.27665740536736</v>
      </c>
      <c r="AX61" s="10"/>
      <c r="AY61" s="162">
        <f t="shared" si="31"/>
        <v>2004.8633569292049</v>
      </c>
      <c r="AZ61" s="192">
        <f t="shared" si="32"/>
        <v>-51.480661899586352</v>
      </c>
      <c r="BA61" s="154">
        <f t="shared" si="38"/>
        <v>-52.836381274414734</v>
      </c>
      <c r="BB61" s="155">
        <f t="shared" si="33"/>
        <v>83.780421097987286</v>
      </c>
      <c r="BC61" s="52">
        <f t="shared" si="34"/>
        <v>99.049695332854995</v>
      </c>
      <c r="BD61" s="160">
        <f t="shared" si="35"/>
        <v>-79.702395076366201</v>
      </c>
      <c r="BE61" s="160">
        <f t="shared" si="36"/>
        <v>-54.9075142651444</v>
      </c>
      <c r="BF61" s="80">
        <f>SQRT(BD61^2+BE61^2)</f>
        <v>96.784848523341708</v>
      </c>
      <c r="BG61" s="259">
        <f>Cinematica!AG64</f>
        <v>2131.4605724339799</v>
      </c>
      <c r="BH61" s="259">
        <f>Cinematica!AH64</f>
        <v>28.358262983189604</v>
      </c>
      <c r="BI61" s="259">
        <f>Cinematica!AI64</f>
        <v>-131.65648677966394</v>
      </c>
      <c r="BJ61" s="259">
        <f>Cinematica!AJ64</f>
        <v>208.76213769058924</v>
      </c>
      <c r="BK61" s="266">
        <f t="shared" si="37"/>
        <v>246.80976610399429</v>
      </c>
      <c r="BL61" s="155">
        <f>Cinematica!AL64</f>
        <v>-201.78392689479404</v>
      </c>
      <c r="BM61" s="155">
        <f>Cinematica!AM64</f>
        <v>-136.81728861044652</v>
      </c>
      <c r="BN61" s="267">
        <f>SQRT(BL61^2+BM61^2)</f>
        <v>243.79442900894557</v>
      </c>
      <c r="BO61" s="99"/>
      <c r="BP61" s="178">
        <f>Cinematica!BH64</f>
        <v>575660.71929508727</v>
      </c>
      <c r="BQ61" s="178">
        <f>Cinematica!BI64</f>
        <v>-7502.3982739259181</v>
      </c>
      <c r="BR61" s="178">
        <f>Cinematica!BJ64</f>
        <v>-79967.885768864609</v>
      </c>
      <c r="BS61" s="178">
        <f>Cinematica!BK64</f>
        <v>1899.9711447217949</v>
      </c>
      <c r="BV61" s="170"/>
    </row>
    <row r="62" spans="1:74">
      <c r="A62" s="39">
        <f>$A$51+11*$O$38</f>
        <v>1.1505811220751982</v>
      </c>
      <c r="B62" s="294">
        <f>Cinematica!B65</f>
        <v>-1.666075075839117</v>
      </c>
      <c r="C62" s="321">
        <f>Cinematica!C65</f>
        <v>-1.85</v>
      </c>
      <c r="D62" s="376">
        <f>Cinematica!D65</f>
        <v>0</v>
      </c>
      <c r="E62" s="146">
        <f>Cinematica!E65</f>
        <v>-1.3156900684953232E-2</v>
      </c>
      <c r="F62" s="147">
        <f>Cinematica!F65</f>
        <v>6.4166573962766593E-2</v>
      </c>
      <c r="G62" s="148">
        <f>Cinematica!G65</f>
        <v>1.7553701667318378</v>
      </c>
      <c r="H62" s="149">
        <f>Cinematica!H65</f>
        <v>-2.1626997869968061E-2</v>
      </c>
      <c r="I62" s="150">
        <f>Cinematica!I65</f>
        <v>0.98125578425459292</v>
      </c>
      <c r="J62" s="151">
        <f>Cinematica!J65</f>
        <v>-0.21568160835937283</v>
      </c>
      <c r="K62" s="152">
        <f>Cinematica!K65</f>
        <v>-0.16944328184167254</v>
      </c>
      <c r="L62" s="283">
        <f>Cinematica!L65</f>
        <v>0.62090615293552354</v>
      </c>
      <c r="M62" s="287">
        <f>Cinematica!M65</f>
        <v>0.98125578425459292</v>
      </c>
      <c r="N62" s="291">
        <f>Cinematica!N65</f>
        <v>-0.16944328184167254</v>
      </c>
      <c r="O62" s="154">
        <f t="shared" si="0"/>
        <v>-3.9790070323960736</v>
      </c>
      <c r="P62" s="155">
        <f t="shared" si="1"/>
        <v>-41.635299062648059</v>
      </c>
      <c r="Q62" s="155">
        <f t="shared" si="2"/>
        <v>-77.025303265898913</v>
      </c>
      <c r="R62" s="155">
        <f t="shared" si="3"/>
        <v>7.3611630099327368</v>
      </c>
      <c r="S62" s="51">
        <f t="shared" si="4"/>
        <v>77.376249999999999</v>
      </c>
      <c r="T62" s="155">
        <f t="shared" si="5"/>
        <v>13.618151568375563</v>
      </c>
      <c r="U62" s="155">
        <f t="shared" si="6"/>
        <v>142.49681104191299</v>
      </c>
      <c r="V62" s="40">
        <f t="shared" si="7"/>
        <v>143.1460625</v>
      </c>
      <c r="W62" s="398"/>
      <c r="X62" s="155">
        <f t="shared" si="8"/>
        <v>942.43004156707468</v>
      </c>
      <c r="Y62" s="155">
        <f t="shared" si="9"/>
        <v>-18.59248510659026</v>
      </c>
      <c r="Z62" s="155">
        <f t="shared" si="10"/>
        <v>-146.00852018189309</v>
      </c>
      <c r="AA62" s="155">
        <f t="shared" si="11"/>
        <v>-6.4666014157196887</v>
      </c>
      <c r="AB62" s="43">
        <f t="shared" si="12"/>
        <v>146.15165034845165</v>
      </c>
      <c r="AC62" s="160">
        <f t="shared" si="13"/>
        <v>38.76972149084213</v>
      </c>
      <c r="AD62" s="160">
        <f t="shared" si="14"/>
        <v>67.6232731658815</v>
      </c>
      <c r="AE62" s="80">
        <f t="shared" si="15"/>
        <v>77.948690676270473</v>
      </c>
      <c r="AF62" s="165"/>
      <c r="AG62" s="162">
        <f t="shared" si="16"/>
        <v>1905.9994113198386</v>
      </c>
      <c r="AH62" s="162">
        <f t="shared" si="17"/>
        <v>-30.009751883268621</v>
      </c>
      <c r="AI62" s="154">
        <f t="shared" si="18"/>
        <v>-73.584614727229763</v>
      </c>
      <c r="AJ62" s="155">
        <f t="shared" si="19"/>
        <v>-13.73815862537783</v>
      </c>
      <c r="AK62" s="52">
        <f t="shared" si="20"/>
        <v>74.856078757645889</v>
      </c>
      <c r="AL62" s="160">
        <f t="shared" si="21"/>
        <v>26.187241363179389</v>
      </c>
      <c r="AM62" s="160">
        <f t="shared" si="22"/>
        <v>-69.833023139557966</v>
      </c>
      <c r="AN62" s="80">
        <f>SQRT(AL62^2+AM62^2)</f>
        <v>74.58165143668684</v>
      </c>
      <c r="AO62" s="34"/>
      <c r="AP62" s="155">
        <f t="shared" si="23"/>
        <v>3242.4708557005974</v>
      </c>
      <c r="AQ62" s="155">
        <f t="shared" si="24"/>
        <v>42.452182805622357</v>
      </c>
      <c r="AR62" s="155">
        <f t="shared" si="25"/>
        <v>-144.68830727898256</v>
      </c>
      <c r="AS62" s="155">
        <f t="shared" si="26"/>
        <v>-27.013132079368095</v>
      </c>
      <c r="AT62" s="43">
        <f t="shared" si="27"/>
        <v>147.18836763818894</v>
      </c>
      <c r="AU62" s="160">
        <f t="shared" si="28"/>
        <v>51.491573873016137</v>
      </c>
      <c r="AV62" s="160">
        <f t="shared" si="29"/>
        <v>-137.31160987512382</v>
      </c>
      <c r="AW62" s="80">
        <f t="shared" si="30"/>
        <v>146.64876537638659</v>
      </c>
      <c r="AX62" s="10"/>
      <c r="AY62" s="162">
        <f t="shared" si="31"/>
        <v>2001.6035676207487</v>
      </c>
      <c r="AZ62" s="192">
        <f t="shared" si="32"/>
        <v>-46.630773077194988</v>
      </c>
      <c r="BA62" s="154">
        <f t="shared" si="38"/>
        <v>-57.275141540471331</v>
      </c>
      <c r="BB62" s="155">
        <f t="shared" si="33"/>
        <v>80.07397274367041</v>
      </c>
      <c r="BC62" s="52">
        <f t="shared" si="34"/>
        <v>98.449392834263321</v>
      </c>
      <c r="BD62" s="160">
        <f t="shared" si="35"/>
        <v>-88.735312126961389</v>
      </c>
      <c r="BE62" s="160">
        <f t="shared" si="36"/>
        <v>-70.028740238236509</v>
      </c>
      <c r="BF62" s="80">
        <f>SQRT(BD62^2+BE62^2)</f>
        <v>113.03972787309631</v>
      </c>
      <c r="BG62" s="259">
        <f>Cinematica!AG65</f>
        <v>2123.3379039687748</v>
      </c>
      <c r="BH62" s="259">
        <f>Cinematica!AH65</f>
        <v>40.443105060313485</v>
      </c>
      <c r="BI62" s="259">
        <f>Cinematica!AI65</f>
        <v>-142.71688812038107</v>
      </c>
      <c r="BJ62" s="259">
        <f>Cinematica!AJ65</f>
        <v>199.52649442756504</v>
      </c>
      <c r="BK62" s="266">
        <f t="shared" si="37"/>
        <v>245.31394606364822</v>
      </c>
      <c r="BL62" s="155">
        <f>Cinematica!AL65</f>
        <v>-171.14216972642734</v>
      </c>
      <c r="BM62" s="155">
        <f>Cinematica!AM65</f>
        <v>-174.49601375021555</v>
      </c>
      <c r="BN62" s="267">
        <f>SQRT(BL62^2+BM62^2)</f>
        <v>244.41460896064433</v>
      </c>
      <c r="BO62" s="99"/>
      <c r="BP62" s="178">
        <f>Cinematica!BH65</f>
        <v>578283.2317699343</v>
      </c>
      <c r="BQ62" s="178">
        <f>Cinematica!BI65</f>
        <v>-7608.8540943561693</v>
      </c>
      <c r="BR62" s="178">
        <f>Cinematica!BJ65</f>
        <v>-113610.56452120948</v>
      </c>
      <c r="BS62" s="178">
        <f>Cinematica!BK65</f>
        <v>1900.0816282670453</v>
      </c>
      <c r="BV62" s="170"/>
    </row>
    <row r="63" spans="1:74">
      <c r="A63" s="39">
        <f>$A$51+12*$O$38</f>
        <v>1.2097248604456707</v>
      </c>
      <c r="B63" s="294">
        <f>Cinematica!B66</f>
        <v>-1.775490991824491</v>
      </c>
      <c r="C63" s="321">
        <f>Cinematica!C66</f>
        <v>-1.85</v>
      </c>
      <c r="D63" s="376">
        <f>Cinematica!D66</f>
        <v>0</v>
      </c>
      <c r="E63" s="146">
        <f>Cinematica!E66</f>
        <v>-1.3773173987717158E-2</v>
      </c>
      <c r="F63" s="147">
        <f>Cinematica!F66</f>
        <v>6.2514733446353832E-2</v>
      </c>
      <c r="G63" s="148">
        <f>Cinematica!G66</f>
        <v>1.8130299738654365</v>
      </c>
      <c r="H63" s="149">
        <f>Cinematica!H66</f>
        <v>-3.4145133444146922E-2</v>
      </c>
      <c r="I63" s="150">
        <f>Cinematica!I66</f>
        <v>0.9672295524890252</v>
      </c>
      <c r="J63" s="151">
        <f>Cinematica!J66</f>
        <v>-0.20692188409079121</v>
      </c>
      <c r="K63" s="152">
        <f>Cinematica!K66</f>
        <v>-0.30484410055717592</v>
      </c>
      <c r="L63" s="283">
        <f>Cinematica!L66</f>
        <v>0.67856596006912229</v>
      </c>
      <c r="M63" s="287">
        <f>Cinematica!M66</f>
        <v>0.9672295524890252</v>
      </c>
      <c r="N63" s="291">
        <f>Cinematica!N66</f>
        <v>-0.30484410055717592</v>
      </c>
      <c r="O63" s="154">
        <f t="shared" si="0"/>
        <v>-8.5016928357143353</v>
      </c>
      <c r="P63" s="155">
        <f t="shared" si="1"/>
        <v>-40.951823450576207</v>
      </c>
      <c r="Q63" s="155">
        <f t="shared" si="2"/>
        <v>-75.760873383565993</v>
      </c>
      <c r="R63" s="155">
        <f t="shared" si="3"/>
        <v>15.728131746071522</v>
      </c>
      <c r="S63" s="51">
        <f t="shared" si="4"/>
        <v>77.376250000000013</v>
      </c>
      <c r="T63" s="155">
        <f t="shared" si="5"/>
        <v>29.097043730232318</v>
      </c>
      <c r="U63" s="155">
        <f t="shared" si="6"/>
        <v>140.15761575959709</v>
      </c>
      <c r="V63" s="40">
        <f t="shared" si="7"/>
        <v>143.1460625</v>
      </c>
      <c r="W63" s="398"/>
      <c r="X63" s="155">
        <f t="shared" si="8"/>
        <v>933.87889730485142</v>
      </c>
      <c r="Y63" s="155">
        <f t="shared" si="9"/>
        <v>-18.854578169875133</v>
      </c>
      <c r="Z63" s="155">
        <f t="shared" si="10"/>
        <v>-142.87942705632713</v>
      </c>
      <c r="AA63" s="155">
        <f t="shared" si="11"/>
        <v>-2.3589742666820683</v>
      </c>
      <c r="AB63" s="43">
        <f t="shared" si="12"/>
        <v>142.89889935032801</v>
      </c>
      <c r="AC63" s="160">
        <f t="shared" si="13"/>
        <v>66.853811126592902</v>
      </c>
      <c r="AD63" s="160">
        <f t="shared" si="14"/>
        <v>71.409729592072907</v>
      </c>
      <c r="AE63" s="80">
        <f t="shared" si="15"/>
        <v>97.820148960033436</v>
      </c>
      <c r="AF63" s="165"/>
      <c r="AG63" s="162">
        <f t="shared" si="16"/>
        <v>1901.701150707363</v>
      </c>
      <c r="AH63" s="162">
        <f t="shared" si="17"/>
        <v>-30.941199641329888</v>
      </c>
      <c r="AI63" s="154">
        <f t="shared" si="18"/>
        <v>-71.631860328790552</v>
      </c>
      <c r="AJ63" s="155">
        <f t="shared" si="19"/>
        <v>-17.699187812381464</v>
      </c>
      <c r="AK63" s="52">
        <f t="shared" si="20"/>
        <v>73.786073641177779</v>
      </c>
      <c r="AL63" s="160">
        <f t="shared" si="21"/>
        <v>39.69556589087118</v>
      </c>
      <c r="AM63" s="160">
        <f t="shared" si="22"/>
        <v>-63.70615595592718</v>
      </c>
      <c r="AN63" s="80">
        <f>SQRT(AL63^2+AM63^2)</f>
        <v>75.061389929026831</v>
      </c>
      <c r="AO63" s="34"/>
      <c r="AP63" s="155">
        <f t="shared" si="23"/>
        <v>3234.0192513187799</v>
      </c>
      <c r="AQ63" s="155">
        <f t="shared" si="24"/>
        <v>40.620691264458969</v>
      </c>
      <c r="AR63" s="155">
        <f t="shared" si="25"/>
        <v>-140.84863604486515</v>
      </c>
      <c r="AS63" s="155">
        <f t="shared" si="26"/>
        <v>-34.801643445156643</v>
      </c>
      <c r="AT63" s="43">
        <f t="shared" si="27"/>
        <v>145.08443287335379</v>
      </c>
      <c r="AU63" s="160">
        <f t="shared" si="28"/>
        <v>78.05278666636967</v>
      </c>
      <c r="AV63" s="160">
        <f t="shared" si="29"/>
        <v>-125.26444424126414</v>
      </c>
      <c r="AW63" s="80">
        <f t="shared" si="30"/>
        <v>147.59206786768246</v>
      </c>
      <c r="AX63" s="10"/>
      <c r="AY63" s="162">
        <f t="shared" si="31"/>
        <v>1998.1042596208642</v>
      </c>
      <c r="AZ63" s="192">
        <f t="shared" si="32"/>
        <v>-42.025135735941042</v>
      </c>
      <c r="BA63" s="154">
        <f t="shared" si="38"/>
        <v>-60.911149780182846</v>
      </c>
      <c r="BB63" s="155">
        <f t="shared" si="33"/>
        <v>75.544748080575076</v>
      </c>
      <c r="BC63" s="52">
        <f t="shared" si="34"/>
        <v>97.042141001223897</v>
      </c>
      <c r="BD63" s="160">
        <f t="shared" si="35"/>
        <v>-96.87439375516567</v>
      </c>
      <c r="BE63" s="160">
        <f t="shared" si="36"/>
        <v>-82.724686917284743</v>
      </c>
      <c r="BF63" s="80">
        <f>SQRT(BD63^2+BE63^2)</f>
        <v>127.38925382854576</v>
      </c>
      <c r="BG63" s="259">
        <f>Cinematica!AG66</f>
        <v>2114.6184083047547</v>
      </c>
      <c r="BH63" s="259">
        <f>Cinematica!AH66</f>
        <v>51.91932688143865</v>
      </c>
      <c r="BI63" s="259">
        <f>Cinematica!AI66</f>
        <v>-151.77701031641297</v>
      </c>
      <c r="BJ63" s="259">
        <f>Cinematica!AJ66</f>
        <v>188.24067597073426</v>
      </c>
      <c r="BK63" s="266">
        <f t="shared" si="37"/>
        <v>241.80738812225633</v>
      </c>
      <c r="BL63" s="155">
        <f>Cinematica!AL66</f>
        <v>-134.23601371619523</v>
      </c>
      <c r="BM63" s="155">
        <f>Cinematica!AM66</f>
        <v>-206.13148339799841</v>
      </c>
      <c r="BN63" s="267">
        <f>SQRT(BL63^2+BM63^2)</f>
        <v>245.98677977947077</v>
      </c>
      <c r="BO63" s="99"/>
      <c r="BP63" s="178">
        <f>Cinematica!BH66</f>
        <v>580878.43701272306</v>
      </c>
      <c r="BQ63" s="178">
        <f>Cinematica!BI66</f>
        <v>-8001.0457187369057</v>
      </c>
      <c r="BR63" s="178">
        <f>Cinematica!BJ66</f>
        <v>-147103.72576597164</v>
      </c>
      <c r="BS63" s="178">
        <f>Cinematica!BK66</f>
        <v>1900.2807080278569</v>
      </c>
      <c r="BV63" s="170"/>
    </row>
    <row r="64" spans="1:74">
      <c r="A64" s="39">
        <f>$A$51+13*$O$38</f>
        <v>1.2688685988161432</v>
      </c>
      <c r="B64" s="294">
        <f>Cinematica!B67</f>
        <v>-1.884906907809865</v>
      </c>
      <c r="C64" s="321">
        <f>Cinematica!C67</f>
        <v>-1.85</v>
      </c>
      <c r="D64" s="376">
        <f>Cinematica!D67</f>
        <v>0</v>
      </c>
      <c r="E64" s="146">
        <f>Cinematica!E67</f>
        <v>-1.4867014161449088E-2</v>
      </c>
      <c r="F64" s="147">
        <f>Cinematica!F67</f>
        <v>6.0140296062502596E-2</v>
      </c>
      <c r="G64" s="148">
        <f>Cinematica!G67</f>
        <v>1.8696230113803396</v>
      </c>
      <c r="H64" s="149">
        <f>Cinematica!H67</f>
        <v>-4.6021292519214739E-2</v>
      </c>
      <c r="I64" s="150">
        <f>Cinematica!I67</f>
        <v>0.94516739710467834</v>
      </c>
      <c r="J64" s="151">
        <f>Cinematica!J67</f>
        <v>-0.19400465205017037</v>
      </c>
      <c r="K64" s="152">
        <f>Cinematica!K67</f>
        <v>-0.4417266024000594</v>
      </c>
      <c r="L64" s="283">
        <f>Cinematica!L67</f>
        <v>0.73515899758402536</v>
      </c>
      <c r="M64" s="287">
        <f>Cinematica!M67</f>
        <v>0.94516739710467834</v>
      </c>
      <c r="N64" s="291">
        <f>Cinematica!N67</f>
        <v>-0.4417266024000594</v>
      </c>
      <c r="O64" s="154">
        <f t="shared" si="0"/>
        <v>-12.922699211559884</v>
      </c>
      <c r="P64" s="155">
        <f t="shared" si="1"/>
        <v>-39.778567974319401</v>
      </c>
      <c r="Q64" s="155">
        <f t="shared" si="2"/>
        <v>-73.590350752490892</v>
      </c>
      <c r="R64" s="155">
        <f t="shared" si="3"/>
        <v>23.906993541385788</v>
      </c>
      <c r="S64" s="51">
        <f t="shared" si="4"/>
        <v>77.376249999999985</v>
      </c>
      <c r="T64" s="155">
        <f t="shared" si="5"/>
        <v>44.227938051563704</v>
      </c>
      <c r="U64" s="155">
        <f t="shared" si="6"/>
        <v>136.14214889210817</v>
      </c>
      <c r="V64" s="40">
        <f t="shared" si="7"/>
        <v>143.1460625</v>
      </c>
      <c r="W64" s="398"/>
      <c r="X64" s="155">
        <f t="shared" si="8"/>
        <v>925.5612403666787</v>
      </c>
      <c r="Y64" s="155">
        <f t="shared" si="9"/>
        <v>-18.866669638148522</v>
      </c>
      <c r="Z64" s="155">
        <f t="shared" si="10"/>
        <v>-138.12529592646334</v>
      </c>
      <c r="AA64" s="155">
        <f t="shared" si="11"/>
        <v>1.9945994453125877</v>
      </c>
      <c r="AB64" s="43">
        <f t="shared" si="12"/>
        <v>138.13969669041666</v>
      </c>
      <c r="AC64" s="160">
        <f t="shared" si="13"/>
        <v>93.684286383877875</v>
      </c>
      <c r="AD64" s="160">
        <f t="shared" si="14"/>
        <v>75.923678822874223</v>
      </c>
      <c r="AE64" s="80">
        <f t="shared" si="15"/>
        <v>120.58669296923024</v>
      </c>
      <c r="AF64" s="165"/>
      <c r="AG64" s="162">
        <f t="shared" si="16"/>
        <v>1897.5414708316041</v>
      </c>
      <c r="AH64" s="162">
        <f t="shared" si="17"/>
        <v>-32.094799474987298</v>
      </c>
      <c r="AI64" s="154">
        <f t="shared" si="18"/>
        <v>-68.907618615620876</v>
      </c>
      <c r="AJ64" s="155">
        <f t="shared" si="19"/>
        <v>-21.227069556892197</v>
      </c>
      <c r="AK64" s="52">
        <f t="shared" si="20"/>
        <v>72.103040055527472</v>
      </c>
      <c r="AL64" s="160">
        <f t="shared" si="21"/>
        <v>52.267300606456644</v>
      </c>
      <c r="AM64" s="160">
        <f t="shared" si="22"/>
        <v>-55.20870474315015</v>
      </c>
      <c r="AN64" s="80">
        <f>SQRT(AL64^2+AM64^2)</f>
        <v>76.025468049213828</v>
      </c>
      <c r="AO64" s="34"/>
      <c r="AP64" s="155">
        <f t="shared" si="23"/>
        <v>3225.8401361290489</v>
      </c>
      <c r="AQ64" s="155">
        <f t="shared" si="24"/>
        <v>38.352385480322795</v>
      </c>
      <c r="AR64" s="155">
        <f t="shared" si="25"/>
        <v>-135.49200105318317</v>
      </c>
      <c r="AS64" s="155">
        <f t="shared" si="26"/>
        <v>-41.738463591403786</v>
      </c>
      <c r="AT64" s="43">
        <f t="shared" si="27"/>
        <v>141.77510956570171</v>
      </c>
      <c r="AU64" s="160">
        <f t="shared" si="28"/>
        <v>102.7723971760021</v>
      </c>
      <c r="AV64" s="160">
        <f t="shared" si="29"/>
        <v>-108.55603533377712</v>
      </c>
      <c r="AW64" s="80">
        <f t="shared" si="30"/>
        <v>149.48771999294854</v>
      </c>
      <c r="AX64" s="10"/>
      <c r="AY64" s="162">
        <f t="shared" si="31"/>
        <v>1994.4171811891877</v>
      </c>
      <c r="AZ64" s="192">
        <f t="shared" si="32"/>
        <v>-37.70815767230323</v>
      </c>
      <c r="BA64" s="154">
        <f t="shared" si="38"/>
        <v>-63.602055459247573</v>
      </c>
      <c r="BB64" s="155">
        <f t="shared" si="33"/>
        <v>70.336693444451797</v>
      </c>
      <c r="BC64" s="52">
        <f t="shared" si="34"/>
        <v>94.828644951512373</v>
      </c>
      <c r="BD64" s="160">
        <f t="shared" si="35"/>
        <v>-103.82147231192812</v>
      </c>
      <c r="BE64" s="160">
        <f t="shared" si="36"/>
        <v>-92.986637815813936</v>
      </c>
      <c r="BF64" s="80">
        <f>SQRT(BD64^2+BE64^2)</f>
        <v>139.37508000107414</v>
      </c>
      <c r="BG64" s="259">
        <f>Cinematica!AG67</f>
        <v>2105.4310305720815</v>
      </c>
      <c r="BH64" s="259">
        <f>Cinematica!AH67</f>
        <v>62.676274114663556</v>
      </c>
      <c r="BI64" s="259">
        <f>Cinematica!AI67</f>
        <v>-158.4821475611671</v>
      </c>
      <c r="BJ64" s="259">
        <f>Cinematica!AJ67</f>
        <v>175.26336450825227</v>
      </c>
      <c r="BK64" s="266">
        <f t="shared" si="37"/>
        <v>236.29184927616959</v>
      </c>
      <c r="BL64" s="155">
        <f>Cinematica!AL67</f>
        <v>-91.586147172301935</v>
      </c>
      <c r="BM64" s="155">
        <f>Cinematica!AM67</f>
        <v>-231.70197801209497</v>
      </c>
      <c r="BN64" s="267">
        <f>SQRT(BL64^2+BM64^2)</f>
        <v>249.14619998824764</v>
      </c>
      <c r="BO64" s="99"/>
      <c r="BP64" s="178">
        <f>Cinematica!BH67</f>
        <v>583415.29661870736</v>
      </c>
      <c r="BQ64" s="178">
        <f>Cinematica!BI67</f>
        <v>-8674.2825730145723</v>
      </c>
      <c r="BR64" s="178">
        <f>Cinematica!BJ67</f>
        <v>-180046.79452056499</v>
      </c>
      <c r="BS64" s="178">
        <f>Cinematica!BK67</f>
        <v>1900.5577915247402</v>
      </c>
      <c r="BV64" s="170"/>
    </row>
    <row r="65" spans="1:93">
      <c r="A65" s="39">
        <f>$A$51+14*$O$38</f>
        <v>1.3280123371866159</v>
      </c>
      <c r="B65" s="294">
        <f>Cinematica!B68</f>
        <v>-1.9943228237952395</v>
      </c>
      <c r="C65" s="321">
        <f>Cinematica!C68</f>
        <v>-1.85</v>
      </c>
      <c r="D65" s="376">
        <f>Cinematica!D68</f>
        <v>0</v>
      </c>
      <c r="E65" s="146">
        <f>Cinematica!E68</f>
        <v>-1.6419607488386889E-2</v>
      </c>
      <c r="F65" s="147">
        <f>Cinematica!F68</f>
        <v>5.7088387891015335E-2</v>
      </c>
      <c r="G65" s="148">
        <f>Cinematica!G68</f>
        <v>1.9246695128329114</v>
      </c>
      <c r="H65" s="149">
        <f>Cinematica!H68</f>
        <v>-5.7015415818995496E-2</v>
      </c>
      <c r="I65" s="150">
        <f>Cinematica!I68</f>
        <v>0.91488522377203663</v>
      </c>
      <c r="J65" s="151">
        <f>Cinematica!J68</f>
        <v>-0.17712957475472985</v>
      </c>
      <c r="K65" s="152">
        <f>Cinematica!K68</f>
        <v>-0.58335400101129598</v>
      </c>
      <c r="L65" s="283">
        <f>Cinematica!L68</f>
        <v>0.7902054990365972</v>
      </c>
      <c r="M65" s="287">
        <f>Cinematica!M68</f>
        <v>0.91488522377203663</v>
      </c>
      <c r="N65" s="291">
        <f>Cinematica!N68</f>
        <v>-0.58335400101129598</v>
      </c>
      <c r="O65" s="154">
        <f t="shared" si="0"/>
        <v>-17.189151349487826</v>
      </c>
      <c r="P65" s="155">
        <f t="shared" si="1"/>
        <v>-38.129564656371315</v>
      </c>
      <c r="Q65" s="155">
        <f t="shared" si="2"/>
        <v>-70.539694614286944</v>
      </c>
      <c r="R65" s="155">
        <f t="shared" si="3"/>
        <v>31.799929996552482</v>
      </c>
      <c r="S65" s="51">
        <f t="shared" si="4"/>
        <v>77.376249999999999</v>
      </c>
      <c r="T65" s="155">
        <f t="shared" si="5"/>
        <v>58.829870493622089</v>
      </c>
      <c r="U65" s="155">
        <f t="shared" si="6"/>
        <v>130.49843503643083</v>
      </c>
      <c r="V65" s="40">
        <f t="shared" si="7"/>
        <v>143.1460625</v>
      </c>
      <c r="W65" s="398"/>
      <c r="X65" s="155">
        <f t="shared" si="8"/>
        <v>917.57086397514854</v>
      </c>
      <c r="Y65" s="155">
        <f t="shared" si="9"/>
        <v>-18.612994748799217</v>
      </c>
      <c r="Z65" s="155">
        <f t="shared" si="10"/>
        <v>-131.82650511121165</v>
      </c>
      <c r="AA65" s="155">
        <f t="shared" si="11"/>
        <v>6.6344811170646523</v>
      </c>
      <c r="AB65" s="43">
        <f t="shared" si="12"/>
        <v>131.9933475199754</v>
      </c>
      <c r="AC65" s="160">
        <f t="shared" si="13"/>
        <v>119.05750951419833</v>
      </c>
      <c r="AD65" s="160">
        <f t="shared" si="14"/>
        <v>81.079261908275171</v>
      </c>
      <c r="AE65" s="80">
        <f t="shared" si="15"/>
        <v>144.04352565566461</v>
      </c>
      <c r="AF65" s="165"/>
      <c r="AG65" s="162">
        <f t="shared" si="16"/>
        <v>1893.5643384285358</v>
      </c>
      <c r="AH65" s="162">
        <f t="shared" si="17"/>
        <v>-33.440866458019414</v>
      </c>
      <c r="AI65" s="154">
        <f t="shared" si="18"/>
        <v>-65.46839390348795</v>
      </c>
      <c r="AJ65" s="155">
        <f t="shared" si="19"/>
        <v>-24.185596152370866</v>
      </c>
      <c r="AK65" s="52">
        <f t="shared" si="20"/>
        <v>69.792934180673583</v>
      </c>
      <c r="AL65" s="160">
        <f t="shared" si="21"/>
        <v>63.871351408537933</v>
      </c>
      <c r="AM65" s="160">
        <f t="shared" si="22"/>
        <v>-44.474717259294202</v>
      </c>
      <c r="AN65" s="80">
        <f>SQRT(AL65^2+AM65^2)</f>
        <v>77.830264075403875</v>
      </c>
      <c r="AO65" s="34"/>
      <c r="AP65" s="155">
        <f t="shared" si="23"/>
        <v>3218.0199612547567</v>
      </c>
      <c r="AQ65" s="155">
        <f t="shared" si="24"/>
        <v>35.705634471555555</v>
      </c>
      <c r="AR65" s="155">
        <f t="shared" si="25"/>
        <v>-128.72950587949549</v>
      </c>
      <c r="AS65" s="155">
        <f t="shared" si="26"/>
        <v>-47.555769379121081</v>
      </c>
      <c r="AT65" s="43">
        <f t="shared" si="27"/>
        <v>137.23278356580551</v>
      </c>
      <c r="AU65" s="160">
        <f t="shared" si="28"/>
        <v>125.58926554388341</v>
      </c>
      <c r="AV65" s="160">
        <f t="shared" si="29"/>
        <v>-87.449959217866066</v>
      </c>
      <c r="AW65" s="80">
        <f t="shared" si="30"/>
        <v>153.03646293304908</v>
      </c>
      <c r="AX65" s="10"/>
      <c r="AY65" s="162">
        <f t="shared" si="31"/>
        <v>1990.6021531647295</v>
      </c>
      <c r="AZ65" s="192">
        <f t="shared" si="32"/>
        <v>-33.715745998824673</v>
      </c>
      <c r="BA65" s="154">
        <f t="shared" si="38"/>
        <v>-65.216910673287984</v>
      </c>
      <c r="BB65" s="155">
        <f t="shared" si="33"/>
        <v>64.592866696901126</v>
      </c>
      <c r="BC65" s="52">
        <f t="shared" si="34"/>
        <v>91.790434501048438</v>
      </c>
      <c r="BD65" s="160">
        <f t="shared" si="35"/>
        <v>-109.30264115055638</v>
      </c>
      <c r="BE65" s="160">
        <f t="shared" si="36"/>
        <v>-100.85203644370927</v>
      </c>
      <c r="BF65" s="80">
        <f>SQRT(BD65^2+BE65^2)</f>
        <v>148.7218901753557</v>
      </c>
      <c r="BG65" s="259">
        <f>Cinematica!AG68</f>
        <v>2095.9248309696241</v>
      </c>
      <c r="BH65" s="259">
        <f>Cinematica!AH68</f>
        <v>72.624474237953081</v>
      </c>
      <c r="BI65" s="259">
        <f>Cinematica!AI68</f>
        <v>-162.50600686058004</v>
      </c>
      <c r="BJ65" s="259">
        <f>Cinematica!AJ68</f>
        <v>160.9510283487021</v>
      </c>
      <c r="BK65" s="266">
        <f t="shared" si="37"/>
        <v>228.72130594300913</v>
      </c>
      <c r="BL65" s="155">
        <f>Cinematica!AL68</f>
        <v>-43.633769862903947</v>
      </c>
      <c r="BM65" s="155">
        <f>Cinematica!AM68</f>
        <v>-251.30079847430795</v>
      </c>
      <c r="BN65" s="267">
        <f>SQRT(BL65^2+BM65^2)</f>
        <v>255.06077155508177</v>
      </c>
      <c r="BO65" s="99"/>
      <c r="BP65" s="178">
        <f>Cinematica!BH68</f>
        <v>585863.46999133786</v>
      </c>
      <c r="BQ65" s="178">
        <f>Cinematica!BI68</f>
        <v>-9620.5128092549548</v>
      </c>
      <c r="BR65" s="178">
        <f>Cinematica!BJ68</f>
        <v>-212045.77485560364</v>
      </c>
      <c r="BS65" s="178">
        <f>Cinematica!BK68</f>
        <v>1900.8981945592163</v>
      </c>
      <c r="BV65" s="170"/>
    </row>
    <row r="66" spans="1:93">
      <c r="A66" s="39">
        <f>$A$51+15*$O$38</f>
        <v>1.3871560755570884</v>
      </c>
      <c r="B66" s="294">
        <f>Cinematica!B69</f>
        <v>-2.1037387397806135</v>
      </c>
      <c r="C66" s="321">
        <f>Cinematica!C69</f>
        <v>-1.85</v>
      </c>
      <c r="D66" s="376">
        <f>Cinematica!D69</f>
        <v>0</v>
      </c>
      <c r="E66" s="146">
        <f>Cinematica!E69</f>
        <v>-1.8407536449791762E-2</v>
      </c>
      <c r="F66" s="147">
        <f>Cinematica!F69</f>
        <v>5.3417974264917012E-2</v>
      </c>
      <c r="G66" s="148">
        <f>Cinematica!G69</f>
        <v>1.9776731429674517</v>
      </c>
      <c r="H66" s="149">
        <f>Cinematica!H69</f>
        <v>-6.6899756488917939E-2</v>
      </c>
      <c r="I66" s="150">
        <f>Cinematica!I69</f>
        <v>0.87600784536247367</v>
      </c>
      <c r="J66" s="151">
        <f>Cinematica!J69</f>
        <v>-0.15651490371184251</v>
      </c>
      <c r="K66" s="152">
        <f>Cinematica!K69</f>
        <v>-0.73288540429805427</v>
      </c>
      <c r="L66" s="283">
        <f>Cinematica!L69</f>
        <v>0.84320912917113744</v>
      </c>
      <c r="M66" s="287">
        <f>Cinematica!M69</f>
        <v>0.87600784536247367</v>
      </c>
      <c r="N66" s="291">
        <f>Cinematica!N69</f>
        <v>-0.73288540429805427</v>
      </c>
      <c r="O66" s="154">
        <f t="shared" si="0"/>
        <v>-21.250022892852794</v>
      </c>
      <c r="P66" s="155">
        <f t="shared" si="1"/>
        <v>-36.024535417590492</v>
      </c>
      <c r="Q66" s="155">
        <f t="shared" si="2"/>
        <v>-66.645390522542414</v>
      </c>
      <c r="R66" s="155">
        <f t="shared" si="3"/>
        <v>39.312542351777672</v>
      </c>
      <c r="S66" s="51">
        <f t="shared" si="4"/>
        <v>77.376249999999999</v>
      </c>
      <c r="T66" s="155">
        <f t="shared" si="5"/>
        <v>72.728203350788704</v>
      </c>
      <c r="U66" s="155">
        <f t="shared" si="6"/>
        <v>123.29397246670347</v>
      </c>
      <c r="V66" s="40">
        <f t="shared" si="7"/>
        <v>143.1460625</v>
      </c>
      <c r="W66" s="398"/>
      <c r="X66" s="155">
        <f t="shared" si="8"/>
        <v>909.99647577160863</v>
      </c>
      <c r="Y66" s="155">
        <f t="shared" si="9"/>
        <v>-18.075538135900466</v>
      </c>
      <c r="Z66" s="155">
        <f t="shared" si="10"/>
        <v>-124.07424922016023</v>
      </c>
      <c r="AA66" s="155">
        <f t="shared" si="11"/>
        <v>11.596620057011457</v>
      </c>
      <c r="AB66" s="43">
        <f t="shared" si="12"/>
        <v>124.61501079843114</v>
      </c>
      <c r="AC66" s="160">
        <f t="shared" si="13"/>
        <v>142.81047231072</v>
      </c>
      <c r="AD66" s="160">
        <f t="shared" si="14"/>
        <v>86.811135782498951</v>
      </c>
      <c r="AE66" s="80">
        <f t="shared" si="15"/>
        <v>167.125714052202</v>
      </c>
      <c r="AF66" s="165"/>
      <c r="AG66" s="162">
        <f t="shared" si="16"/>
        <v>1889.8103455619796</v>
      </c>
      <c r="AH66" s="162">
        <f t="shared" si="17"/>
        <v>-34.941891540572399</v>
      </c>
      <c r="AI66" s="154">
        <f t="shared" si="18"/>
        <v>-61.371452641713667</v>
      </c>
      <c r="AJ66" s="155">
        <f t="shared" si="19"/>
        <v>-26.446374136487798</v>
      </c>
      <c r="AK66" s="52">
        <f t="shared" si="20"/>
        <v>66.827134491321672</v>
      </c>
      <c r="AL66" s="160">
        <f t="shared" si="21"/>
        <v>74.511796367599061</v>
      </c>
      <c r="AM66" s="160">
        <f t="shared" si="22"/>
        <v>-31.636316897005639</v>
      </c>
      <c r="AN66" s="80">
        <f>SQRT(AL66^2+AM66^2)</f>
        <v>80.94976432784911</v>
      </c>
      <c r="AO66" s="34"/>
      <c r="AP66" s="155">
        <f t="shared" si="23"/>
        <v>3210.6385422527983</v>
      </c>
      <c r="AQ66" s="155">
        <f t="shared" si="24"/>
        <v>32.754191711639635</v>
      </c>
      <c r="AR66" s="155">
        <f t="shared" si="25"/>
        <v>-120.67375267096257</v>
      </c>
      <c r="AS66" s="155">
        <f t="shared" si="26"/>
        <v>-52.00110269870185</v>
      </c>
      <c r="AT66" s="43">
        <f t="shared" si="27"/>
        <v>131.40117680437106</v>
      </c>
      <c r="AU66" s="160">
        <f t="shared" si="28"/>
        <v>146.51141041789921</v>
      </c>
      <c r="AV66" s="160">
        <f t="shared" si="29"/>
        <v>-62.206008108314045</v>
      </c>
      <c r="AW66" s="80">
        <f t="shared" si="30"/>
        <v>159.17028877090644</v>
      </c>
      <c r="AX66" s="10"/>
      <c r="AY66" s="162">
        <f t="shared" si="31"/>
        <v>1986.7264467183484</v>
      </c>
      <c r="AZ66" s="192">
        <f t="shared" si="32"/>
        <v>-30.075436548863195</v>
      </c>
      <c r="BA66" s="154">
        <f t="shared" si="38"/>
        <v>-65.634505393554306</v>
      </c>
      <c r="BB66" s="155">
        <f t="shared" si="33"/>
        <v>58.452890818434192</v>
      </c>
      <c r="BC66" s="52">
        <f t="shared" si="34"/>
        <v>87.889867125216981</v>
      </c>
      <c r="BD66" s="160">
        <f t="shared" si="35"/>
        <v>-113.07711814257448</v>
      </c>
      <c r="BE66" s="160">
        <f t="shared" si="36"/>
        <v>-106.39918053178843</v>
      </c>
      <c r="BF66" s="80">
        <f>SQRT(BD66^2+BE66^2)</f>
        <v>155.26500012966815</v>
      </c>
      <c r="BG66" s="259">
        <f>Cinematica!AG69</f>
        <v>2086.2674342628034</v>
      </c>
      <c r="BH66" s="259">
        <f>Cinematica!AH69</f>
        <v>81.695314091340606</v>
      </c>
      <c r="BI66" s="259">
        <f>Cinematica!AI69</f>
        <v>-163.54655983642553</v>
      </c>
      <c r="BJ66" s="259">
        <f>Cinematica!AJ69</f>
        <v>145.65157684250522</v>
      </c>
      <c r="BK66" s="266">
        <f t="shared" si="37"/>
        <v>219.00196134061841</v>
      </c>
      <c r="BL66" s="155">
        <f>Cinematica!AL69</f>
        <v>9.2343467449346122</v>
      </c>
      <c r="BM66" s="155">
        <f>Cinematica!AM69</f>
        <v>-265.12304528004694</v>
      </c>
      <c r="BN66" s="267">
        <f>SQRT(BL66^2+BM66^2)</f>
        <v>265.28381461817736</v>
      </c>
      <c r="BO66" s="99"/>
      <c r="BP66" s="178">
        <f>Cinematica!BH69</f>
        <v>588193.67721287429</v>
      </c>
      <c r="BQ66" s="178">
        <f>Cinematica!BI69</f>
        <v>-10828.419604968998</v>
      </c>
      <c r="BR66" s="178">
        <f>Cinematica!BJ69</f>
        <v>-242717.9620482692</v>
      </c>
      <c r="BS66" s="178">
        <f>Cinematica!BK69</f>
        <v>1901.2841329623791</v>
      </c>
      <c r="BV66" s="170"/>
    </row>
    <row r="67" spans="1:93">
      <c r="A67" s="39">
        <f>$A$51+16*$O$38</f>
        <v>1.4462998139275611</v>
      </c>
      <c r="B67" s="294">
        <f>Cinematica!B70</f>
        <v>-2.213154655765988</v>
      </c>
      <c r="C67" s="321">
        <f>Cinematica!C70</f>
        <v>-1.85</v>
      </c>
      <c r="D67" s="376">
        <f>Cinematica!D70</f>
        <v>0</v>
      </c>
      <c r="E67" s="146">
        <f>Cinematica!E70</f>
        <v>-2.0803253896739315E-2</v>
      </c>
      <c r="F67" s="147">
        <f>Cinematica!F70</f>
        <v>4.9201091451789747E-2</v>
      </c>
      <c r="G67" s="148">
        <f>Cinematica!G70</f>
        <v>2.0281100349549313</v>
      </c>
      <c r="H67" s="149">
        <f>Cinematica!H70</f>
        <v>-7.5460402851741826E-2</v>
      </c>
      <c r="I67" s="150">
        <f>Cinematica!I70</f>
        <v>0.82798343935354668</v>
      </c>
      <c r="J67" s="151">
        <f>Cinematica!J70</f>
        <v>-0.13241440061018431</v>
      </c>
      <c r="K67" s="152">
        <f>Cinematica!K70</f>
        <v>-0.89307167974703972</v>
      </c>
      <c r="L67" s="283">
        <f>Cinematica!L70</f>
        <v>0.89364602115861702</v>
      </c>
      <c r="M67" s="287">
        <f>Cinematica!M70</f>
        <v>0.82798343935354668</v>
      </c>
      <c r="N67" s="291">
        <f>Cinematica!N70</f>
        <v>-0.89307167974703972</v>
      </c>
      <c r="O67" s="154">
        <f t="shared" si="0"/>
        <v>-25.056746209119922</v>
      </c>
      <c r="P67" s="155">
        <f t="shared" si="1"/>
        <v>-33.488656204926379</v>
      </c>
      <c r="Q67" s="155">
        <f t="shared" si="2"/>
        <v>-61.95401397911381</v>
      </c>
      <c r="R67" s="155">
        <f t="shared" si="3"/>
        <v>46.35498048687186</v>
      </c>
      <c r="S67" s="51">
        <f t="shared" si="4"/>
        <v>77.376249999999999</v>
      </c>
      <c r="T67" s="155">
        <f t="shared" si="5"/>
        <v>85.756713900712938</v>
      </c>
      <c r="U67" s="155">
        <f t="shared" si="6"/>
        <v>114.61492586136055</v>
      </c>
      <c r="V67" s="40">
        <f t="shared" si="7"/>
        <v>143.1460625</v>
      </c>
      <c r="W67" s="398"/>
      <c r="X67" s="155">
        <f t="shared" si="8"/>
        <v>902.92112590159661</v>
      </c>
      <c r="Y67" s="155">
        <f t="shared" si="9"/>
        <v>-17.234268021684024</v>
      </c>
      <c r="Z67" s="155">
        <f t="shared" si="10"/>
        <v>-114.96830443177898</v>
      </c>
      <c r="AA67" s="155">
        <f t="shared" si="11"/>
        <v>16.913267053731687</v>
      </c>
      <c r="AB67" s="43">
        <f t="shared" si="12"/>
        <v>116.20572114293277</v>
      </c>
      <c r="AC67" s="160">
        <f t="shared" si="13"/>
        <v>164.81490523504164</v>
      </c>
      <c r="AD67" s="160">
        <f t="shared" si="14"/>
        <v>93.055021618644616</v>
      </c>
      <c r="AE67" s="80">
        <f t="shared" si="15"/>
        <v>189.27015093797061</v>
      </c>
      <c r="AF67" s="165"/>
      <c r="AG67" s="162">
        <f t="shared" si="16"/>
        <v>1886.3167215517803</v>
      </c>
      <c r="AH67" s="162">
        <f t="shared" si="17"/>
        <v>-36.55300920435073</v>
      </c>
      <c r="AI67" s="154">
        <f t="shared" si="18"/>
        <v>-56.672974852382239</v>
      </c>
      <c r="AJ67" s="155">
        <f t="shared" si="19"/>
        <v>-27.889196738260161</v>
      </c>
      <c r="AK67" s="52">
        <f t="shared" si="20"/>
        <v>63.163544654524664</v>
      </c>
      <c r="AL67" s="160">
        <f t="shared" si="21"/>
        <v>84.219862079653026</v>
      </c>
      <c r="AM67" s="160">
        <f t="shared" si="22"/>
        <v>-16.842702573533661</v>
      </c>
      <c r="AN67" s="80">
        <f>SQRT(AL67^2+AM67^2)</f>
        <v>85.887495007691868</v>
      </c>
      <c r="AO67" s="34"/>
      <c r="AP67" s="155">
        <f t="shared" si="23"/>
        <v>3203.7690825677983</v>
      </c>
      <c r="AQ67" s="155">
        <f t="shared" si="24"/>
        <v>29.586275585918656</v>
      </c>
      <c r="AR67" s="155">
        <f t="shared" si="25"/>
        <v>-111.4352073494132</v>
      </c>
      <c r="AS67" s="155">
        <f t="shared" si="26"/>
        <v>-54.838102807055343</v>
      </c>
      <c r="AT67" s="43">
        <f t="shared" si="27"/>
        <v>124.197515903032</v>
      </c>
      <c r="AU67" s="160">
        <f t="shared" si="28"/>
        <v>165.60023217822345</v>
      </c>
      <c r="AV67" s="160">
        <f t="shared" si="29"/>
        <v>-33.117549563878676</v>
      </c>
      <c r="AW67" s="80">
        <f t="shared" si="30"/>
        <v>168.87927340735891</v>
      </c>
      <c r="AX67" s="10"/>
      <c r="AY67" s="162">
        <f t="shared" si="31"/>
        <v>1982.8642325563912</v>
      </c>
      <c r="AZ67" s="192">
        <f t="shared" si="32"/>
        <v>-26.806668026640793</v>
      </c>
      <c r="BA67" s="154">
        <f t="shared" si="38"/>
        <v>-64.742783941815603</v>
      </c>
      <c r="BB67" s="155">
        <f t="shared" si="33"/>
        <v>52.050543484362024</v>
      </c>
      <c r="BC67" s="52">
        <f t="shared" si="34"/>
        <v>83.071578470341336</v>
      </c>
      <c r="BD67" s="160">
        <f t="shared" si="35"/>
        <v>-114.94636192673791</v>
      </c>
      <c r="BE67" s="160">
        <f t="shared" si="36"/>
        <v>-109.74821868661292</v>
      </c>
      <c r="BF67" s="80">
        <f>SQRT(BD67^2+BE67^2)</f>
        <v>158.9255725963485</v>
      </c>
      <c r="BG67" s="259">
        <f>Cinematica!AG70</f>
        <v>2076.6436573218161</v>
      </c>
      <c r="BH67" s="259">
        <f>Cinematica!AH70</f>
        <v>89.840356756102864</v>
      </c>
      <c r="BI67" s="259">
        <f>Cinematica!AI70</f>
        <v>-161.32458871179011</v>
      </c>
      <c r="BJ67" s="259">
        <f>Cinematica!AJ70</f>
        <v>129.6983541422357</v>
      </c>
      <c r="BK67" s="266">
        <f t="shared" si="37"/>
        <v>206.99585983838668</v>
      </c>
      <c r="BL67" s="155">
        <f>Cinematica!AL70</f>
        <v>66.618315349502666</v>
      </c>
      <c r="BM67" s="155">
        <f>Cinematica!AM70</f>
        <v>-273.46810197999832</v>
      </c>
      <c r="BN67" s="267">
        <f>SQRT(BL67^2+BM67^2)</f>
        <v>281.46545567893151</v>
      </c>
      <c r="BO67" s="99"/>
      <c r="BP67" s="178">
        <f>Cinematica!BH70</f>
        <v>590378.04922938149</v>
      </c>
      <c r="BQ67" s="178">
        <f>Cinematica!BI70</f>
        <v>-12283.556511219769</v>
      </c>
      <c r="BR67" s="178">
        <f>Cinematica!BJ70</f>
        <v>-271696.5196939361</v>
      </c>
      <c r="BS67" s="178">
        <f>Cinematica!BK70</f>
        <v>1901.6959133324028</v>
      </c>
      <c r="BV67" s="170"/>
    </row>
    <row r="68" spans="1:93">
      <c r="A68" s="39">
        <f>$A$51+17*$O$38</f>
        <v>1.5054435522980336</v>
      </c>
      <c r="B68" s="294">
        <f>Cinematica!B71</f>
        <v>-2.3225705717513625</v>
      </c>
      <c r="C68" s="321">
        <f>Cinematica!C71</f>
        <v>-1.85</v>
      </c>
      <c r="D68" s="376">
        <f>Cinematica!D71</f>
        <v>0</v>
      </c>
      <c r="E68" s="146">
        <f>Cinematica!E71</f>
        <v>-2.3575552137149236E-2</v>
      </c>
      <c r="F68" s="147">
        <f>Cinematica!F71</f>
        <v>4.4521949036787412E-2</v>
      </c>
      <c r="G68" s="148">
        <f>Cinematica!G71</f>
        <v>2.0754193056972321</v>
      </c>
      <c r="H68" s="149">
        <f>Cinematica!H71</f>
        <v>-8.2500299689649809E-2</v>
      </c>
      <c r="I68" s="150">
        <f>Cinematica!I71</f>
        <v>0.77012076216064906</v>
      </c>
      <c r="J68" s="151">
        <f>Cinematica!J71</f>
        <v>-0.10515166348198393</v>
      </c>
      <c r="K68" s="152">
        <f>Cinematica!K71</f>
        <v>-1.0657800668344508</v>
      </c>
      <c r="L68" s="283">
        <f>Cinematica!L71</f>
        <v>0.94095529190091787</v>
      </c>
      <c r="M68" s="287">
        <f>Cinematica!M71</f>
        <v>0.77012076216064906</v>
      </c>
      <c r="N68" s="291">
        <f>Cinematica!N71</f>
        <v>-1.0657800668344508</v>
      </c>
      <c r="O68" s="154">
        <f t="shared" si="0"/>
        <v>-28.563793254072024</v>
      </c>
      <c r="P68" s="155">
        <f t="shared" si="1"/>
        <v>-30.552255889518683</v>
      </c>
      <c r="Q68" s="155">
        <f t="shared" si="2"/>
        <v>-56.521673395609568</v>
      </c>
      <c r="R68" s="155">
        <f t="shared" si="3"/>
        <v>52.84301752003325</v>
      </c>
      <c r="S68" s="51">
        <f t="shared" si="4"/>
        <v>77.376249999999999</v>
      </c>
      <c r="T68" s="155">
        <f t="shared" si="5"/>
        <v>97.759582412061519</v>
      </c>
      <c r="U68" s="155">
        <f t="shared" si="6"/>
        <v>104.5650957818777</v>
      </c>
      <c r="V68" s="40">
        <f t="shared" si="7"/>
        <v>143.1460625</v>
      </c>
      <c r="W68" s="398"/>
      <c r="X68" s="155">
        <f t="shared" si="8"/>
        <v>896.42175622721152</v>
      </c>
      <c r="Y68" s="155">
        <f t="shared" si="9"/>
        <v>-16.067371611223592</v>
      </c>
      <c r="Z68" s="155">
        <f t="shared" si="10"/>
        <v>-104.61518043357776</v>
      </c>
      <c r="AA68" s="155">
        <f t="shared" si="11"/>
        <v>22.612053768466126</v>
      </c>
      <c r="AB68" s="43">
        <f t="shared" si="12"/>
        <v>107.03102799084962</v>
      </c>
      <c r="AC68" s="160">
        <f t="shared" si="13"/>
        <v>184.97003824515113</v>
      </c>
      <c r="AD68" s="160">
        <f t="shared" si="14"/>
        <v>99.711389669534512</v>
      </c>
      <c r="AE68" s="80">
        <f t="shared" si="15"/>
        <v>210.13394841919862</v>
      </c>
      <c r="AF68" s="165"/>
      <c r="AG68" s="162">
        <f t="shared" si="16"/>
        <v>1883.1174395006319</v>
      </c>
      <c r="AH68" s="162">
        <f t="shared" si="17"/>
        <v>-38.222529794769457</v>
      </c>
      <c r="AI68" s="154">
        <f t="shared" si="18"/>
        <v>-51.426716249612177</v>
      </c>
      <c r="AJ68" s="155">
        <f t="shared" si="19"/>
        <v>-28.404025602209607</v>
      </c>
      <c r="AK68" s="52">
        <f t="shared" si="20"/>
        <v>58.749432462187272</v>
      </c>
      <c r="AL68" s="160">
        <f t="shared" si="21"/>
        <v>93.044626503570399</v>
      </c>
      <c r="AM68" s="160">
        <f t="shared" si="22"/>
        <v>-0.29608411952856528</v>
      </c>
      <c r="AN68" s="80">
        <f>SQRT(AL68^2+AM68^2)</f>
        <v>93.045097597857094</v>
      </c>
      <c r="AO68" s="34"/>
      <c r="AP68" s="155">
        <f t="shared" si="23"/>
        <v>3197.4783829941898</v>
      </c>
      <c r="AQ68" s="155">
        <f t="shared" si="24"/>
        <v>26.303522674993843</v>
      </c>
      <c r="AR68" s="155">
        <f t="shared" si="25"/>
        <v>-101.11956895684432</v>
      </c>
      <c r="AS68" s="155">
        <f t="shared" si="26"/>
        <v>-55.850402961637009</v>
      </c>
      <c r="AT68" s="43">
        <f t="shared" si="27"/>
        <v>115.51811432409735</v>
      </c>
      <c r="AU68" s="160">
        <f t="shared" si="28"/>
        <v>182.95223206794901</v>
      </c>
      <c r="AV68" s="160">
        <f t="shared" si="29"/>
        <v>-0.58218569500674278</v>
      </c>
      <c r="AW68" s="80">
        <f t="shared" si="30"/>
        <v>182.95315837347042</v>
      </c>
      <c r="AX68" s="10"/>
      <c r="AY68" s="162">
        <f t="shared" si="31"/>
        <v>1979.0960056118124</v>
      </c>
      <c r="AZ68" s="192">
        <f t="shared" si="32"/>
        <v>-23.921204863857128</v>
      </c>
      <c r="BA68" s="154">
        <f t="shared" si="38"/>
        <v>-62.440463505313467</v>
      </c>
      <c r="BB68" s="155">
        <f t="shared" si="33"/>
        <v>45.511060882419038</v>
      </c>
      <c r="BC68" s="52">
        <f t="shared" si="34"/>
        <v>77.266216067577915</v>
      </c>
      <c r="BD68" s="160">
        <f t="shared" si="35"/>
        <v>-114.76388139270901</v>
      </c>
      <c r="BE68" s="160">
        <f t="shared" si="36"/>
        <v>-111.07004215498281</v>
      </c>
      <c r="BF68" s="80">
        <f>SQRT(BD68^2+BE68^2)</f>
        <v>159.71005834520705</v>
      </c>
      <c r="BG68" s="259">
        <f>Cinematica!AG71</f>
        <v>2067.2540755801169</v>
      </c>
      <c r="BH68" s="259">
        <f>Cinematica!AH71</f>
        <v>97.03028789031913</v>
      </c>
      <c r="BI68" s="259">
        <f>Cinematica!AI71</f>
        <v>-155.58771928962793</v>
      </c>
      <c r="BJ68" s="259">
        <f>Cinematica!AJ71</f>
        <v>113.40342091702144</v>
      </c>
      <c r="BK68" s="266">
        <f t="shared" si="37"/>
        <v>192.53019054016229</v>
      </c>
      <c r="BL68" s="155">
        <f>Cinematica!AL71</f>
        <v>127.98552478208622</v>
      </c>
      <c r="BM68" s="155">
        <f>Cinematica!AM71</f>
        <v>-276.76179147558764</v>
      </c>
      <c r="BN68" s="267">
        <f>SQRT(BL68^2+BM68^2)</f>
        <v>304.92193062245076</v>
      </c>
      <c r="BO68" s="99"/>
      <c r="BP68" s="178">
        <f>Cinematica!BH71</f>
        <v>592390.46116193011</v>
      </c>
      <c r="BQ68" s="178">
        <f>Cinematica!BI71</f>
        <v>-13968.52023076035</v>
      </c>
      <c r="BR68" s="178">
        <f>Cinematica!BJ71</f>
        <v>-298634.86703423824</v>
      </c>
      <c r="BS68" s="178">
        <f>Cinematica!BK71</f>
        <v>1902.1132535339573</v>
      </c>
      <c r="BV68" s="170"/>
    </row>
    <row r="69" spans="1:93">
      <c r="A69" s="39">
        <f>$A$51+18*$O$38</f>
        <v>1.5645872906685061</v>
      </c>
      <c r="B69" s="294">
        <f>Cinematica!B72</f>
        <v>-2.4319864877367365</v>
      </c>
      <c r="C69" s="321">
        <f>Cinematica!C72</f>
        <v>-1.85</v>
      </c>
      <c r="D69" s="376">
        <f>Cinematica!D72</f>
        <v>0</v>
      </c>
      <c r="E69" s="146">
        <f>Cinematica!E72</f>
        <v>-2.6690018764030654E-2</v>
      </c>
      <c r="F69" s="147">
        <f>Cinematica!F72</f>
        <v>3.9475782149660743E-2</v>
      </c>
      <c r="G69" s="148">
        <f>Cinematica!G72</f>
        <v>2.1189967269949963</v>
      </c>
      <c r="H69" s="149">
        <f>Cinematica!H72</f>
        <v>-8.7844883363265985E-2</v>
      </c>
      <c r="I69" s="150">
        <f>Cinematica!I72</f>
        <v>0.70166083387461819</v>
      </c>
      <c r="J69" s="151">
        <f>Cinematica!J72</f>
        <v>-7.5174385028818597E-2</v>
      </c>
      <c r="K69" s="152">
        <f>Cinematica!K72</f>
        <v>-1.2512983784009448</v>
      </c>
      <c r="L69" s="283">
        <f>Cinematica!L72</f>
        <v>0.98453271319868207</v>
      </c>
      <c r="M69" s="287">
        <f>Cinematica!M72</f>
        <v>0.70166083387461819</v>
      </c>
      <c r="N69" s="291">
        <f>Cinematica!N72</f>
        <v>-1.2512983784009448</v>
      </c>
      <c r="O69" s="154">
        <f t="shared" si="0"/>
        <v>-31.729220082833486</v>
      </c>
      <c r="P69" s="155">
        <f t="shared" si="1"/>
        <v>-27.250453536319643</v>
      </c>
      <c r="Q69" s="155">
        <f t="shared" si="2"/>
        <v>-50.413339042191346</v>
      </c>
      <c r="R69" s="155">
        <f t="shared" si="3"/>
        <v>58.699057153241952</v>
      </c>
      <c r="S69" s="51">
        <f t="shared" si="4"/>
        <v>77.376249999999999</v>
      </c>
      <c r="T69" s="155">
        <f t="shared" si="5"/>
        <v>108.59325573349761</v>
      </c>
      <c r="U69" s="155">
        <f t="shared" si="6"/>
        <v>93.264677228053984</v>
      </c>
      <c r="V69" s="40">
        <f t="shared" si="7"/>
        <v>143.1460625</v>
      </c>
      <c r="W69" s="398"/>
      <c r="X69" s="155">
        <f t="shared" si="8"/>
        <v>890.56884520556434</v>
      </c>
      <c r="Y69" s="155">
        <f t="shared" si="9"/>
        <v>-14.551619398827413</v>
      </c>
      <c r="Z69" s="155">
        <f t="shared" si="10"/>
        <v>-93.126751307062094</v>
      </c>
      <c r="AA69" s="155">
        <f t="shared" si="11"/>
        <v>28.712365824204852</v>
      </c>
      <c r="AB69" s="43">
        <f t="shared" si="12"/>
        <v>97.452510281830911</v>
      </c>
      <c r="AC69" s="160">
        <f t="shared" si="13"/>
        <v>203.19354712693863</v>
      </c>
      <c r="AD69" s="160">
        <f t="shared" si="14"/>
        <v>106.59011091256495</v>
      </c>
      <c r="AE69" s="80">
        <f t="shared" si="15"/>
        <v>229.45385012760261</v>
      </c>
      <c r="AF69" s="165"/>
      <c r="AG69" s="162">
        <f t="shared" si="16"/>
        <v>1880.2433847642624</v>
      </c>
      <c r="AH69" s="162">
        <f t="shared" si="17"/>
        <v>-39.892662925001162</v>
      </c>
      <c r="AI69" s="154">
        <f t="shared" si="18"/>
        <v>-45.683268423399525</v>
      </c>
      <c r="AJ69" s="155">
        <f t="shared" si="19"/>
        <v>-27.895659798339981</v>
      </c>
      <c r="AK69" s="52">
        <f t="shared" si="20"/>
        <v>53.526898372959124</v>
      </c>
      <c r="AL69" s="160">
        <f t="shared" si="21"/>
        <v>101.04199721953566</v>
      </c>
      <c r="AM69" s="160">
        <f t="shared" si="22"/>
        <v>17.693227959108214</v>
      </c>
      <c r="AN69" s="80">
        <f>SQRT(AL69^2+AM69^2)</f>
        <v>102.57941078854772</v>
      </c>
      <c r="AO69" s="34"/>
      <c r="AP69" s="155">
        <f t="shared" si="23"/>
        <v>3191.8271729365724</v>
      </c>
      <c r="AQ69" s="155">
        <f t="shared" si="24"/>
        <v>23.019565336363485</v>
      </c>
      <c r="AR69" s="155">
        <f t="shared" si="25"/>
        <v>-89.82631496617897</v>
      </c>
      <c r="AS69" s="155">
        <f t="shared" si="26"/>
        <v>-54.850811023660924</v>
      </c>
      <c r="AT69" s="43">
        <f t="shared" si="27"/>
        <v>105.24912508119272</v>
      </c>
      <c r="AU69" s="160">
        <f t="shared" si="28"/>
        <v>198.67734031054647</v>
      </c>
      <c r="AV69" s="160">
        <f t="shared" si="29"/>
        <v>34.789924676431198</v>
      </c>
      <c r="AW69" s="80">
        <f t="shared" si="30"/>
        <v>201.70033319720733</v>
      </c>
      <c r="AX69" s="10"/>
      <c r="AY69" s="162">
        <f t="shared" si="31"/>
        <v>1975.5078164145982</v>
      </c>
      <c r="AZ69" s="192">
        <f t="shared" si="32"/>
        <v>-21.423740111899846</v>
      </c>
      <c r="BA69" s="154">
        <f t="shared" si="38"/>
        <v>-58.64218820520616</v>
      </c>
      <c r="BB69" s="155">
        <f t="shared" si="33"/>
        <v>38.947660752026223</v>
      </c>
      <c r="BC69" s="52">
        <f t="shared" si="34"/>
        <v>70.397631462640447</v>
      </c>
      <c r="BD69" s="160">
        <f t="shared" si="35"/>
        <v>-112.44617350871587</v>
      </c>
      <c r="BE69" s="160">
        <f t="shared" si="36"/>
        <v>-110.60376734446137</v>
      </c>
      <c r="BF69" s="80">
        <f>SQRT(BD69^2+BE69^2)</f>
        <v>157.72550614133397</v>
      </c>
      <c r="BG69" s="259">
        <f>Cinematica!AG72</f>
        <v>2058.3131077808189</v>
      </c>
      <c r="BH69" s="259">
        <f>Cinematica!AH72</f>
        <v>103.25341345584607</v>
      </c>
      <c r="BI69" s="259">
        <f>Cinematica!AI72</f>
        <v>-146.12326374266459</v>
      </c>
      <c r="BJ69" s="259">
        <f>Cinematica!AJ72</f>
        <v>97.048890541279334</v>
      </c>
      <c r="BK69" s="266">
        <f t="shared" si="37"/>
        <v>175.41520846865455</v>
      </c>
      <c r="BL69" s="155">
        <f>Cinematica!AL72</f>
        <v>192.49175308996109</v>
      </c>
      <c r="BM69" s="155">
        <f>Cinematica!AM72</f>
        <v>-275.59993856389258</v>
      </c>
      <c r="BN69" s="267">
        <f>SQRT(BL69^2+BM69^2)</f>
        <v>336.16722199534553</v>
      </c>
      <c r="BO69" s="99"/>
      <c r="BP69" s="178">
        <f>Cinematica!BH72</f>
        <v>594206.84475763305</v>
      </c>
      <c r="BQ69" s="178">
        <f>Cinematica!BI72</f>
        <v>-15863.158759792675</v>
      </c>
      <c r="BR69" s="178">
        <f>Cinematica!BJ72</f>
        <v>-323210.82402955834</v>
      </c>
      <c r="BS69" s="178">
        <f>Cinematica!BK72</f>
        <v>1902.5166554620159</v>
      </c>
      <c r="BV69" s="170"/>
    </row>
    <row r="70" spans="1:93">
      <c r="A70" s="39">
        <f>$A$51+19*$O$38</f>
        <v>1.6237310290389788</v>
      </c>
      <c r="B70" s="294">
        <f>Cinematica!B73</f>
        <v>-2.541402403722111</v>
      </c>
      <c r="C70" s="321">
        <f>Cinematica!C73</f>
        <v>-1.85</v>
      </c>
      <c r="D70" s="376">
        <f>Cinematica!D73</f>
        <v>0</v>
      </c>
      <c r="E70" s="146">
        <f>Cinematica!E73</f>
        <v>-3.0109473622562888E-2</v>
      </c>
      <c r="F70" s="147">
        <f>Cinematica!F73</f>
        <v>3.4167264197739966E-2</v>
      </c>
      <c r="G70" s="148">
        <f>Cinematica!G73</f>
        <v>2.1581939866857178</v>
      </c>
      <c r="H70" s="149">
        <f>Cinematica!H73</f>
        <v>-9.1351488425796157E-2</v>
      </c>
      <c r="I70" s="150">
        <f>Cinematica!I73</f>
        <v>0.62189644814139888</v>
      </c>
      <c r="J70" s="151">
        <f>Cinematica!J73</f>
        <v>-4.3126688988354117E-2</v>
      </c>
      <c r="K70" s="152">
        <f>Cinematica!K73</f>
        <v>-1.4474215902543768</v>
      </c>
      <c r="L70" s="283">
        <f>Cinematica!L73</f>
        <v>1.0237299728894036</v>
      </c>
      <c r="M70" s="287">
        <f>Cinematica!M73</f>
        <v>0.62189644814139888</v>
      </c>
      <c r="N70" s="291">
        <f>Cinematica!N73</f>
        <v>-1.4474215902543768</v>
      </c>
      <c r="O70" s="154">
        <f t="shared" si="0"/>
        <v>-34.515168495411125</v>
      </c>
      <c r="P70" s="155">
        <f t="shared" si="1"/>
        <v>-23.622738383459669</v>
      </c>
      <c r="Q70" s="155">
        <f t="shared" si="2"/>
        <v>-43.702066009400397</v>
      </c>
      <c r="R70" s="155">
        <f t="shared" si="3"/>
        <v>63.853061716510595</v>
      </c>
      <c r="S70" s="51">
        <f t="shared" si="4"/>
        <v>77.376250000000013</v>
      </c>
      <c r="T70" s="155">
        <f t="shared" si="5"/>
        <v>118.1281641755446</v>
      </c>
      <c r="U70" s="155">
        <f t="shared" si="6"/>
        <v>80.848822117390739</v>
      </c>
      <c r="V70" s="40">
        <f t="shared" si="7"/>
        <v>143.1460625</v>
      </c>
      <c r="W70" s="398"/>
      <c r="X70" s="155">
        <f t="shared" si="8"/>
        <v>885.42611658652288</v>
      </c>
      <c r="Y70" s="155">
        <f t="shared" si="9"/>
        <v>-12.663051494035628</v>
      </c>
      <c r="Z70" s="155">
        <f t="shared" si="10"/>
        <v>-80.619490234754252</v>
      </c>
      <c r="AA70" s="155">
        <f t="shared" si="11"/>
        <v>35.217910748348388</v>
      </c>
      <c r="AB70" s="43">
        <f t="shared" si="12"/>
        <v>87.97615269600206</v>
      </c>
      <c r="AC70" s="160">
        <f t="shared" si="13"/>
        <v>219.41010073554742</v>
      </c>
      <c r="AD70" s="160">
        <f t="shared" si="14"/>
        <v>113.33806298340515</v>
      </c>
      <c r="AE70" s="80">
        <f t="shared" si="15"/>
        <v>246.95406217678092</v>
      </c>
      <c r="AF70" s="165"/>
      <c r="AG70" s="162">
        <f t="shared" si="16"/>
        <v>1877.7225466371851</v>
      </c>
      <c r="AH70" s="162">
        <f t="shared" si="17"/>
        <v>-41.500624151453223</v>
      </c>
      <c r="AI70" s="154">
        <f t="shared" si="18"/>
        <v>-39.490036299406967</v>
      </c>
      <c r="AJ70" s="155">
        <f t="shared" si="19"/>
        <v>-26.292198082798269</v>
      </c>
      <c r="AK70" s="52">
        <f t="shared" si="20"/>
        <v>47.441992442914753</v>
      </c>
      <c r="AL70" s="160">
        <f t="shared" si="21"/>
        <v>108.26139217238628</v>
      </c>
      <c r="AM70" s="160">
        <f t="shared" si="22"/>
        <v>36.634585466734791</v>
      </c>
      <c r="AN70" s="80">
        <f>SQRT(AL70^2+AM70^2)</f>
        <v>114.29182773681904</v>
      </c>
      <c r="AO70" s="34"/>
      <c r="AP70" s="155">
        <f t="shared" si="23"/>
        <v>3186.8704873184824</v>
      </c>
      <c r="AQ70" s="155">
        <f t="shared" si="24"/>
        <v>19.85785566528611</v>
      </c>
      <c r="AR70" s="155">
        <f t="shared" si="25"/>
        <v>-77.648656960792877</v>
      </c>
      <c r="AS70" s="155">
        <f t="shared" si="26"/>
        <v>-51.697948672361122</v>
      </c>
      <c r="AT70" s="43">
        <f t="shared" si="27"/>
        <v>93.284467221209837</v>
      </c>
      <c r="AU70" s="160">
        <f t="shared" si="28"/>
        <v>212.87272665833757</v>
      </c>
      <c r="AV70" s="160">
        <f t="shared" si="29"/>
        <v>72.034027475686472</v>
      </c>
      <c r="AW70" s="80">
        <f t="shared" si="30"/>
        <v>224.73028026797647</v>
      </c>
      <c r="AX70" s="10"/>
      <c r="AY70" s="162">
        <f t="shared" si="31"/>
        <v>1972.1900585216576</v>
      </c>
      <c r="AZ70" s="192">
        <f t="shared" si="32"/>
        <v>-19.312739036039062</v>
      </c>
      <c r="BA70" s="154">
        <f t="shared" si="38"/>
        <v>-53.288603244452446</v>
      </c>
      <c r="BB70" s="155">
        <f t="shared" si="33"/>
        <v>32.456812022910661</v>
      </c>
      <c r="BC70" s="52">
        <f t="shared" si="34"/>
        <v>62.394870642026547</v>
      </c>
      <c r="BD70" s="160">
        <f t="shared" si="35"/>
        <v>-107.98498794179478</v>
      </c>
      <c r="BE70" s="160">
        <f t="shared" si="36"/>
        <v>-108.68101058502793</v>
      </c>
      <c r="BF70" s="80">
        <f>SQRT(BD70^2+BE70^2)</f>
        <v>153.20678732540708</v>
      </c>
      <c r="BG70" s="259">
        <f>Cinematica!AG73</f>
        <v>2050.045994522221</v>
      </c>
      <c r="BH70" s="259">
        <f>Cinematica!AH73</f>
        <v>108.5135576695927</v>
      </c>
      <c r="BI70" s="259">
        <f>Cinematica!AI73</f>
        <v>-132.78332314475344</v>
      </c>
      <c r="BJ70" s="259">
        <f>Cinematica!AJ73</f>
        <v>80.875142088384976</v>
      </c>
      <c r="BK70" s="266">
        <f t="shared" si="37"/>
        <v>155.47411203534972</v>
      </c>
      <c r="BL70" s="155">
        <f>Cinematica!AL73</f>
        <v>258.7481695752939</v>
      </c>
      <c r="BM70" s="155">
        <f>Cinematica!AM73</f>
        <v>-270.80885723369869</v>
      </c>
      <c r="BN70" s="267">
        <f>SQRT(BL70^2+BM70^2)</f>
        <v>374.55046711329413</v>
      </c>
      <c r="BO70" s="99"/>
      <c r="BP70" s="178">
        <f>Cinematica!BH73</f>
        <v>595805.47624363098</v>
      </c>
      <c r="BQ70" s="178">
        <f>Cinematica!BI73</f>
        <v>-17944.812403992062</v>
      </c>
      <c r="BR70" s="178">
        <f>Cinematica!BJ73</f>
        <v>-345130.46460127144</v>
      </c>
      <c r="BS70" s="178">
        <f>Cinematica!BK73</f>
        <v>1902.8887414639191</v>
      </c>
      <c r="BV70" s="170"/>
    </row>
    <row r="71" spans="1:93">
      <c r="A71" s="39">
        <f>$A$51+20*$O$38</f>
        <v>1.6828747674094513</v>
      </c>
      <c r="B71" s="294">
        <f>Cinematica!B74</f>
        <v>-2.650818319707485</v>
      </c>
      <c r="C71" s="321">
        <f>Cinematica!C74</f>
        <v>-1.85</v>
      </c>
      <c r="D71" s="376">
        <f>Cinematica!D74</f>
        <v>0</v>
      </c>
      <c r="E71" s="146">
        <f>Cinematica!E74</f>
        <v>-3.3794383636890357E-2</v>
      </c>
      <c r="F71" s="147">
        <f>Cinematica!F74</f>
        <v>2.8708230435835924E-2</v>
      </c>
      <c r="G71" s="148">
        <f>Cinematica!G74</f>
        <v>2.19232669999883</v>
      </c>
      <c r="H71" s="149">
        <f>Cinematica!H74</f>
        <v>-9.2923309463457296E-2</v>
      </c>
      <c r="I71" s="150">
        <f>Cinematica!I74</f>
        <v>0.53034951594835755</v>
      </c>
      <c r="J71" s="151">
        <f>Cinematica!J74</f>
        <v>-9.927656471439809E-3</v>
      </c>
      <c r="K71" s="152">
        <f>Cinematica!K74</f>
        <v>-1.6484447895812588</v>
      </c>
      <c r="L71" s="283">
        <f>Cinematica!L74</f>
        <v>1.0578626862025158</v>
      </c>
      <c r="M71" s="287">
        <f>Cinematica!M74</f>
        <v>0.53034951594835755</v>
      </c>
      <c r="N71" s="291">
        <f>Cinematica!N74</f>
        <v>-1.6484447895812588</v>
      </c>
      <c r="O71" s="154">
        <f t="shared" si="0"/>
        <v>-36.888318817119732</v>
      </c>
      <c r="P71" s="155">
        <f t="shared" si="1"/>
        <v>-19.712497554762813</v>
      </c>
      <c r="Q71" s="155">
        <f t="shared" si="2"/>
        <v>-36.468120476311206</v>
      </c>
      <c r="R71" s="155">
        <f t="shared" si="3"/>
        <v>68.243389811671506</v>
      </c>
      <c r="S71" s="51">
        <f t="shared" si="4"/>
        <v>77.376249999999999</v>
      </c>
      <c r="T71" s="155">
        <f t="shared" si="5"/>
        <v>126.25027115159229</v>
      </c>
      <c r="U71" s="155">
        <f t="shared" si="6"/>
        <v>67.466022881175732</v>
      </c>
      <c r="V71" s="40">
        <f t="shared" si="7"/>
        <v>143.1460625</v>
      </c>
      <c r="W71" s="398"/>
      <c r="X71" s="155">
        <f t="shared" si="8"/>
        <v>881.05027179068043</v>
      </c>
      <c r="Y71" s="155">
        <f t="shared" si="9"/>
        <v>-10.378235941986951</v>
      </c>
      <c r="Z71" s="155">
        <f t="shared" si="10"/>
        <v>-67.214460060213767</v>
      </c>
      <c r="AA71" s="155">
        <f t="shared" si="11"/>
        <v>42.104750364874661</v>
      </c>
      <c r="AB71" s="43">
        <f t="shared" si="12"/>
        <v>79.313262727456149</v>
      </c>
      <c r="AC71" s="160">
        <f t="shared" si="13"/>
        <v>233.53728690150268</v>
      </c>
      <c r="AD71" s="160">
        <f t="shared" si="14"/>
        <v>119.36120353298791</v>
      </c>
      <c r="AE71" s="80">
        <f t="shared" si="15"/>
        <v>262.27230368866276</v>
      </c>
      <c r="AF71" s="165"/>
      <c r="AG71" s="162">
        <f t="shared" si="16"/>
        <v>1875.5801865904743</v>
      </c>
      <c r="AH71" s="162">
        <f t="shared" si="17"/>
        <v>-42.98037429439831</v>
      </c>
      <c r="AI71" s="154">
        <f t="shared" si="18"/>
        <v>-32.892078472264174</v>
      </c>
      <c r="AJ71" s="155">
        <f t="shared" si="19"/>
        <v>-23.558026540258265</v>
      </c>
      <c r="AK71" s="52">
        <f t="shared" si="20"/>
        <v>40.458243173636411</v>
      </c>
      <c r="AL71" s="160">
        <f t="shared" si="21"/>
        <v>114.72991681850355</v>
      </c>
      <c r="AM71" s="160">
        <f t="shared" si="22"/>
        <v>55.779312072803521</v>
      </c>
      <c r="AN71" s="80">
        <f>SQRT(AL71^2+AM71^2)</f>
        <v>127.5707077212318</v>
      </c>
      <c r="AO71" s="34"/>
      <c r="AP71" s="155">
        <f t="shared" si="23"/>
        <v>3182.6579973857743</v>
      </c>
      <c r="AQ71" s="155">
        <f t="shared" si="24"/>
        <v>16.948245495113838</v>
      </c>
      <c r="AR71" s="155">
        <f t="shared" si="25"/>
        <v>-64.675192969085103</v>
      </c>
      <c r="AS71" s="155">
        <f t="shared" si="26"/>
        <v>-46.321788808414908</v>
      </c>
      <c r="AT71" s="43">
        <f t="shared" si="27"/>
        <v>79.552427392253634</v>
      </c>
      <c r="AU71" s="160">
        <f t="shared" si="28"/>
        <v>225.59168815740151</v>
      </c>
      <c r="AV71" s="160">
        <f t="shared" si="29"/>
        <v>109.67801183599252</v>
      </c>
      <c r="AW71" s="80">
        <f t="shared" si="30"/>
        <v>250.84033975021322</v>
      </c>
      <c r="AX71" s="10"/>
      <c r="AY71" s="162">
        <f t="shared" si="31"/>
        <v>1969.2354888261443</v>
      </c>
      <c r="AZ71" s="192">
        <f t="shared" si="32"/>
        <v>-17.581606397448482</v>
      </c>
      <c r="BA71" s="154">
        <f t="shared" si="38"/>
        <v>-46.362302732096197</v>
      </c>
      <c r="BB71" s="155">
        <f t="shared" si="33"/>
        <v>26.112017666426386</v>
      </c>
      <c r="BC71" s="52">
        <f t="shared" si="34"/>
        <v>53.209966935098713</v>
      </c>
      <c r="BD71" s="160">
        <f t="shared" si="35"/>
        <v>-101.46043170835473</v>
      </c>
      <c r="BE71" s="160">
        <f t="shared" si="36"/>
        <v>-105.75020983016225</v>
      </c>
      <c r="BF71" s="80">
        <f>SQRT(BD71^2+BE71^2)</f>
        <v>146.55144517052386</v>
      </c>
      <c r="BG71" s="259">
        <f>Cinematica!AG74</f>
        <v>2042.6838653098382</v>
      </c>
      <c r="BH71" s="259">
        <f>Cinematica!AH74</f>
        <v>112.82715439686913</v>
      </c>
      <c r="BI71" s="259">
        <f>Cinematica!AI74</f>
        <v>-115.52452589478769</v>
      </c>
      <c r="BJ71" s="259">
        <f>Cinematica!AJ74</f>
        <v>65.065328581746201</v>
      </c>
      <c r="BK71" s="266">
        <f t="shared" si="37"/>
        <v>132.58737898708938</v>
      </c>
      <c r="BL71" s="155">
        <f>Cinematica!AL74</f>
        <v>324.56867217648141</v>
      </c>
      <c r="BM71" s="155">
        <f>Cinematica!AM74</f>
        <v>-263.50595492415596</v>
      </c>
      <c r="BN71" s="267">
        <f>SQRT(BL71^2+BM71^2)</f>
        <v>418.06723291702207</v>
      </c>
      <c r="BO71" s="99"/>
      <c r="BP71" s="178">
        <f>Cinematica!BH74</f>
        <v>597167.23614132393</v>
      </c>
      <c r="BQ71" s="178">
        <f>Cinematica!BI74</f>
        <v>-20188.584786268802</v>
      </c>
      <c r="BR71" s="178">
        <f>Cinematica!BJ74</f>
        <v>-364131.63195933454</v>
      </c>
      <c r="BS71" s="178">
        <f>Cinematica!BK74</f>
        <v>1903.2154511901872</v>
      </c>
      <c r="BV71" s="170"/>
    </row>
    <row r="72" spans="1:93">
      <c r="A72" s="39">
        <f>$A$71+1*$L$38</f>
        <v>1.7828747674094514</v>
      </c>
      <c r="B72" s="294">
        <f>Cinematica!B75</f>
        <v>-2.8173183197074851</v>
      </c>
      <c r="C72" s="321">
        <f>Cinematica!C75</f>
        <v>-1.4799999999999998</v>
      </c>
      <c r="D72" s="376">
        <f>Cinematica!D75</f>
        <v>-3.7</v>
      </c>
      <c r="E72" s="146">
        <f>Cinematica!E75</f>
        <v>-3.9817154791605081E-2</v>
      </c>
      <c r="F72" s="147">
        <f>Cinematica!F75</f>
        <v>2.0373098052833383E-2</v>
      </c>
      <c r="G72" s="148">
        <f>Cinematica!G75</f>
        <v>2.2329768761289142</v>
      </c>
      <c r="H72" s="149">
        <f>Cinematica!H75</f>
        <v>-7.3242534391588204E-2</v>
      </c>
      <c r="I72" s="150">
        <f>Cinematica!I75</f>
        <v>0.29488086146316883</v>
      </c>
      <c r="J72" s="151">
        <f>Cinematica!J75</f>
        <v>-0.15757815794155008</v>
      </c>
      <c r="K72" s="152">
        <f>Cinematica!K75</f>
        <v>-0.50438947478879959</v>
      </c>
      <c r="L72" s="283">
        <f>Cinematica!L75</f>
        <v>1.0985128623325999</v>
      </c>
      <c r="M72" s="287">
        <f>Cinematica!M75</f>
        <v>0.29488086146316883</v>
      </c>
      <c r="N72" s="291">
        <f>Cinematica!N75</f>
        <v>-0.50438947478879959</v>
      </c>
      <c r="O72" s="154">
        <f t="shared" si="0"/>
        <v>-39.645172531885585</v>
      </c>
      <c r="P72" s="155">
        <f t="shared" si="1"/>
        <v>-13.326324321320721</v>
      </c>
      <c r="Q72" s="155">
        <f t="shared" si="2"/>
        <v>-19.722959995554664</v>
      </c>
      <c r="R72" s="155">
        <f t="shared" si="3"/>
        <v>58.674855347190658</v>
      </c>
      <c r="S72" s="51">
        <f t="shared" si="4"/>
        <v>61.900999999999982</v>
      </c>
      <c r="T72" s="155">
        <f t="shared" si="5"/>
        <v>37.531385924955487</v>
      </c>
      <c r="U72" s="155">
        <f t="shared" si="6"/>
        <v>175.87711916139756</v>
      </c>
      <c r="V72" s="40">
        <f t="shared" si="7"/>
        <v>179.83705395151574</v>
      </c>
      <c r="W72" s="398"/>
      <c r="X72" s="155">
        <f t="shared" si="8"/>
        <v>875.97186171049111</v>
      </c>
      <c r="Y72" s="155">
        <f t="shared" si="9"/>
        <v>-6.095834236200087</v>
      </c>
      <c r="Z72" s="155">
        <f t="shared" si="10"/>
        <v>-36.30427466550919</v>
      </c>
      <c r="AA72" s="155">
        <f t="shared" si="11"/>
        <v>42.516828402051999</v>
      </c>
      <c r="AB72" s="43">
        <f t="shared" si="12"/>
        <v>55.907790658889994</v>
      </c>
      <c r="AC72" s="160">
        <f t="shared" si="13"/>
        <v>69.737600868528475</v>
      </c>
      <c r="AD72" s="160">
        <f t="shared" si="14"/>
        <v>186.31841462250662</v>
      </c>
      <c r="AE72" s="80">
        <f t="shared" si="15"/>
        <v>198.94191263366923</v>
      </c>
      <c r="AF72" s="165"/>
      <c r="AG72" s="162">
        <f t="shared" si="16"/>
        <v>1873.0964675675705</v>
      </c>
      <c r="AH72" s="162">
        <f t="shared" si="17"/>
        <v>-44.836784981518534</v>
      </c>
      <c r="AI72" s="154">
        <f t="shared" si="18"/>
        <v>-17.740980673043673</v>
      </c>
      <c r="AJ72" s="155">
        <f t="shared" si="19"/>
        <v>-13.830954049340491</v>
      </c>
      <c r="AK72" s="52">
        <f t="shared" si="20"/>
        <v>22.495281397579298</v>
      </c>
      <c r="AL72" s="160">
        <f t="shared" si="21"/>
        <v>34.424176069704515</v>
      </c>
      <c r="AM72" s="160">
        <f t="shared" si="22"/>
        <v>18.426172425263996</v>
      </c>
      <c r="AN72" s="80">
        <f>SQRT(AL72^2+AM72^2)</f>
        <v>39.045457204693818</v>
      </c>
      <c r="AO72" s="34"/>
      <c r="AP72" s="155">
        <f t="shared" si="23"/>
        <v>3177.7742984969136</v>
      </c>
      <c r="AQ72" s="155">
        <f t="shared" si="24"/>
        <v>13.298013433293391</v>
      </c>
      <c r="AR72" s="155">
        <f t="shared" si="25"/>
        <v>-34.883820110591074</v>
      </c>
      <c r="AS72" s="155">
        <f t="shared" si="26"/>
        <v>-27.195594308275091</v>
      </c>
      <c r="AT72" s="43">
        <f t="shared" si="27"/>
        <v>44.232129219475325</v>
      </c>
      <c r="AU72" s="160">
        <f t="shared" si="28"/>
        <v>67.68773314180423</v>
      </c>
      <c r="AV72" s="160">
        <f t="shared" si="29"/>
        <v>36.231102217832891</v>
      </c>
      <c r="AW72" s="80">
        <f t="shared" si="30"/>
        <v>76.774487857589506</v>
      </c>
      <c r="AX72" s="10"/>
      <c r="AY72" s="162">
        <f t="shared" si="31"/>
        <v>1965.6422206582449</v>
      </c>
      <c r="AZ72" s="192">
        <f t="shared" si="32"/>
        <v>-15.652943006587577</v>
      </c>
      <c r="BA72" s="154">
        <f t="shared" si="38"/>
        <v>-26.346737135416298</v>
      </c>
      <c r="BB72" s="155">
        <f t="shared" si="33"/>
        <v>13.459017346795278</v>
      </c>
      <c r="BC72" s="52">
        <f t="shared" si="34"/>
        <v>29.585396830599727</v>
      </c>
      <c r="BD72" s="160">
        <f t="shared" si="35"/>
        <v>-81.424597289001539</v>
      </c>
      <c r="BE72" s="160">
        <f t="shared" si="36"/>
        <v>-30.790604249241831</v>
      </c>
      <c r="BF72" s="80">
        <f>SQRT(BD72^2+BE72^2)</f>
        <v>87.051860139284244</v>
      </c>
      <c r="BG72" s="259">
        <f>Cinematica!AG75</f>
        <v>2033.7302418475153</v>
      </c>
      <c r="BH72" s="259">
        <f>Cinematica!AH75</f>
        <v>117.63295373620159</v>
      </c>
      <c r="BI72" s="259">
        <f>Cinematica!AI75</f>
        <v>-65.65019718782095</v>
      </c>
      <c r="BJ72" s="259">
        <f>Cinematica!AJ75</f>
        <v>33.536871690409846</v>
      </c>
      <c r="BK72" s="266">
        <f t="shared" si="37"/>
        <v>73.720215365792214</v>
      </c>
      <c r="BL72" s="155">
        <f>Cinematica!AL75</f>
        <v>102.40433699083403</v>
      </c>
      <c r="BM72" s="155">
        <f>Cinematica!AM75</f>
        <v>-76.723323655042933</v>
      </c>
      <c r="BN72" s="267">
        <f>SQRT(BL72^2+BM72^2)</f>
        <v>127.95747976264916</v>
      </c>
      <c r="BO72" s="99"/>
      <c r="BP72" s="178">
        <f>Cinematica!BH75</f>
        <v>598749.17252277955</v>
      </c>
      <c r="BQ72" s="178">
        <f>Cinematica!BI75</f>
        <v>-23853.095428291759</v>
      </c>
      <c r="BR72" s="178">
        <f>Cinematica!BJ75</f>
        <v>-386945.57509138231</v>
      </c>
      <c r="BS72" s="178">
        <f>Cinematica!BK75</f>
        <v>1903.6048735728457</v>
      </c>
      <c r="BV72" s="170"/>
    </row>
    <row r="73" spans="1:93">
      <c r="A73" s="39">
        <f>$A$71+2*$L$38</f>
        <v>1.8828747674094513</v>
      </c>
      <c r="B73" s="294">
        <f>Cinematica!B76</f>
        <v>-2.9468183197074853</v>
      </c>
      <c r="C73" s="321">
        <f>Cinematica!C76</f>
        <v>-1.1100000000000003</v>
      </c>
      <c r="D73" s="376">
        <f>Cinematica!D76</f>
        <v>-3.7</v>
      </c>
      <c r="E73" s="146">
        <f>Cinematica!E76</f>
        <v>-4.4762152754310502E-2</v>
      </c>
      <c r="F73" s="147">
        <f>Cinematica!F76</f>
        <v>1.4091642330196885E-2</v>
      </c>
      <c r="G73" s="148">
        <f>Cinematica!G76</f>
        <v>2.2538643376357408</v>
      </c>
      <c r="H73" s="149">
        <f>Cinematica!H76</f>
        <v>-5.2505383191262793E-2</v>
      </c>
      <c r="I73" s="150">
        <f>Cinematica!I76</f>
        <v>0.13561370210562115</v>
      </c>
      <c r="J73" s="151">
        <f>Cinematica!J76</f>
        <v>-0.14808567504545378</v>
      </c>
      <c r="K73" s="152">
        <f>Cinematica!K76</f>
        <v>-0.31284513973495842</v>
      </c>
      <c r="L73" s="283">
        <f>Cinematica!L76</f>
        <v>1.1194003238394266</v>
      </c>
      <c r="M73" s="287">
        <f>Cinematica!M76</f>
        <v>0.13561370210562115</v>
      </c>
      <c r="N73" s="291">
        <f>Cinematica!N76</f>
        <v>-0.31284513973495842</v>
      </c>
      <c r="O73" s="154">
        <f t="shared" si="0"/>
        <v>-41.034146596712013</v>
      </c>
      <c r="P73" s="155">
        <f t="shared" si="1"/>
        <v>-8.095025514446986</v>
      </c>
      <c r="Q73" s="155">
        <f t="shared" si="2"/>
        <v>-8.9854783210361564</v>
      </c>
      <c r="R73" s="155">
        <f t="shared" si="3"/>
        <v>45.547902722350344</v>
      </c>
      <c r="S73" s="51">
        <f t="shared" si="4"/>
        <v>46.425750000000008</v>
      </c>
      <c r="T73" s="155">
        <f t="shared" si="5"/>
        <v>20.606577618355043</v>
      </c>
      <c r="U73" s="155">
        <f t="shared" si="6"/>
        <v>161.80022334418459</v>
      </c>
      <c r="V73" s="40">
        <f t="shared" si="7"/>
        <v>163.1071528639051</v>
      </c>
      <c r="W73" s="398"/>
      <c r="X73" s="155">
        <f t="shared" si="8"/>
        <v>873.4181704686722</v>
      </c>
      <c r="Y73" s="155">
        <f t="shared" si="9"/>
        <v>-2.0688117494605045</v>
      </c>
      <c r="Z73" s="155">
        <f t="shared" si="10"/>
        <v>-16.48245931508017</v>
      </c>
      <c r="AA73" s="155">
        <f t="shared" si="11"/>
        <v>37.140751757110294</v>
      </c>
      <c r="AB73" s="43">
        <f t="shared" si="12"/>
        <v>40.633814811761944</v>
      </c>
      <c r="AC73" s="160">
        <f t="shared" si="13"/>
        <v>38.777164671615544</v>
      </c>
      <c r="AD73" s="160">
        <f t="shared" si="14"/>
        <v>168.47985555567379</v>
      </c>
      <c r="AE73" s="80">
        <f t="shared" si="15"/>
        <v>172.88473104363581</v>
      </c>
      <c r="AF73" s="165"/>
      <c r="AG73" s="162">
        <f t="shared" si="16"/>
        <v>1871.8501334111422</v>
      </c>
      <c r="AH73" s="162">
        <f t="shared" si="17"/>
        <v>-45.829533181871838</v>
      </c>
      <c r="AI73" s="154">
        <f t="shared" si="18"/>
        <v>-8.0243260605241744</v>
      </c>
      <c r="AJ73" s="155">
        <f t="shared" si="19"/>
        <v>-6.5297816640067481</v>
      </c>
      <c r="AK73" s="52">
        <f t="shared" si="20"/>
        <v>10.345426878829416</v>
      </c>
      <c r="AL73" s="160">
        <f t="shared" si="21"/>
        <v>19.396720825297383</v>
      </c>
      <c r="AM73" s="160">
        <f t="shared" si="22"/>
        <v>13.975243177240491</v>
      </c>
      <c r="AN73" s="80">
        <f>SQRT(AL73^2+AM73^2)</f>
        <v>23.906906965091324</v>
      </c>
      <c r="AO73" s="34"/>
      <c r="AP73" s="155">
        <f t="shared" si="23"/>
        <v>3175.3236506262137</v>
      </c>
      <c r="AQ73" s="155">
        <f t="shared" si="24"/>
        <v>11.345987766028159</v>
      </c>
      <c r="AR73" s="155">
        <f t="shared" si="25"/>
        <v>-15.778110126086386</v>
      </c>
      <c r="AS73" s="155">
        <f t="shared" si="26"/>
        <v>-12.839410240424352</v>
      </c>
      <c r="AT73" s="43">
        <f t="shared" si="27"/>
        <v>20.342055315843172</v>
      </c>
      <c r="AU73" s="160">
        <f t="shared" si="28"/>
        <v>38.139476755821619</v>
      </c>
      <c r="AV73" s="160">
        <f t="shared" si="29"/>
        <v>27.479307823009123</v>
      </c>
      <c r="AW73" s="80">
        <f t="shared" si="30"/>
        <v>47.007787074478927</v>
      </c>
      <c r="AX73" s="10"/>
      <c r="AY73" s="162">
        <f t="shared" si="31"/>
        <v>1963.7661669734505</v>
      </c>
      <c r="AZ73" s="192">
        <f t="shared" si="32"/>
        <v>-14.719151928816871</v>
      </c>
      <c r="BA73" s="154">
        <f t="shared" si="38"/>
        <v>-12.243320036168271</v>
      </c>
      <c r="BB73" s="155">
        <f t="shared" si="33"/>
        <v>5.9352919302423928</v>
      </c>
      <c r="BC73" s="52">
        <f t="shared" si="34"/>
        <v>13.606122732256971</v>
      </c>
      <c r="BD73" s="160">
        <f t="shared" si="35"/>
        <v>-67.084825646060452</v>
      </c>
      <c r="BE73" s="160">
        <f t="shared" si="36"/>
        <v>-15.352394578641354</v>
      </c>
      <c r="BF73" s="80">
        <f>SQRT(BD73^2+BE73^2)</f>
        <v>68.819109637226674</v>
      </c>
      <c r="BG73" s="259">
        <f>Cinematica!AG76</f>
        <v>2029.0555341708625</v>
      </c>
      <c r="BH73" s="259">
        <f>Cinematica!AH76</f>
        <v>119.95975299308066</v>
      </c>
      <c r="BI73" s="259">
        <f>Cinematica!AI76</f>
        <v>-30.507624928157753</v>
      </c>
      <c r="BJ73" s="259">
        <f>Cinematica!AJ76</f>
        <v>14.789424724016724</v>
      </c>
      <c r="BK73" s="266">
        <f t="shared" si="37"/>
        <v>33.903425526405286</v>
      </c>
      <c r="BL73" s="155">
        <f>Cinematica!AL76</f>
        <v>68.371916721025741</v>
      </c>
      <c r="BM73" s="155">
        <f>Cinematica!AM76</f>
        <v>-38.254745785511197</v>
      </c>
      <c r="BN73" s="267">
        <f>SQRT(BL73^2+BM73^2)</f>
        <v>78.346311790798211</v>
      </c>
      <c r="BO73" s="99"/>
      <c r="BP73" s="178">
        <f>Cinematica!BH76</f>
        <v>599546.19290666084</v>
      </c>
      <c r="BQ73" s="178">
        <f>Cinematica!BI76</f>
        <v>-26854.916620520562</v>
      </c>
      <c r="BR73" s="178">
        <f>Cinematica!BJ76</f>
        <v>-399248.71083962277</v>
      </c>
      <c r="BS73" s="178">
        <f>Cinematica!BK76</f>
        <v>1903.8109603150831</v>
      </c>
      <c r="BV73" s="170"/>
    </row>
    <row r="74" spans="1:93">
      <c r="A74" s="39">
        <f>$A$71+3*$L$38</f>
        <v>1.9828747674094513</v>
      </c>
      <c r="B74" s="294">
        <f>Cinematica!B77</f>
        <v>-3.0393183197074851</v>
      </c>
      <c r="C74" s="321">
        <f>Cinematica!C77</f>
        <v>-0.73999999999999977</v>
      </c>
      <c r="D74" s="376">
        <f>Cinematica!D77</f>
        <v>-3.7</v>
      </c>
      <c r="E74" s="146">
        <f>Cinematica!E77</f>
        <v>-4.8388475145533016E-2</v>
      </c>
      <c r="F74" s="147">
        <f>Cinematica!F77</f>
        <v>9.8189037871954099E-3</v>
      </c>
      <c r="G74" s="148">
        <f>Cinematica!G77</f>
        <v>2.2624672286691494</v>
      </c>
      <c r="H74" s="149">
        <f>Cinematica!H77</f>
        <v>-3.3289768266569784E-2</v>
      </c>
      <c r="I74" s="150">
        <f>Cinematica!I77</f>
        <v>4.6930437605021844E-2</v>
      </c>
      <c r="J74" s="151">
        <f>Cinematica!J77</f>
        <v>-0.15109928929644328</v>
      </c>
      <c r="K74" s="152">
        <f>Cinematica!K77</f>
        <v>-0.11999570605883096</v>
      </c>
      <c r="L74" s="283">
        <f>Cinematica!L77</f>
        <v>1.1280032148728352</v>
      </c>
      <c r="M74" s="287">
        <f>Cinematica!M77</f>
        <v>4.6930437605021844E-2</v>
      </c>
      <c r="N74" s="291">
        <f>Cinematica!N77</f>
        <v>-0.11999570605883096</v>
      </c>
      <c r="O74" s="154">
        <f t="shared" si="0"/>
        <v>-41.606445034125471</v>
      </c>
      <c r="P74" s="155">
        <f t="shared" si="1"/>
        <v>-4.2701705612651537</v>
      </c>
      <c r="Q74" s="155">
        <f t="shared" si="2"/>
        <v>-3.1599262153362129</v>
      </c>
      <c r="R74" s="155">
        <f t="shared" si="3"/>
        <v>30.78876932525284</v>
      </c>
      <c r="S74" s="51">
        <f t="shared" si="4"/>
        <v>30.950499999999987</v>
      </c>
      <c r="T74" s="155">
        <f t="shared" si="5"/>
        <v>6.9840582240060236</v>
      </c>
      <c r="U74" s="155">
        <f t="shared" si="6"/>
        <v>156.28219202561309</v>
      </c>
      <c r="V74" s="40">
        <f t="shared" si="7"/>
        <v>156.43816865971971</v>
      </c>
      <c r="W74" s="398"/>
      <c r="X74" s="155">
        <f t="shared" si="8"/>
        <v>872.37214578773182</v>
      </c>
      <c r="Y74" s="155">
        <f t="shared" si="9"/>
        <v>1.1797559498199259</v>
      </c>
      <c r="Z74" s="155">
        <f t="shared" si="10"/>
        <v>-5.7329164704180107</v>
      </c>
      <c r="AA74" s="155">
        <f t="shared" si="11"/>
        <v>27.200320942356765</v>
      </c>
      <c r="AB74" s="43">
        <f t="shared" si="12"/>
        <v>27.797909824733264</v>
      </c>
      <c r="AC74" s="160">
        <f t="shared" si="13"/>
        <v>13.716057680136149</v>
      </c>
      <c r="AD74" s="160">
        <f t="shared" si="14"/>
        <v>155.07594210349978</v>
      </c>
      <c r="AE74" s="80">
        <f t="shared" si="15"/>
        <v>155.68133496849532</v>
      </c>
      <c r="AF74" s="165"/>
      <c r="AG74" s="162">
        <f t="shared" si="16"/>
        <v>1871.34288438006</v>
      </c>
      <c r="AH74" s="162">
        <f t="shared" si="17"/>
        <v>-46.24594570969775</v>
      </c>
      <c r="AI74" s="154">
        <f t="shared" si="18"/>
        <v>-2.7573534789130956</v>
      </c>
      <c r="AJ74" s="155">
        <f t="shared" si="19"/>
        <v>-2.2834997286419316</v>
      </c>
      <c r="AK74" s="52">
        <f t="shared" si="20"/>
        <v>3.5801353631366966</v>
      </c>
      <c r="AL74" s="160">
        <f t="shared" si="21"/>
        <v>7.1573998699198178</v>
      </c>
      <c r="AM74" s="160">
        <f t="shared" si="22"/>
        <v>5.70924113820376</v>
      </c>
      <c r="AN74" s="80">
        <f>SQRT(AL74^2+AM74^2)</f>
        <v>9.1555342428547757</v>
      </c>
      <c r="AO74" s="34"/>
      <c r="AP74" s="155">
        <f t="shared" si="23"/>
        <v>3174.3262545815614</v>
      </c>
      <c r="AQ74" s="155">
        <f t="shared" si="24"/>
        <v>10.527202154331547</v>
      </c>
      <c r="AR74" s="155">
        <f t="shared" si="25"/>
        <v>-5.4217421523866021</v>
      </c>
      <c r="AS74" s="155">
        <f t="shared" si="26"/>
        <v>-4.4900107397987794</v>
      </c>
      <c r="AT74" s="43">
        <f t="shared" si="27"/>
        <v>7.0395656407532767</v>
      </c>
      <c r="AU74" s="160">
        <f t="shared" si="28"/>
        <v>14.073486360380317</v>
      </c>
      <c r="AV74" s="160">
        <f t="shared" si="29"/>
        <v>11.225993900985292</v>
      </c>
      <c r="AW74" s="80">
        <f t="shared" si="30"/>
        <v>18.002387547232999</v>
      </c>
      <c r="AX74" s="10"/>
      <c r="AY74" s="162">
        <f t="shared" si="31"/>
        <v>1962.9878807041205</v>
      </c>
      <c r="AZ74" s="192">
        <f t="shared" si="32"/>
        <v>-14.345981817857009</v>
      </c>
      <c r="BA74" s="154">
        <f t="shared" si="38"/>
        <v>-4.2544327439415772</v>
      </c>
      <c r="BB74" s="155">
        <f t="shared" si="33"/>
        <v>2.0174400531568453</v>
      </c>
      <c r="BC74" s="52">
        <f t="shared" si="34"/>
        <v>4.7085308049118417</v>
      </c>
      <c r="BD74" s="160">
        <f t="shared" si="35"/>
        <v>-58.951836126703142</v>
      </c>
      <c r="BE74" s="160">
        <f t="shared" si="36"/>
        <v>-5.3580234874980359</v>
      </c>
      <c r="BF74" s="80">
        <f>SQRT(BD74^2+BE74^2)</f>
        <v>59.194825773898877</v>
      </c>
      <c r="BG74" s="259">
        <f>Cinematica!AG77</f>
        <v>2027.1162182401085</v>
      </c>
      <c r="BH74" s="259">
        <f>Cinematica!AH77</f>
        <v>120.88960974320491</v>
      </c>
      <c r="BI74" s="259">
        <f>Cinematica!AI77</f>
        <v>-10.601098235676211</v>
      </c>
      <c r="BJ74" s="259">
        <f>Cinematica!AJ77</f>
        <v>5.0270109966033223</v>
      </c>
      <c r="BK74" s="266">
        <f t="shared" si="37"/>
        <v>11.732609401255461</v>
      </c>
      <c r="BL74" s="155">
        <f>Cinematica!AL77</f>
        <v>26.869863386573805</v>
      </c>
      <c r="BM74" s="155">
        <f>Cinematica!AM77</f>
        <v>-13.351000417367775</v>
      </c>
      <c r="BN74" s="267">
        <f>SQRT(BL74^2+BM74^2)</f>
        <v>30.003979245388333</v>
      </c>
      <c r="BO74" s="99"/>
      <c r="BP74" s="178">
        <f>Cinematica!BH77</f>
        <v>599874.58890182932</v>
      </c>
      <c r="BQ74" s="178">
        <f>Cinematica!BI77</f>
        <v>-29049.692923601589</v>
      </c>
      <c r="BR74" s="178">
        <f>Cinematica!BJ77</f>
        <v>-404988.52298993646</v>
      </c>
      <c r="BS74" s="178">
        <f>Cinematica!BK77</f>
        <v>1903.9082175876592</v>
      </c>
      <c r="BV74" s="170"/>
    </row>
    <row r="75" spans="1:93">
      <c r="A75" s="39">
        <f>$A$71+4*$L$38</f>
        <v>2.0828747674094514</v>
      </c>
      <c r="B75" s="294">
        <f>Cinematica!B78</f>
        <v>-3.094818319707485</v>
      </c>
      <c r="C75" s="321">
        <f>Cinematica!C78</f>
        <v>-0.36999999999999944</v>
      </c>
      <c r="D75" s="376">
        <f>Cinematica!D78</f>
        <v>-3.7</v>
      </c>
      <c r="E75" s="146">
        <f>Cinematica!E78</f>
        <v>-5.0588723788751677E-2</v>
      </c>
      <c r="F75" s="147">
        <f>Cinematica!F78</f>
        <v>7.3670062954658277E-3</v>
      </c>
      <c r="G75" s="148">
        <f>Cinematica!G78</f>
        <v>2.2649837590326527</v>
      </c>
      <c r="H75" s="149">
        <f>Cinematica!H78</f>
        <v>-1.6036382366423796E-2</v>
      </c>
      <c r="I75" s="150">
        <f>Cinematica!I78</f>
        <v>1.0053935461102432E-2</v>
      </c>
      <c r="J75" s="151">
        <f>Cinematica!J78</f>
        <v>-0.15609852776209301</v>
      </c>
      <c r="K75" s="152">
        <f>Cinematica!K78</f>
        <v>1.049496728881111E-2</v>
      </c>
      <c r="L75" s="283">
        <f>Cinematica!L78</f>
        <v>1.1305197452363385</v>
      </c>
      <c r="M75" s="287">
        <f>Cinematica!M78</f>
        <v>1.0053935461102432E-2</v>
      </c>
      <c r="N75" s="291">
        <f>Cinematica!N78</f>
        <v>1.049496728881111E-2</v>
      </c>
      <c r="O75" s="154">
        <f t="shared" si="0"/>
        <v>-41.779255172442276</v>
      </c>
      <c r="P75" s="155">
        <f t="shared" si="1"/>
        <v>-1.9556232346633722</v>
      </c>
      <c r="Q75" s="155">
        <f t="shared" si="2"/>
        <v>-0.72358059682544651</v>
      </c>
      <c r="R75" s="155">
        <f t="shared" si="3"/>
        <v>15.458324413803616</v>
      </c>
      <c r="S75" s="51">
        <f t="shared" si="4"/>
        <v>15.475249999999974</v>
      </c>
      <c r="T75" s="155">
        <f t="shared" si="5"/>
        <v>-1.5162259351471477</v>
      </c>
      <c r="U75" s="155">
        <f t="shared" si="6"/>
        <v>154.85096895886184</v>
      </c>
      <c r="V75" s="40">
        <f t="shared" si="7"/>
        <v>154.85839185715707</v>
      </c>
      <c r="W75" s="398"/>
      <c r="X75" s="155">
        <f t="shared" si="8"/>
        <v>872.06166385083679</v>
      </c>
      <c r="Y75" s="155">
        <f t="shared" si="9"/>
        <v>3.2727441566481481</v>
      </c>
      <c r="Z75" s="155">
        <f t="shared" si="10"/>
        <v>-1.2715471007720469</v>
      </c>
      <c r="AA75" s="155">
        <f t="shared" si="11"/>
        <v>14.30140416279089</v>
      </c>
      <c r="AB75" s="43">
        <f t="shared" si="12"/>
        <v>14.357819927028421</v>
      </c>
      <c r="AC75" s="160">
        <f t="shared" si="13"/>
        <v>-2.0501783081818177</v>
      </c>
      <c r="AD75" s="160">
        <f t="shared" si="14"/>
        <v>147.58477528242366</v>
      </c>
      <c r="AE75" s="80">
        <f t="shared" si="15"/>
        <v>147.59901465205934</v>
      </c>
      <c r="AF75" s="165"/>
      <c r="AG75" s="162">
        <f t="shared" si="16"/>
        <v>1871.1951822453723</v>
      </c>
      <c r="AH75" s="162">
        <f t="shared" si="17"/>
        <v>-46.368578731727986</v>
      </c>
      <c r="AI75" s="154">
        <f t="shared" si="18"/>
        <v>-0.58947652542391538</v>
      </c>
      <c r="AJ75" s="155">
        <f t="shared" si="19"/>
        <v>-0.49068048789589269</v>
      </c>
      <c r="AK75" s="52">
        <f t="shared" si="20"/>
        <v>0.76697452058566018</v>
      </c>
      <c r="AL75" s="160">
        <f t="shared" si="21"/>
        <v>-0.61040157834969122</v>
      </c>
      <c r="AM75" s="160">
        <f t="shared" si="22"/>
        <v>-0.51813152481365199</v>
      </c>
      <c r="AN75" s="80">
        <f>SQRT(AL75^2+AM75^2)</f>
        <v>0.80065620828012962</v>
      </c>
      <c r="AO75" s="34"/>
      <c r="AP75" s="155">
        <f t="shared" si="23"/>
        <v>3174.0358301235592</v>
      </c>
      <c r="AQ75" s="155">
        <f t="shared" si="24"/>
        <v>10.286070710756917</v>
      </c>
      <c r="AR75" s="155">
        <f t="shared" si="25"/>
        <v>-1.1590787144900414</v>
      </c>
      <c r="AS75" s="155">
        <f t="shared" si="26"/>
        <v>-0.96481757051600425</v>
      </c>
      <c r="AT75" s="43">
        <f t="shared" si="27"/>
        <v>1.5080903191653647</v>
      </c>
      <c r="AU75" s="160">
        <f t="shared" si="28"/>
        <v>-1.2002233273792529</v>
      </c>
      <c r="AV75" s="160">
        <f t="shared" si="29"/>
        <v>-1.0187941263409774</v>
      </c>
      <c r="AW75" s="80">
        <f t="shared" si="30"/>
        <v>1.5743181087226943</v>
      </c>
      <c r="AX75" s="10"/>
      <c r="AY75" s="162">
        <f t="shared" si="31"/>
        <v>1962.7596112361416</v>
      </c>
      <c r="AZ75" s="192">
        <f t="shared" si="32"/>
        <v>-14.238088677386102</v>
      </c>
      <c r="BA75" s="154">
        <f t="shared" si="38"/>
        <v>-0.9125143987638622</v>
      </c>
      <c r="BB75" s="155">
        <f t="shared" si="33"/>
        <v>0.42990237170999862</v>
      </c>
      <c r="BC75" s="52">
        <f t="shared" si="34"/>
        <v>1.008711344812407</v>
      </c>
      <c r="BD75" s="160">
        <f t="shared" si="35"/>
        <v>-55.56250001266519</v>
      </c>
      <c r="BE75" s="160">
        <f t="shared" si="36"/>
        <v>0.43958636033308812</v>
      </c>
      <c r="BF75" s="80">
        <f>SQRT(BD75^2+BE75^2)</f>
        <v>55.564238893605037</v>
      </c>
      <c r="BG75" s="259">
        <f>Cinematica!AG78</f>
        <v>2026.5474215990771</v>
      </c>
      <c r="BH75" s="259">
        <f>Cinematica!AH78</f>
        <v>121.15845540370253</v>
      </c>
      <c r="BI75" s="259">
        <f>Cinematica!AI78</f>
        <v>-2.2737825146114377</v>
      </c>
      <c r="BJ75" s="259">
        <f>Cinematica!AJ78</f>
        <v>1.0712209003039934</v>
      </c>
      <c r="BK75" s="266">
        <f t="shared" si="37"/>
        <v>2.513483865275608</v>
      </c>
      <c r="BL75" s="155">
        <f>Cinematica!AL78</f>
        <v>-2.3842955773461445</v>
      </c>
      <c r="BM75" s="155">
        <f>Cinematica!AM78</f>
        <v>1.0953512417349949</v>
      </c>
      <c r="BN75" s="267">
        <f>SQRT(BL75^2+BM75^2)</f>
        <v>2.6238635145378235</v>
      </c>
      <c r="BO75" s="99"/>
      <c r="BP75" s="178">
        <f>Cinematica!BH78</f>
        <v>599973.75072656584</v>
      </c>
      <c r="BQ75" s="178">
        <f>Cinematica!BI78</f>
        <v>-30377.825280766989</v>
      </c>
      <c r="BR75" s="178">
        <f>Cinematica!BJ78</f>
        <v>-407187.48699657916</v>
      </c>
      <c r="BS75" s="178">
        <f>Cinematica!BK78</f>
        <v>1903.9483325454455</v>
      </c>
      <c r="BV75" s="170"/>
    </row>
    <row r="76" spans="1:93">
      <c r="A76" s="144">
        <f>$A$71+5*$L$38</f>
        <v>2.1828747674094515</v>
      </c>
      <c r="B76" s="294">
        <f>Cinematica!B79</f>
        <v>-3.113318319707485</v>
      </c>
      <c r="C76" s="321">
        <f>Cinematica!C79</f>
        <v>0</v>
      </c>
      <c r="D76" s="376">
        <f>Cinematica!D79</f>
        <v>-3.7</v>
      </c>
      <c r="E76" s="146">
        <f>Cinematica!E79</f>
        <v>-5.1324883662040799E-2</v>
      </c>
      <c r="F76" s="147">
        <f>Cinematica!F79</f>
        <v>6.5705729431340121E-3</v>
      </c>
      <c r="G76" s="148">
        <f>Cinematica!G79</f>
        <v>2.2653737631244173</v>
      </c>
      <c r="H76" s="149">
        <f>Cinematica!H79</f>
        <v>0</v>
      </c>
      <c r="I76" s="150">
        <f>Cinematica!I79</f>
        <v>0</v>
      </c>
      <c r="J76" s="151">
        <f>Cinematica!J79</f>
        <v>-0.15819884377769827</v>
      </c>
      <c r="K76" s="152">
        <f>Cinematica!K79</f>
        <v>5.5436454986550511E-2</v>
      </c>
      <c r="L76" s="283">
        <f>Cinematica!L79</f>
        <v>1.1309097493281031</v>
      </c>
      <c r="M76" s="287">
        <f>Cinematica!M79</f>
        <v>0</v>
      </c>
      <c r="N76" s="291">
        <f>Cinematica!N79</f>
        <v>5.5436454986550511E-2</v>
      </c>
      <c r="O76" s="154">
        <f t="shared" si="0"/>
        <v>-41.808282867471974</v>
      </c>
      <c r="P76" s="155">
        <f t="shared" si="1"/>
        <v>-1.1824164551666845</v>
      </c>
      <c r="Q76" s="155">
        <f t="shared" si="2"/>
        <v>0</v>
      </c>
      <c r="R76" s="155">
        <f t="shared" si="3"/>
        <v>0</v>
      </c>
      <c r="S76" s="156">
        <f t="shared" si="4"/>
        <v>0</v>
      </c>
      <c r="T76" s="155">
        <f t="shared" si="5"/>
        <v>-4.3749408841167332</v>
      </c>
      <c r="U76" s="155">
        <f t="shared" si="6"/>
        <v>154.69064660964634</v>
      </c>
      <c r="V76" s="157">
        <f t="shared" si="7"/>
        <v>154.75250000000003</v>
      </c>
      <c r="W76" s="396"/>
      <c r="X76" s="155">
        <f t="shared" si="8"/>
        <v>872.01142538580314</v>
      </c>
      <c r="Y76" s="155">
        <f t="shared" si="9"/>
        <v>3.9934950917475107</v>
      </c>
      <c r="Z76" s="155">
        <f t="shared" si="10"/>
        <v>0</v>
      </c>
      <c r="AA76" s="155">
        <f t="shared" si="11"/>
        <v>0</v>
      </c>
      <c r="AB76" s="159">
        <f t="shared" si="12"/>
        <v>0</v>
      </c>
      <c r="AC76" s="160">
        <f t="shared" si="13"/>
        <v>-7.3785317797747574</v>
      </c>
      <c r="AD76" s="160">
        <f t="shared" si="14"/>
        <v>145.27964277469113</v>
      </c>
      <c r="AE76" s="161">
        <f t="shared" si="15"/>
        <v>145.46689429546163</v>
      </c>
      <c r="AF76" s="175"/>
      <c r="AG76" s="162">
        <f t="shared" si="16"/>
        <v>1871.1723194634355</v>
      </c>
      <c r="AH76" s="162">
        <f t="shared" si="17"/>
        <v>-46.387617268880689</v>
      </c>
      <c r="AI76" s="154">
        <f t="shared" si="18"/>
        <v>0</v>
      </c>
      <c r="AJ76" s="155">
        <f t="shared" si="19"/>
        <v>0</v>
      </c>
      <c r="AK76" s="163">
        <f t="shared" si="20"/>
        <v>0</v>
      </c>
      <c r="AL76" s="160">
        <f t="shared" si="21"/>
        <v>-3.249262716928166</v>
      </c>
      <c r="AM76" s="160">
        <f t="shared" si="22"/>
        <v>-2.706833514162919</v>
      </c>
      <c r="AN76" s="161">
        <f>SQRT(AL76^2+AM76^2)</f>
        <v>4.2290254051039922</v>
      </c>
      <c r="AO76" s="158"/>
      <c r="AP76" s="155">
        <f t="shared" si="23"/>
        <v>3173.9908753836266</v>
      </c>
      <c r="AQ76" s="155">
        <f t="shared" si="24"/>
        <v>10.248635525101548</v>
      </c>
      <c r="AR76" s="155">
        <f t="shared" si="25"/>
        <v>0</v>
      </c>
      <c r="AS76" s="155">
        <f t="shared" si="26"/>
        <v>0</v>
      </c>
      <c r="AT76" s="159">
        <f t="shared" si="27"/>
        <v>0</v>
      </c>
      <c r="AU76" s="160">
        <f t="shared" si="28"/>
        <v>-6.3889757955486575</v>
      </c>
      <c r="AV76" s="160">
        <f t="shared" si="29"/>
        <v>-5.3224055150936973</v>
      </c>
      <c r="AW76" s="161">
        <f t="shared" si="30"/>
        <v>8.3154682479825759</v>
      </c>
      <c r="AX76" s="11"/>
      <c r="AY76" s="162">
        <f t="shared" si="31"/>
        <v>1962.7242104683103</v>
      </c>
      <c r="AZ76" s="192">
        <f t="shared" si="32"/>
        <v>-14.221419157052608</v>
      </c>
      <c r="BA76" s="154">
        <f t="shared" si="38"/>
        <v>0</v>
      </c>
      <c r="BB76" s="155">
        <f t="shared" si="33"/>
        <v>0</v>
      </c>
      <c r="BC76" s="163">
        <f t="shared" si="34"/>
        <v>0</v>
      </c>
      <c r="BD76" s="160">
        <f t="shared" si="35"/>
        <v>-54.642422114608934</v>
      </c>
      <c r="BE76" s="160">
        <f t="shared" si="36"/>
        <v>2.3684787704623873</v>
      </c>
      <c r="BF76" s="161">
        <f>SQRT(BD76^2+BE76^2)</f>
        <v>54.693728947999467</v>
      </c>
      <c r="BG76" s="259">
        <f>Cinematica!AG79</f>
        <v>2026.4592107752173</v>
      </c>
      <c r="BH76" s="259">
        <f>Cinematica!AH79</f>
        <v>121.19999213332849</v>
      </c>
      <c r="BI76" s="259">
        <f>Cinematica!AI79</f>
        <v>0</v>
      </c>
      <c r="BJ76" s="259">
        <f>Cinematica!AJ79</f>
        <v>0</v>
      </c>
      <c r="BK76" s="260">
        <f t="shared" si="37"/>
        <v>0</v>
      </c>
      <c r="BL76" s="155">
        <f>Cinematica!AL79</f>
        <v>-12.539725681857345</v>
      </c>
      <c r="BM76" s="155">
        <f>Cinematica!AM79</f>
        <v>5.9017212460440236</v>
      </c>
      <c r="BN76" s="261">
        <f>SQRT(BL76^2+BM76^2)</f>
        <v>13.859113746637627</v>
      </c>
      <c r="BO76" s="99"/>
      <c r="BP76" s="178">
        <f>Cinematica!BH79</f>
        <v>599990.40738360619</v>
      </c>
      <c r="BQ76" s="178">
        <f>Cinematica!BI79</f>
        <v>-30821.506397513444</v>
      </c>
      <c r="BR76" s="178">
        <f>Cinematica!BJ79</f>
        <v>-407711.26898841822</v>
      </c>
      <c r="BS76" s="178">
        <f>Cinematica!BK79</f>
        <v>1903.9588999956472</v>
      </c>
      <c r="BV76" s="170"/>
    </row>
    <row r="77" spans="1:93">
      <c r="A77" s="137"/>
      <c r="B77" s="138"/>
      <c r="C77" s="139"/>
      <c r="D77" s="139"/>
      <c r="E77" s="140"/>
      <c r="F77" s="140"/>
      <c r="G77" s="140"/>
      <c r="H77" s="138"/>
      <c r="I77" s="141"/>
      <c r="J77" s="141"/>
      <c r="K77" s="141"/>
      <c r="L77" s="142"/>
      <c r="M77" s="137"/>
      <c r="N77" s="137"/>
      <c r="O77" s="141"/>
      <c r="P77" s="141"/>
      <c r="Q77" s="141"/>
      <c r="R77" s="141"/>
      <c r="S77" s="141"/>
      <c r="T77" s="141"/>
      <c r="U77" s="141"/>
      <c r="V77" s="137"/>
      <c r="W77" s="143"/>
      <c r="X77" s="141"/>
      <c r="Y77" s="141"/>
      <c r="Z77" s="141"/>
      <c r="AA77" s="141"/>
      <c r="AB77" s="141"/>
      <c r="AC77" s="138"/>
      <c r="AD77" s="138"/>
      <c r="AE77" s="141"/>
      <c r="AF77" s="139"/>
      <c r="AG77" s="137"/>
      <c r="AH77" s="137"/>
      <c r="AI77" s="141"/>
      <c r="AJ77" s="141"/>
      <c r="AK77" s="141"/>
      <c r="AL77" s="138"/>
      <c r="AM77" s="138"/>
      <c r="AN77" s="141"/>
      <c r="AO77" s="143"/>
      <c r="AP77" s="141"/>
      <c r="AQ77" s="141"/>
      <c r="AR77" s="141"/>
      <c r="AS77" s="141"/>
      <c r="AT77" s="141"/>
      <c r="AU77" s="138"/>
      <c r="AV77" s="138"/>
      <c r="AW77" s="141"/>
      <c r="AX77" s="139"/>
      <c r="AY77" s="137"/>
      <c r="AZ77" s="137"/>
      <c r="BA77" s="141"/>
      <c r="BB77" s="141"/>
      <c r="BC77" s="141"/>
      <c r="BD77" s="138"/>
      <c r="BE77" s="138"/>
      <c r="BF77" s="141"/>
      <c r="BG77" s="138"/>
      <c r="BH77" s="138"/>
      <c r="BI77" s="141"/>
      <c r="BJ77" s="139"/>
      <c r="BK77" s="139"/>
      <c r="BL77" s="138"/>
      <c r="BM77" s="141"/>
      <c r="BN77" s="139"/>
      <c r="BO77" s="138"/>
      <c r="BP77" s="138"/>
      <c r="BQ77" s="138"/>
      <c r="BR77" s="138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</row>
    <row r="78" spans="1:93">
      <c r="A78" s="137"/>
      <c r="B78" s="138"/>
      <c r="C78" s="139"/>
      <c r="D78">
        <v>1</v>
      </c>
      <c r="E78" s="93">
        <v>2</v>
      </c>
      <c r="F78">
        <v>3</v>
      </c>
      <c r="G78">
        <v>4</v>
      </c>
      <c r="H78">
        <v>5</v>
      </c>
      <c r="I78">
        <v>6</v>
      </c>
      <c r="J78">
        <v>7</v>
      </c>
      <c r="K78">
        <v>8</v>
      </c>
      <c r="L78">
        <v>9</v>
      </c>
      <c r="M78">
        <v>10</v>
      </c>
      <c r="N78">
        <v>11</v>
      </c>
      <c r="O78">
        <v>12</v>
      </c>
      <c r="P78">
        <v>13</v>
      </c>
      <c r="Q78">
        <v>14</v>
      </c>
      <c r="R78">
        <v>15</v>
      </c>
      <c r="S78" s="141"/>
      <c r="T78" s="141"/>
      <c r="U78" s="141"/>
      <c r="V78" s="137"/>
      <c r="W78" s="143"/>
      <c r="X78" s="141"/>
      <c r="Y78" s="141"/>
      <c r="Z78" s="141"/>
      <c r="AA78" s="141"/>
      <c r="AB78" s="141"/>
      <c r="AC78" s="138"/>
      <c r="AD78" s="138"/>
      <c r="AE78" s="141"/>
      <c r="AF78" s="139"/>
      <c r="AG78" s="137"/>
      <c r="AH78" s="137"/>
      <c r="AI78" s="141"/>
      <c r="AJ78" s="141"/>
      <c r="AK78" s="141"/>
      <c r="AL78" s="138"/>
      <c r="AM78" s="138"/>
      <c r="AN78" s="141"/>
      <c r="AO78" s="143"/>
      <c r="AP78" s="141"/>
      <c r="AQ78" s="141"/>
      <c r="AR78" s="141"/>
      <c r="AS78" s="141"/>
      <c r="AT78" s="141"/>
      <c r="AU78" s="138"/>
      <c r="AV78" s="138"/>
      <c r="AW78" s="141"/>
      <c r="AX78" s="139"/>
      <c r="AY78" s="137"/>
      <c r="AZ78" s="137"/>
      <c r="BA78" s="141"/>
      <c r="BB78" s="141"/>
      <c r="BC78" s="141"/>
      <c r="BD78" s="138"/>
      <c r="BE78" s="138"/>
      <c r="BF78" s="141"/>
      <c r="BG78" s="138"/>
      <c r="BH78" s="138"/>
      <c r="BI78" s="141"/>
      <c r="BJ78" s="139"/>
      <c r="BK78" s="139"/>
      <c r="BL78" s="138"/>
      <c r="BM78" s="141"/>
      <c r="BN78" s="139"/>
      <c r="BO78" s="138"/>
      <c r="BP78" s="138"/>
      <c r="BQ78" s="138"/>
      <c r="BR78" s="138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</row>
    <row r="79" spans="1:93" ht="26.25">
      <c r="A79" s="133" t="s">
        <v>207</v>
      </c>
      <c r="B79" s="134"/>
      <c r="C79" s="134"/>
      <c r="D79" s="36">
        <f>D83-M83+M25*T47/1000</f>
        <v>7.4971086645746254E-2</v>
      </c>
      <c r="E79">
        <f>-N83+E83-(9.8+U47/1000)*M25</f>
        <v>59.909560555669131</v>
      </c>
      <c r="F79">
        <f>C83-I38*K25/10^6-M25*L25/1000*((9.8+U47/1000)*COS(B47)+T47/1000*SIN(B47))-(N83*COS(B47)-M83*SIN(B47))*B25/1000</f>
        <v>-220.02084735788335</v>
      </c>
      <c r="G79" s="96">
        <f>M83-Q83+M18*AC47/1000</f>
        <v>0.95510395669771242</v>
      </c>
      <c r="H79">
        <f>N83-R83-M18*(9.8+AD47/1000)</f>
        <v>353.4315865619065</v>
      </c>
      <c r="I79" s="36">
        <f>-M18*L18/1000*((AD47/1000+9.8)*COS(F47)+AC47/1000*SIN(F47))-R83*J18/1000*COS(F47)-K18/10^6*J47+Q83*SIN(F47)*J18/1000</f>
        <v>0</v>
      </c>
      <c r="J79">
        <f>Q83-AH83+M26*AL47/1000+BD47/1000*M27-U83</f>
        <v>0.13415024243113294</v>
      </c>
      <c r="K79">
        <f>R83-AI83-M26*(AM47/1000+9.8)-(BE47/1000+9.8)*M27+V83-Y83</f>
        <v>187.25207837807193</v>
      </c>
      <c r="L79" s="96" t="e">
        <f>(AH83-Q83)*B26/1000*SIN(G47)+(R83-AI83)*B26/1000*COS(G47)-M26*L26/1000*(AL47/1000*SIN(G47)+COS(G47)*(9.8+AM47/1000))-M27*L27/1000*(BD47/1000*SIN(L47)+COS(L47)*(9.8+BE47/1000))-K26/10^6*K47-K27/10^6*N47-Y83*B27/1000*COS(L47)</f>
        <v>#VALUE!</v>
      </c>
      <c r="M79">
        <f>AH83-AL83+M19/1000*AR47</f>
        <v>1.5618754076449477</v>
      </c>
      <c r="N79">
        <f>AI83-AM83-M19*(AV47/1000+9.8)</f>
        <v>526.4003195687194</v>
      </c>
      <c r="O79">
        <f>AM83*J19/1000+(9.8+AV47/1000)*M19*L19/1000</f>
        <v>0</v>
      </c>
      <c r="P79" s="36">
        <f>AL83-AD83+M26*AL47/1000+M27*BD47/1000</f>
        <v>0.13415024243113294</v>
      </c>
      <c r="Q79">
        <f>AM83-AE83-AG83-M26*(AM47/1000+9.8)-M27*(9.8+BE47/1000)</f>
        <v>190.66885427621128</v>
      </c>
      <c r="R79" t="e">
        <f>-(AL83*B26/1000+M26/1000*AI47*L26/1000)*SIN(G47)-BD47/1000*M27*L27/1000*SIN(L47)+L26/1000*AM83*COS(G47)-COS(G47)*M26*(9.8+AM47/1000)*L26/1000-M27*(9.8+BE47/1000)*L27/1000*COS(L47)-AG83*COS(L47)*B27/1000-K26/10^6*K47-N47*K27/10^6</f>
        <v>#VALUE!</v>
      </c>
    </row>
    <row r="80" spans="1:93">
      <c r="A80" s="134"/>
      <c r="B80" s="134"/>
      <c r="C80" s="134"/>
      <c r="K80">
        <f>0.057*180/PI()</f>
        <v>3.2658594322456924</v>
      </c>
      <c r="L80">
        <f>-1.23*180/PI()</f>
        <v>-70.473808801091266</v>
      </c>
      <c r="M80">
        <f>SQRT(N80^2+O80^2)</f>
        <v>0</v>
      </c>
    </row>
    <row r="81" spans="1:93">
      <c r="A81" s="9" t="s">
        <v>57</v>
      </c>
      <c r="B81" s="9" t="s">
        <v>46</v>
      </c>
      <c r="C81" s="9" t="s">
        <v>208</v>
      </c>
      <c r="D81" s="179" t="s">
        <v>209</v>
      </c>
      <c r="E81" s="179" t="s">
        <v>209</v>
      </c>
      <c r="F81" s="179" t="s">
        <v>209</v>
      </c>
      <c r="H81" s="179" t="s">
        <v>209</v>
      </c>
      <c r="I81" s="179" t="s">
        <v>209</v>
      </c>
      <c r="J81" s="179" t="s">
        <v>209</v>
      </c>
      <c r="M81" s="179" t="s">
        <v>209</v>
      </c>
      <c r="N81" s="179" t="s">
        <v>209</v>
      </c>
      <c r="O81" s="179" t="s">
        <v>209</v>
      </c>
      <c r="Q81" s="179" t="s">
        <v>209</v>
      </c>
      <c r="R81" s="179" t="s">
        <v>209</v>
      </c>
      <c r="S81" s="179" t="s">
        <v>209</v>
      </c>
      <c r="U81" s="179" t="s">
        <v>209</v>
      </c>
      <c r="V81" s="179" t="s">
        <v>209</v>
      </c>
      <c r="W81" s="179" t="s">
        <v>209</v>
      </c>
      <c r="Y81" s="179" t="s">
        <v>209</v>
      </c>
      <c r="Z81" s="179" t="s">
        <v>209</v>
      </c>
      <c r="AA81" s="179" t="s">
        <v>209</v>
      </c>
      <c r="AB81" s="179" t="s">
        <v>209</v>
      </c>
      <c r="AC81" s="179"/>
      <c r="AD81" s="179" t="s">
        <v>209</v>
      </c>
      <c r="AE81" s="179" t="s">
        <v>209</v>
      </c>
      <c r="AF81" s="179" t="s">
        <v>209</v>
      </c>
      <c r="AG81" s="179"/>
      <c r="AH81" s="179" t="s">
        <v>209</v>
      </c>
      <c r="AI81" s="179" t="s">
        <v>209</v>
      </c>
      <c r="AJ81" s="179" t="s">
        <v>209</v>
      </c>
      <c r="AL81" s="179" t="s">
        <v>209</v>
      </c>
      <c r="AM81" s="179" t="s">
        <v>209</v>
      </c>
      <c r="AN81" s="179" t="s">
        <v>209</v>
      </c>
      <c r="AP81" s="179" t="s">
        <v>209</v>
      </c>
      <c r="AQ81" s="179" t="s">
        <v>209</v>
      </c>
      <c r="AR81" s="179" t="s">
        <v>209</v>
      </c>
    </row>
    <row r="82" spans="1:93">
      <c r="A82" s="92" t="s">
        <v>78</v>
      </c>
      <c r="B82" s="322" t="s">
        <v>63</v>
      </c>
      <c r="C82" s="118" t="s">
        <v>210</v>
      </c>
      <c r="D82" s="116" t="s">
        <v>211</v>
      </c>
      <c r="E82" s="91" t="s">
        <v>212</v>
      </c>
      <c r="F82" s="169" t="s">
        <v>213</v>
      </c>
      <c r="G82" s="98"/>
      <c r="H82" s="91" t="s">
        <v>214</v>
      </c>
      <c r="I82" s="91" t="s">
        <v>215</v>
      </c>
      <c r="J82" s="167" t="s">
        <v>216</v>
      </c>
      <c r="K82" s="91"/>
      <c r="L82" s="91"/>
      <c r="M82" s="91" t="s">
        <v>217</v>
      </c>
      <c r="N82" s="91" t="s">
        <v>218</v>
      </c>
      <c r="O82" s="91" t="s">
        <v>219</v>
      </c>
      <c r="P82" s="98"/>
      <c r="Q82" s="116" t="s">
        <v>220</v>
      </c>
      <c r="R82" s="91" t="s">
        <v>221</v>
      </c>
      <c r="S82" s="91" t="s">
        <v>222</v>
      </c>
      <c r="T82" s="64"/>
      <c r="U82" s="91" t="s">
        <v>214</v>
      </c>
      <c r="V82" s="91" t="s">
        <v>215</v>
      </c>
      <c r="W82" s="100" t="s">
        <v>223</v>
      </c>
      <c r="X82" s="64"/>
      <c r="Y82" s="257" t="s">
        <v>224</v>
      </c>
      <c r="Z82" s="21" t="s">
        <v>225</v>
      </c>
      <c r="AA82" s="21" t="s">
        <v>226</v>
      </c>
      <c r="AB82" s="21" t="s">
        <v>227</v>
      </c>
      <c r="AC82" s="98"/>
      <c r="AD82" s="21" t="s">
        <v>228</v>
      </c>
      <c r="AE82" s="21" t="s">
        <v>229</v>
      </c>
      <c r="AF82" s="256" t="s">
        <v>230</v>
      </c>
      <c r="AG82" s="77" t="s">
        <v>231</v>
      </c>
      <c r="AH82" s="21" t="s">
        <v>232</v>
      </c>
      <c r="AI82" s="21" t="s">
        <v>233</v>
      </c>
      <c r="AJ82" s="103" t="s">
        <v>234</v>
      </c>
      <c r="AK82" s="42"/>
      <c r="AL82" s="21" t="s">
        <v>235</v>
      </c>
      <c r="AM82" s="21" t="s">
        <v>236</v>
      </c>
      <c r="AN82" s="104" t="s">
        <v>237</v>
      </c>
      <c r="AO82" s="98"/>
      <c r="AP82" s="21" t="s">
        <v>238</v>
      </c>
      <c r="AQ82" s="21" t="s">
        <v>239</v>
      </c>
      <c r="AR82" s="21" t="s">
        <v>240</v>
      </c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</row>
    <row r="83" spans="1:93">
      <c r="A83" s="171">
        <f>A47</f>
        <v>0</v>
      </c>
      <c r="B83" s="294">
        <f>B47</f>
        <v>-7.8079309325516377E-2</v>
      </c>
      <c r="C83" s="172">
        <f>2*($C$19/10^6*D47+$E$19*($D$19-$B$19)*((U47/1000+9.8)*COS(B47)+T47/1000*SIN(B47))/1000+(E83*COS(B47)-D83*SIN(B47))*$B$19/1000)</f>
        <v>-220.02084735788335</v>
      </c>
      <c r="D83" s="162">
        <f>(E83*COS(F47)+$E$16*($D$16/$B$16-1)*((9.8+AD47/1000)*COS(F47)+AC47/1000*SIN(F47))-$E$19*((U47/1000+9.8)*COS(F47)+T47/1000*SIN(F47))+$C$16/1000/$C$16*J47)/SIN(F47)</f>
        <v>-16219.354717046785</v>
      </c>
      <c r="E83" s="173">
        <f>($E$16*(AC47/1000*(SIN(G47)*($D$16/$B$16))+(AD47/1000+9.8)*((1-$D$16/$B$16)*(-SIN(G47)/TAN(F47))+COS(G47)))+$E$19*((U47/1000+9.8)*(-SIN(G47)/TAN(F47)+COS(G47)))-AH83*SIN(G47)+AI83*COS(G47)+$E$20*$D$20/$B$20*(SIN(G47)*AL47/1000+(AM47/1000+9.8)*COS(G47))+$E$21*$D$21/$B$20*(SIN(L47)*BD47/1000+(BE47/1000+9.8)*COS(L47))+$C$20/1000/$B$20*K47+$C$21/1000/$B$20*N47+Y83*$B$21/$B$20*COS(L47)+$C$16/1000/$B$16*J47*SIN(G47)/SIN(F47))/(-SIN(G47)/TAN(F47)+COS(G47))</f>
        <v>-80.217508949525964</v>
      </c>
      <c r="F83" s="174">
        <f>SQRT(E83^2+D83^2)</f>
        <v>16219.553085277346</v>
      </c>
      <c r="G83" s="99"/>
      <c r="H83" s="144">
        <f>D83+$E$19*T47/1000+$E$16*AC47/1000-AH83+BD47*$E$21/1000+$E$20*AL47/1000</f>
        <v>-11393.23176216683</v>
      </c>
      <c r="I83" s="144">
        <f>$E$20*(9.8+AM47/1000)-E83+$E$19*(9.8+U47/1000)+(9.8+AD47/1000)*$E$16+Y83+$E$21*(9.8+BE47/1000)+AH83</f>
        <v>1705.652354279443</v>
      </c>
      <c r="J83" s="174">
        <f>SQRT(I83^2+H83^2)</f>
        <v>11520.198780407658</v>
      </c>
      <c r="K83" s="11"/>
      <c r="L83" s="11"/>
      <c r="M83" s="144">
        <f>D83+$E$19*T47/1000</f>
        <v>-16219.42968813343</v>
      </c>
      <c r="N83" s="144">
        <f>E83-$E$19*(U47/1000+9.8)</f>
        <v>-140.1270695051951</v>
      </c>
      <c r="O83" s="145">
        <f>SQRT(M83^2+N83^2)</f>
        <v>16220.034987752406</v>
      </c>
      <c r="P83" s="99"/>
      <c r="Q83" s="144">
        <f>D83+$E$19*T47/1000+AC47/1000*$E$16</f>
        <v>-16220.384792090128</v>
      </c>
      <c r="R83" s="144">
        <f>E83-$E$19*(U47/1000+9.8)-$E$16*(AD47/1000+9.8)</f>
        <v>-493.55865606710159</v>
      </c>
      <c r="S83" s="145">
        <f>SQRT(Q83^2+R83^2)</f>
        <v>16227.892128999609</v>
      </c>
      <c r="T83" s="175"/>
      <c r="U83" s="144">
        <f>D83+$E$19*T47/1000+$E$16*AC47/1000-AH83+$E$20*AL47/1000+BD47/1000*$E$21</f>
        <v>-11393.23176216683</v>
      </c>
      <c r="V83" s="144">
        <f>$E$20*(AM47/1000+9.8)-E83+$E$19*(U47/1000+9.8)+$E$16*(AD47/1000+9.8)+Y83+$E$21*(9.8+BE47/1000)+AI83</f>
        <v>6796.1396942295323</v>
      </c>
      <c r="W83" s="176">
        <f>SQRT(U83^2+V83^2)</f>
        <v>13266.244560158288</v>
      </c>
      <c r="X83" s="175"/>
      <c r="Y83" s="258">
        <f>$S$40*9.8</f>
        <v>5852.1287999999995</v>
      </c>
      <c r="Z83" s="25">
        <f>-$E$21*BD47/1000</f>
        <v>7.246155480580413E-12</v>
      </c>
      <c r="AA83" s="25">
        <f>-$E$21*(BE47/1000+9.8)-Y83</f>
        <v>-5950.5401226542099</v>
      </c>
      <c r="AB83" s="39">
        <f>SQRT(Z83^2+AA83^2)</f>
        <v>5950.5401226542099</v>
      </c>
      <c r="AC83" s="99"/>
      <c r="AD83" s="39">
        <f>AH83+$E$17*AU47/1000+$E$21*BD47/1000+AL47/1000*$E$20</f>
        <v>-4828.9832058158054</v>
      </c>
      <c r="AE83" s="39">
        <f>-$E$17*$D$17/$B$17*(9.8+AV47/1000)-AG83-$E$20*(Cinematica!AV50/1000+9.8)-Dinamica!$E$21*(9.8+Cinematica!BE50/1000)</f>
        <v>-2961.9242140605711</v>
      </c>
      <c r="AF83" s="168">
        <f>SQRT(AE83^2+AD83^2)</f>
        <v>5664.9866594626174</v>
      </c>
      <c r="AG83" s="78">
        <f>$R$40*9.8</f>
        <v>2508.0552000000002</v>
      </c>
      <c r="AH83" s="39">
        <f>(-$C$20/1000/$B$20*K47-$C$21/1000/$B$20*N47-$E$17*($D$17/$B$17*(AV47/1000+9.8)*COS(G47)+AU47/1000*SIN(G47))-$E$20*$D$20/$B$20*(SIN(G47)*AL47/1000+(AM47/1000+9.8)*COS(G47))-$E$21*$D$21/$B$20*(SIN(L47)*BD47/1000+(BE47/1000+9.8)*COS(L47))-AG83*$B$21/$B$20*COS(L47))/SIN(G47)</f>
        <v>-4827.2871801657293</v>
      </c>
      <c r="AI83" s="39">
        <f>$E$17*(9.8+AV47/1000)*(1-$D$17/$B$17)</f>
        <v>263.2001597843597</v>
      </c>
      <c r="AJ83" s="25">
        <f>SQRT(AH83^2+AI83^2)</f>
        <v>4834.4571405591041</v>
      </c>
      <c r="AK83" s="165"/>
      <c r="AL83" s="39">
        <f>AH83+$E$17*AU47/1000</f>
        <v>-4828.8490555733742</v>
      </c>
      <c r="AM83" s="39">
        <f>$E$17*(9.8+AV47/1000)*(-$D$17/$B$17)</f>
        <v>-263.2001597843597</v>
      </c>
      <c r="AN83" s="25">
        <f>SQRT(AL83^2+AM83^2)</f>
        <v>4836.0167003043298</v>
      </c>
      <c r="AO83" s="99"/>
      <c r="AP83" s="39">
        <f>AH83-Q83</f>
        <v>11393.097611924399</v>
      </c>
      <c r="AQ83" s="39">
        <f>R83-AI83</f>
        <v>-756.75881585146135</v>
      </c>
      <c r="AR83" s="39">
        <f>SQRT(AP83^2+AQ83^2)</f>
        <v>11418.202884000895</v>
      </c>
    </row>
    <row r="84" spans="1:93">
      <c r="A84" s="35">
        <f t="shared" ref="A84:B114" si="39">A48</f>
        <v>0.1</v>
      </c>
      <c r="B84" s="295">
        <f t="shared" si="39"/>
        <v>-1.8500000000000006E-2</v>
      </c>
      <c r="C84" s="172">
        <f t="shared" ref="C84:C85" si="40">2*($C$19/10^6*D48+$E$19*($D$19-$B$19)*((U48/1000+9.8)*COS(B48)+T48/1000*SIN(B48))/1000+(E84*COS(B48)-D84*SIN(B48))*$B$19/1000)</f>
        <v>-59.126734544980138</v>
      </c>
      <c r="D84" s="162">
        <f t="shared" ref="D84:D112" si="41">(E84*COS(F48)+$E$16*($D$16/$B$16-1)*((9.8+AD48/1000)*COS(F48)+AC48/1000*SIN(F48))-$E$19*((U48/1000+9.8)*COS(F48)+T48/1000*SIN(F48))+$C$16/1000/$C$16*J48)/SIN(F48)</f>
        <v>-16246.822159204648</v>
      </c>
      <c r="E84" s="173">
        <f t="shared" ref="E84:E112" si="42">($E$16*(AC48/1000*(SIN(G48)*($D$16/$B$16))+(AD48/1000+9.8)*((1-$D$16/$B$16)*(-SIN(G48)/TAN(F48))+COS(G48)))+$E$19*((U48/1000+9.8)*(-SIN(G48)/TAN(F48)+COS(G48)))-AH84*SIN(G48)+AI84*COS(G48)+$E$20*$D$20/$B$20*(SIN(G48)*AL48/1000+(AM48/1000+9.8)*COS(G48))+$E$21*$D$21/$B$20*(SIN(L48)*BD48/1000+(BE48/1000+9.8)*COS(L48))+$C$20/1000/$B$20*K48+$C$21/1000/$B$20*N48+Y84*$B$21/$B$20*COS(L48)+$C$16/1000/$B$16*J48*SIN(G48)/SIN(F48))/(-SIN(G48)/TAN(F48)+COS(G48))</f>
        <v>-38.873283153298104</v>
      </c>
      <c r="F84" s="168">
        <f t="shared" ref="F84:F112" si="43">SQRT(E84^2+D84^2)</f>
        <v>16246.868664606305</v>
      </c>
      <c r="G84" s="165"/>
      <c r="H84" s="144">
        <f t="shared" ref="H84:H112" si="44">D84+$E$19*T48/1000+$E$16*AC48/1000-AH84+BD48*$E$21/1000+$E$20*AL48/1000</f>
        <v>-11414.117341029834</v>
      </c>
      <c r="I84" s="144">
        <f t="shared" ref="I84:I112" si="45">$M$26*(9.8+AM48/1000)-E84+$M$25*(9.8+U48/1000)+(9.8+AD48/1000)*$M$18+Y84+$M$27*(9.8+BE48/1000)+AH84</f>
        <v>1057.4374905002824</v>
      </c>
      <c r="J84" s="168">
        <f t="shared" ref="J84:J112" si="46">SQRT(I84^2+H84^2)</f>
        <v>11462.994753602285</v>
      </c>
      <c r="K84" s="10"/>
      <c r="L84" s="10"/>
      <c r="M84" s="144">
        <f t="shared" ref="M84:M112" si="47">D84+$E$19*T48/1000</f>
        <v>-16246.875496916444</v>
      </c>
      <c r="N84" s="144">
        <f t="shared" ref="N84:N112" si="48">E84-$E$19*(U48/1000+9.8)</f>
        <v>-98.78073773275851</v>
      </c>
      <c r="O84" s="25">
        <f>SQRT(M84^2+N84^2)</f>
        <v>16247.175786777558</v>
      </c>
      <c r="P84" s="165"/>
      <c r="Q84" s="144">
        <f t="shared" ref="Q84:Q112" si="49">D84+$E$19*T48/1000+AC48/1000*$E$16</f>
        <v>-16247.580168113545</v>
      </c>
      <c r="R84" s="144">
        <f t="shared" ref="R84:R112" si="50">E84-$E$19*(U48/1000+9.8)-$E$16*(AD48/1000+9.8)</f>
        <v>-452.14149044700611</v>
      </c>
      <c r="S84" s="25">
        <f t="shared" ref="S84:S112" si="51">SQRT(Q84^2+R84^2)</f>
        <v>16253.870100584052</v>
      </c>
      <c r="T84" s="165"/>
      <c r="U84" s="144">
        <f t="shared" ref="U84:U112" si="52">D84+$E$19*T48/1000+$E$16*AC48/1000-AH84+$E$20*AL48/1000+BD48/1000*$E$21</f>
        <v>-11414.117341029834</v>
      </c>
      <c r="V84" s="144">
        <f t="shared" ref="V84:V112" si="53">$E$20*(AM48/1000+9.8)-E84+$E$19*(U48/1000+9.8)+$E$16*(AD48/1000+9.8)+Y84+$E$21*(9.8+BE48/1000)+AI84</f>
        <v>6754.5694237627604</v>
      </c>
      <c r="W84" s="166">
        <f>SQRT(U84^2+V84^2)</f>
        <v>13262.966590293016</v>
      </c>
      <c r="X84" s="165"/>
      <c r="Y84" s="258">
        <f>$S$40*9.8</f>
        <v>5852.1287999999995</v>
      </c>
      <c r="Z84" s="25">
        <f t="shared" ref="Z84:Z112" si="54">-$E$21*BD48/1000</f>
        <v>-1.2865458343661639E-5</v>
      </c>
      <c r="AA84" s="25">
        <f t="shared" ref="AA84:AA112" si="55">-$E$21*(BE48/1000+9.8)-Y84</f>
        <v>-5950.4883140424827</v>
      </c>
      <c r="AB84" s="39">
        <f t="shared" ref="AB84:AB112" si="56">SQRT(Z84^2+AA84^2)</f>
        <v>5950.4883140424827</v>
      </c>
      <c r="AC84" s="165"/>
      <c r="AD84" s="39">
        <f t="shared" ref="AD84:AD112" si="57">AH84+$E$17*AU48/1000+$E$21*BD48/1000+AL48/1000*$E$20</f>
        <v>-4834.8513373279475</v>
      </c>
      <c r="AE84" s="39">
        <f>-$E$17*$D$17/$B$17*(9.8+AV48/1000)-AG84-$E$20*(Cinematica!AV51/1000+9.8)-Dinamica!$E$21*(9.8+Cinematica!BE51/1000)</f>
        <v>-2961.6859591381472</v>
      </c>
      <c r="AF84" s="168">
        <f t="shared" ref="AF84:AF112" si="58">SQRT(AE84^2+AD84^2)</f>
        <v>5669.8651813440756</v>
      </c>
      <c r="AG84" s="78">
        <f>$R$40*9.8</f>
        <v>2508.0552000000002</v>
      </c>
      <c r="AH84" s="39">
        <f t="shared" ref="AH84:AH112" si="59">(-$C$20/1000/$B$20*K48-$C$21/1000/$B$20*N48-$E$17*($D$17/$B$17*(AV48/1000+9.8)*COS(G48)+AU48/1000*SIN(G48))-$E$20*$D$20/$B$20*(SIN(G48)*AL48/1000+(AM48/1000+9.8)*COS(G48))-$E$21*$D$21/$B$20*(SIN(L48)*BD48/1000+(BE48/1000+9.8)*COS(L48))-AG84*$B$21/$B$20*COS(L48))/SIN(G48)</f>
        <v>-4833.5645926530151</v>
      </c>
      <c r="AI84" s="39">
        <f t="shared" ref="AI84:AI112" si="60">$E$17*(9.8+AV48/1000)*(1-$D$17/$B$17)</f>
        <v>263.11371339475119</v>
      </c>
      <c r="AJ84" s="25">
        <f t="shared" ref="AJ84:AJ112" si="61">SQRT(AH84^2+AI84^2)</f>
        <v>4840.7205556120753</v>
      </c>
      <c r="AK84" s="165"/>
      <c r="AL84" s="39">
        <f t="shared" ref="AL84:AL112" si="62">AH84+$E$17*AU48/1000</f>
        <v>-4834.7495717586417</v>
      </c>
      <c r="AM84" s="39">
        <f t="shared" ref="AM84:AM112" si="63">$E$17*(9.8+AV48/1000)*(-$D$17/$B$17)</f>
        <v>-263.11371339475119</v>
      </c>
      <c r="AN84" s="25">
        <f t="shared" ref="AN84:AN112" si="64">SQRT(AL84^2+AM84^2)</f>
        <v>4841.9037834096562</v>
      </c>
      <c r="AO84" s="273"/>
      <c r="AP84" s="39">
        <f t="shared" ref="AP84:AP112" si="65">AH84-Q84</f>
        <v>11414.015575460529</v>
      </c>
      <c r="AQ84" s="39">
        <f t="shared" ref="AQ84:AQ112" si="66">R84-AI84</f>
        <v>-715.25520384175729</v>
      </c>
      <c r="AR84" s="39">
        <f t="shared" ref="AR84:AR112" si="67">SQRT(AP84^2+AQ84^2)</f>
        <v>11436.404223508291</v>
      </c>
      <c r="AS84" s="17">
        <f>ATAN(AQ84/AP84)</f>
        <v>-6.2582810034217409E-2</v>
      </c>
      <c r="AT84" s="10"/>
      <c r="AU84" s="10">
        <f>AR84*SIN(AS84)</f>
        <v>-715.25520384175718</v>
      </c>
      <c r="AV84" s="23">
        <f>AR84*COS(AS84)</f>
        <v>11414.015575460529</v>
      </c>
    </row>
    <row r="85" spans="1:93">
      <c r="A85" s="194">
        <f t="shared" si="39"/>
        <v>0.30000000000000004</v>
      </c>
      <c r="B85" s="296">
        <f t="shared" si="39"/>
        <v>-0.16650000000000006</v>
      </c>
      <c r="C85" s="172">
        <f t="shared" si="40"/>
        <v>-455.81393729133276</v>
      </c>
      <c r="D85" s="162">
        <f t="shared" si="41"/>
        <v>-16164.141963131578</v>
      </c>
      <c r="E85" s="173">
        <f t="shared" si="42"/>
        <v>-142.0862562095883</v>
      </c>
      <c r="F85" s="196">
        <f t="shared" si="43"/>
        <v>16164.766435320827</v>
      </c>
      <c r="G85" s="99"/>
      <c r="H85" s="144">
        <f t="shared" si="44"/>
        <v>-11367.513916857715</v>
      </c>
      <c r="I85" s="144">
        <f t="shared" si="45"/>
        <v>1190.7902530644988</v>
      </c>
      <c r="J85" s="196">
        <f t="shared" si="46"/>
        <v>11429.713648064297</v>
      </c>
      <c r="K85" s="12"/>
      <c r="L85" s="12"/>
      <c r="M85" s="144">
        <f t="shared" si="47"/>
        <v>-16164.61690176668</v>
      </c>
      <c r="N85" s="144">
        <f t="shared" si="48"/>
        <v>-202.05922613025649</v>
      </c>
      <c r="O85" s="198">
        <f t="shared" ref="O84:O112" si="68">SQRT(M85^2+N85^2)</f>
        <v>16165.879732069807</v>
      </c>
      <c r="P85" s="99"/>
      <c r="Q85" s="144">
        <f t="shared" si="49"/>
        <v>-16170.204476082272</v>
      </c>
      <c r="R85" s="144">
        <f t="shared" si="50"/>
        <v>-556.88426516635491</v>
      </c>
      <c r="S85" s="198">
        <f t="shared" si="51"/>
        <v>16179.790878843305</v>
      </c>
      <c r="T85" s="199"/>
      <c r="U85" s="144">
        <f t="shared" si="52"/>
        <v>-11367.513916857715</v>
      </c>
      <c r="V85" s="144">
        <f t="shared" si="53"/>
        <v>6862.195561264869</v>
      </c>
      <c r="W85" s="200">
        <f>SQRT(U85^2+V85^2)</f>
        <v>13278.181372876223</v>
      </c>
      <c r="X85" s="199"/>
      <c r="Y85" s="258">
        <f>$S$40*9.8</f>
        <v>5852.1287999999995</v>
      </c>
      <c r="Z85" s="25">
        <f t="shared" si="54"/>
        <v>9.9559542106669751E-4</v>
      </c>
      <c r="AA85" s="25">
        <f t="shared" si="55"/>
        <v>-5951.4903997438741</v>
      </c>
      <c r="AB85" s="39">
        <f t="shared" si="56"/>
        <v>5951.4903997439578</v>
      </c>
      <c r="AC85" s="99"/>
      <c r="AD85" s="39">
        <f t="shared" si="57"/>
        <v>-4812.696061281883</v>
      </c>
      <c r="AE85" s="39">
        <f>-$E$17*$D$17/$B$17*(9.8+AV49/1000)-AG85-$E$20*(Cinematica!AV52/1000+9.8)-Dinamica!$E$21*(9.8+Cinematica!BE52/1000)</f>
        <v>-2966.1440472367794</v>
      </c>
      <c r="AF85" s="168">
        <f t="shared" si="58"/>
        <v>5653.3223760224691</v>
      </c>
      <c r="AG85" s="78">
        <f>$R$40*9.8</f>
        <v>2508.0552000000002</v>
      </c>
      <c r="AH85" s="39">
        <f t="shared" si="59"/>
        <v>-4803.4248031450888</v>
      </c>
      <c r="AI85" s="39">
        <f t="shared" si="60"/>
        <v>264.71919864915134</v>
      </c>
      <c r="AJ85" s="25">
        <f t="shared" si="61"/>
        <v>4810.7136781981617</v>
      </c>
      <c r="AK85" s="165"/>
      <c r="AL85" s="39">
        <f t="shared" si="62"/>
        <v>-4811.9618173613517</v>
      </c>
      <c r="AM85" s="39">
        <f>$E$17*(9.8+AV49/1000)*(-$D$17/$B$17)</f>
        <v>-264.71919864915134</v>
      </c>
      <c r="AN85" s="25">
        <f t="shared" si="64"/>
        <v>4819.2377805911392</v>
      </c>
      <c r="AO85" s="99"/>
      <c r="AP85" s="39">
        <f t="shared" si="65"/>
        <v>11366.779672937184</v>
      </c>
      <c r="AQ85" s="39">
        <f t="shared" si="66"/>
        <v>-821.6034638155063</v>
      </c>
      <c r="AR85" s="39">
        <f t="shared" si="67"/>
        <v>11396.434196047972</v>
      </c>
    </row>
    <row r="86" spans="1:93">
      <c r="A86" s="117">
        <f t="shared" si="39"/>
        <v>0.4</v>
      </c>
      <c r="B86" s="297">
        <f t="shared" si="39"/>
        <v>-0.2960000000000001</v>
      </c>
      <c r="C86" s="172">
        <f t="shared" ref="C84:C112" si="69">2*($C$19/10^6*D50+$E$19*($D$19-$B$19)*((U50/1000+9.8)*COS(B50)+T50/1000*SIN(B50))/1000+(E86*COS(B50)-D86*SIN(B50))*$B$19/1000)</f>
        <v>-786.55999281026288</v>
      </c>
      <c r="D86" s="162">
        <f t="shared" si="41"/>
        <v>-15992.561110552888</v>
      </c>
      <c r="E86" s="173">
        <f t="shared" si="42"/>
        <v>-232.01921077844906</v>
      </c>
      <c r="F86" s="168">
        <f t="shared" si="43"/>
        <v>15994.244083073725</v>
      </c>
      <c r="G86" s="99"/>
      <c r="H86" s="144">
        <f t="shared" si="44"/>
        <v>-11254.431496091422</v>
      </c>
      <c r="I86" s="144">
        <f t="shared" si="45"/>
        <v>1334.2927954505012</v>
      </c>
      <c r="J86" s="168">
        <f t="shared" si="46"/>
        <v>11333.250441254959</v>
      </c>
      <c r="K86" s="10"/>
      <c r="L86" s="10"/>
      <c r="M86" s="144">
        <f t="shared" si="47"/>
        <v>-15993.385745383594</v>
      </c>
      <c r="N86" s="144">
        <f t="shared" si="48"/>
        <v>-292.13362191494582</v>
      </c>
      <c r="O86" s="25">
        <f t="shared" si="68"/>
        <v>15996.053564979466</v>
      </c>
      <c r="P86" s="99"/>
      <c r="Q86" s="144">
        <f t="shared" si="49"/>
        <v>-16003.021803490015</v>
      </c>
      <c r="R86" s="144">
        <f t="shared" si="50"/>
        <v>-648.40336563116114</v>
      </c>
      <c r="S86" s="25">
        <f t="shared" si="51"/>
        <v>16016.152277233714</v>
      </c>
      <c r="T86" s="165"/>
      <c r="U86" s="144">
        <f t="shared" si="52"/>
        <v>-11254.431496091422</v>
      </c>
      <c r="V86" s="144">
        <f t="shared" si="53"/>
        <v>6955.61776514553</v>
      </c>
      <c r="W86" s="166">
        <f>SQRT(U86^2+V86^2)</f>
        <v>13230.375912838708</v>
      </c>
      <c r="X86" s="165"/>
      <c r="Y86" s="258">
        <f>$S$40*9.8</f>
        <v>5852.1287999999995</v>
      </c>
      <c r="Z86" s="25">
        <f t="shared" si="54"/>
        <v>8.2989704135651848E-3</v>
      </c>
      <c r="AA86" s="25">
        <f t="shared" si="55"/>
        <v>-5952.2806945386492</v>
      </c>
      <c r="AB86" s="39">
        <f t="shared" si="56"/>
        <v>5952.2806945444345</v>
      </c>
      <c r="AC86" s="99"/>
      <c r="AD86" s="39">
        <f t="shared" si="57"/>
        <v>-4765.750485413454</v>
      </c>
      <c r="AE86" s="39">
        <f>-$E$17*$D$17/$B$17*(9.8+AV50/1000)-AG86-$E$20*(Cinematica!AV53/1000+9.8)-Dinamica!$E$21*(9.8+Cinematica!BE53/1000)</f>
        <v>-2968.9793028209342</v>
      </c>
      <c r="AF86" s="168">
        <f t="shared" si="58"/>
        <v>5614.9101319431338</v>
      </c>
      <c r="AG86" s="78">
        <f>$R$40*9.8</f>
        <v>2508.0552000000002</v>
      </c>
      <c r="AH86" s="39">
        <f t="shared" si="59"/>
        <v>-4749.855215327947</v>
      </c>
      <c r="AI86" s="39">
        <f t="shared" si="60"/>
        <v>265.66887153349506</v>
      </c>
      <c r="AJ86" s="25">
        <f t="shared" si="61"/>
        <v>4757.27910846946</v>
      </c>
      <c r="AK86" s="165"/>
      <c r="AL86" s="39">
        <f t="shared" si="62"/>
        <v>-4764.4855774840998</v>
      </c>
      <c r="AM86" s="39">
        <f t="shared" si="63"/>
        <v>-265.66887153349506</v>
      </c>
      <c r="AN86" s="25">
        <f t="shared" si="64"/>
        <v>4771.8867094007874</v>
      </c>
      <c r="AO86" s="99"/>
      <c r="AP86" s="39">
        <f t="shared" si="65"/>
        <v>11253.166588162068</v>
      </c>
      <c r="AQ86" s="39">
        <f t="shared" si="66"/>
        <v>-914.07223716465614</v>
      </c>
      <c r="AR86" s="39">
        <f t="shared" si="67"/>
        <v>11290.229683920621</v>
      </c>
    </row>
    <row r="87" spans="1:93">
      <c r="A87" s="117">
        <f t="shared" si="39"/>
        <v>0.5</v>
      </c>
      <c r="B87" s="297">
        <f t="shared" si="39"/>
        <v>-0.46250000000000002</v>
      </c>
      <c r="C87" s="172">
        <f t="shared" si="69"/>
        <v>-1170.0148271768085</v>
      </c>
      <c r="D87" s="162">
        <f t="shared" si="41"/>
        <v>-15643.768452869066</v>
      </c>
      <c r="E87" s="173">
        <f t="shared" si="42"/>
        <v>-340.74756674648756</v>
      </c>
      <c r="F87" s="168">
        <f t="shared" si="43"/>
        <v>15647.47904012736</v>
      </c>
      <c r="G87" s="99"/>
      <c r="H87" s="144">
        <f t="shared" si="44"/>
        <v>-11012.811480836883</v>
      </c>
      <c r="I87" s="144">
        <f t="shared" si="45"/>
        <v>1544.5937284664105</v>
      </c>
      <c r="J87" s="168">
        <f t="shared" si="46"/>
        <v>11120.601894613008</v>
      </c>
      <c r="K87" s="10"/>
      <c r="L87" s="10"/>
      <c r="M87" s="144">
        <f t="shared" si="47"/>
        <v>-15644.992986566915</v>
      </c>
      <c r="N87" s="144">
        <f t="shared" si="48"/>
        <v>-401.15187531071348</v>
      </c>
      <c r="O87" s="25">
        <f t="shared" si="68"/>
        <v>15650.135091327271</v>
      </c>
      <c r="P87" s="99"/>
      <c r="Q87" s="144">
        <f t="shared" si="49"/>
        <v>-15659.21222591962</v>
      </c>
      <c r="R87" s="144">
        <f t="shared" si="50"/>
        <v>-759.18441400793768</v>
      </c>
      <c r="S87" s="25">
        <f t="shared" si="51"/>
        <v>15677.604680271254</v>
      </c>
      <c r="T87" s="165"/>
      <c r="U87" s="144">
        <f t="shared" si="52"/>
        <v>-11012.811480836883</v>
      </c>
      <c r="V87" s="144">
        <f t="shared" si="53"/>
        <v>7067.4149034151187</v>
      </c>
      <c r="W87" s="166">
        <f>SQRT(U87^2+V87^2)</f>
        <v>13085.50228800816</v>
      </c>
      <c r="X87" s="165"/>
      <c r="Y87" s="258">
        <f>$S$40*9.8</f>
        <v>5852.1287999999995</v>
      </c>
      <c r="Z87" s="25">
        <f t="shared" si="54"/>
        <v>3.8501014243325533E-2</v>
      </c>
      <c r="AA87" s="25">
        <f t="shared" si="55"/>
        <v>-5953.0743593076786</v>
      </c>
      <c r="AB87" s="39">
        <f t="shared" si="56"/>
        <v>5953.0743594321802</v>
      </c>
      <c r="AC87" s="99"/>
      <c r="AD87" s="39">
        <f t="shared" si="57"/>
        <v>-4671.626653836639</v>
      </c>
      <c r="AE87" s="39">
        <f>-$E$17*$D$17/$B$17*(9.8+AV51/1000)-AG87-$E$20*(Cinematica!AV54/1000+9.8)-Dinamica!$E$21*(9.8+Cinematica!BE54/1000)</f>
        <v>-2970.3809248737007</v>
      </c>
      <c r="AF87" s="168">
        <f t="shared" si="58"/>
        <v>5535.9966069074189</v>
      </c>
      <c r="AG87" s="78">
        <f>$R$40*9.8</f>
        <v>2508.0552000000002</v>
      </c>
      <c r="AH87" s="39">
        <f t="shared" si="59"/>
        <v>-4648.2826382800768</v>
      </c>
      <c r="AI87" s="39">
        <f t="shared" si="60"/>
        <v>265.8586895353086</v>
      </c>
      <c r="AJ87" s="25">
        <f t="shared" si="61"/>
        <v>4655.8793292070432</v>
      </c>
      <c r="AK87" s="165"/>
      <c r="AL87" s="39">
        <f t="shared" si="62"/>
        <v>-4669.7447606393016</v>
      </c>
      <c r="AM87" s="39">
        <f t="shared" si="63"/>
        <v>-265.8586895353086</v>
      </c>
      <c r="AN87" s="25">
        <f t="shared" si="64"/>
        <v>4677.3065937908796</v>
      </c>
      <c r="AO87" s="99"/>
      <c r="AP87" s="39">
        <f t="shared" si="65"/>
        <v>11010.929587639544</v>
      </c>
      <c r="AQ87" s="39">
        <f t="shared" si="66"/>
        <v>-1025.0431035432462</v>
      </c>
      <c r="AR87" s="39">
        <f t="shared" si="67"/>
        <v>11058.5389517819</v>
      </c>
    </row>
    <row r="88" spans="1:93">
      <c r="A88" s="117">
        <f t="shared" si="39"/>
        <v>0.5591437383704726</v>
      </c>
      <c r="B88" s="297">
        <f t="shared" si="39"/>
        <v>-0.57191591598537439</v>
      </c>
      <c r="C88" s="172">
        <f t="shared" si="69"/>
        <v>-1381.1451941395771</v>
      </c>
      <c r="D88" s="162">
        <f t="shared" si="41"/>
        <v>-15282.122132626306</v>
      </c>
      <c r="E88" s="173">
        <f t="shared" si="42"/>
        <v>-399.57647848013801</v>
      </c>
      <c r="F88" s="168">
        <f t="shared" si="43"/>
        <v>15287.345035638509</v>
      </c>
      <c r="G88" s="99"/>
      <c r="H88" s="144">
        <f t="shared" si="44"/>
        <v>-10718.320688802622</v>
      </c>
      <c r="I88" s="144">
        <f t="shared" si="45"/>
        <v>1677.4312522112714</v>
      </c>
      <c r="J88" s="168">
        <f t="shared" si="46"/>
        <v>10848.786752163091</v>
      </c>
      <c r="K88" s="10"/>
      <c r="L88" s="10"/>
      <c r="M88" s="144">
        <f t="shared" si="47"/>
        <v>-15282.86972952472</v>
      </c>
      <c r="N88" s="144">
        <f t="shared" si="48"/>
        <v>-460.92548786198375</v>
      </c>
      <c r="O88" s="25">
        <f t="shared" si="68"/>
        <v>15289.818817598323</v>
      </c>
      <c r="P88" s="99"/>
      <c r="Q88" s="144">
        <f t="shared" si="49"/>
        <v>-15291.429063016261</v>
      </c>
      <c r="R88" s="144">
        <f t="shared" si="50"/>
        <v>-822.6534269947374</v>
      </c>
      <c r="S88" s="25">
        <f t="shared" si="51"/>
        <v>15313.541767017994</v>
      </c>
      <c r="T88" s="165"/>
      <c r="U88" s="144">
        <f t="shared" si="52"/>
        <v>-10718.320688802622</v>
      </c>
      <c r="V88" s="144">
        <f t="shared" si="53"/>
        <v>7126.8499008992449</v>
      </c>
      <c r="W88" s="166">
        <f>SQRT(U88^2+V88^2)</f>
        <v>12871.456323895984</v>
      </c>
      <c r="X88" s="165"/>
      <c r="Y88" s="258">
        <f>$S$40*9.8</f>
        <v>5852.1287999999995</v>
      </c>
      <c r="Z88" s="25">
        <f t="shared" si="54"/>
        <v>7.088816792102641E-2</v>
      </c>
      <c r="AA88" s="25">
        <f t="shared" si="55"/>
        <v>-5951.8354513460181</v>
      </c>
      <c r="AB88" s="39">
        <f t="shared" si="56"/>
        <v>5951.8354517681673</v>
      </c>
      <c r="AC88" s="99"/>
      <c r="AD88" s="39">
        <f t="shared" si="57"/>
        <v>-4588.1857215802629</v>
      </c>
      <c r="AE88" s="39">
        <f>-$E$17*$D$17/$B$17*(9.8+AV52/1000)-AG88-$E$20*(Cinematica!AV55/1000+9.8)-Dinamica!$E$21*(9.8+Cinematica!BE55/1000)</f>
        <v>-2961.4483621851286</v>
      </c>
      <c r="AF88" s="168">
        <f t="shared" si="58"/>
        <v>5460.9179281144652</v>
      </c>
      <c r="AG88" s="78">
        <f>$R$40*9.8</f>
        <v>2508.0552000000002</v>
      </c>
      <c r="AH88" s="39">
        <f t="shared" si="59"/>
        <v>-4574.2740262688658</v>
      </c>
      <c r="AI88" s="39">
        <f t="shared" si="60"/>
        <v>263.47333971841914</v>
      </c>
      <c r="AJ88" s="25">
        <f t="shared" si="61"/>
        <v>4581.8556358903716</v>
      </c>
      <c r="AK88" s="165"/>
      <c r="AL88" s="39">
        <f t="shared" si="62"/>
        <v>-4587.0200695250369</v>
      </c>
      <c r="AM88" s="39">
        <f t="shared" si="63"/>
        <v>-263.47333971841914</v>
      </c>
      <c r="AN88" s="25">
        <f t="shared" si="64"/>
        <v>4594.5806466932163</v>
      </c>
      <c r="AO88" s="99"/>
      <c r="AP88" s="39">
        <f t="shared" si="65"/>
        <v>10717.155036747396</v>
      </c>
      <c r="AQ88" s="39">
        <f t="shared" si="66"/>
        <v>-1086.1267667131565</v>
      </c>
      <c r="AR88" s="39">
        <f t="shared" si="67"/>
        <v>10772.051031955374</v>
      </c>
    </row>
    <row r="89" spans="1:93">
      <c r="A89" s="117">
        <f t="shared" si="39"/>
        <v>0.61828747674094509</v>
      </c>
      <c r="B89" s="297">
        <f t="shared" si="39"/>
        <v>-0.68133183197074842</v>
      </c>
      <c r="C89" s="172">
        <f t="shared" si="69"/>
        <v>-1569.1935234176519</v>
      </c>
      <c r="D89" s="162">
        <f t="shared" si="41"/>
        <v>-14971.847067879749</v>
      </c>
      <c r="E89" s="173">
        <f t="shared" si="42"/>
        <v>-456.77696085968972</v>
      </c>
      <c r="F89" s="168">
        <f t="shared" si="43"/>
        <v>14978.813364747946</v>
      </c>
      <c r="G89" s="99"/>
      <c r="H89" s="144">
        <f t="shared" si="44"/>
        <v>-10497.060638329434</v>
      </c>
      <c r="I89" s="144">
        <f t="shared" si="45"/>
        <v>1824.4908179635377</v>
      </c>
      <c r="J89" s="168">
        <f t="shared" si="46"/>
        <v>10654.437985628263</v>
      </c>
      <c r="K89" s="10"/>
      <c r="L89" s="10"/>
      <c r="M89" s="144">
        <f t="shared" si="47"/>
        <v>-14972.537647213392</v>
      </c>
      <c r="N89" s="144">
        <f t="shared" si="48"/>
        <v>-518.2047285155794</v>
      </c>
      <c r="O89" s="25">
        <f t="shared" si="68"/>
        <v>14981.502586118599</v>
      </c>
      <c r="P89" s="99"/>
      <c r="Q89" s="144">
        <f t="shared" si="49"/>
        <v>-14980.367943729239</v>
      </c>
      <c r="R89" s="144">
        <f t="shared" si="50"/>
        <v>-879.75554602761304</v>
      </c>
      <c r="S89" s="25">
        <f t="shared" si="51"/>
        <v>15006.17851254199</v>
      </c>
      <c r="T89" s="165"/>
      <c r="U89" s="144">
        <f t="shared" si="52"/>
        <v>-10497.060638329434</v>
      </c>
      <c r="V89" s="144">
        <f t="shared" si="53"/>
        <v>7182.6540051856464</v>
      </c>
      <c r="W89" s="166">
        <f>SQRT(U89^2+V89^2)</f>
        <v>12719.229560117805</v>
      </c>
      <c r="X89" s="165"/>
      <c r="Y89" s="258">
        <f>$S$40*9.8</f>
        <v>5852.1287999999995</v>
      </c>
      <c r="Z89" s="25">
        <f t="shared" si="54"/>
        <v>0.11556695497343196</v>
      </c>
      <c r="AA89" s="25">
        <f t="shared" si="55"/>
        <v>-5951.6039400892396</v>
      </c>
      <c r="AB89" s="39">
        <f t="shared" si="56"/>
        <v>5951.6039412112668</v>
      </c>
      <c r="AC89" s="99"/>
      <c r="AD89" s="39">
        <f t="shared" si="57"/>
        <v>-4497.0729924769121</v>
      </c>
      <c r="AE89" s="39">
        <f>-$E$17*$D$17/$B$17*(9.8+AV53/1000)-AG89-$E$20*(Cinematica!AV56/1000+9.8)-Dinamica!$E$21*(9.8+Cinematica!BE56/1000)</f>
        <v>-2959.4115918544917</v>
      </c>
      <c r="AF89" s="168">
        <f t="shared" si="58"/>
        <v>5383.4730861840471</v>
      </c>
      <c r="AG89" s="78">
        <f>$R$40*9.8</f>
        <v>2508.0552000000002</v>
      </c>
      <c r="AH89" s="39">
        <f t="shared" si="59"/>
        <v>-4484.4149428961518</v>
      </c>
      <c r="AI89" s="39">
        <f t="shared" si="60"/>
        <v>262.56318371671682</v>
      </c>
      <c r="AJ89" s="25">
        <f t="shared" si="61"/>
        <v>4492.0949239206593</v>
      </c>
      <c r="AK89" s="165"/>
      <c r="AL89" s="39">
        <f t="shared" si="62"/>
        <v>-4495.9653549805662</v>
      </c>
      <c r="AM89" s="39">
        <f t="shared" si="63"/>
        <v>-262.56318371671682</v>
      </c>
      <c r="AN89" s="25">
        <f t="shared" si="64"/>
        <v>4503.6256392632131</v>
      </c>
      <c r="AO89" s="99"/>
      <c r="AP89" s="39">
        <f t="shared" si="65"/>
        <v>10495.953000833088</v>
      </c>
      <c r="AQ89" s="39">
        <f t="shared" si="66"/>
        <v>-1142.3187297443299</v>
      </c>
      <c r="AR89" s="39">
        <f t="shared" si="67"/>
        <v>10557.931685515956</v>
      </c>
    </row>
    <row r="90" spans="1:93">
      <c r="A90" s="117">
        <f t="shared" si="39"/>
        <v>0.67743121511141768</v>
      </c>
      <c r="B90" s="297">
        <f t="shared" si="39"/>
        <v>-0.79074774795612268</v>
      </c>
      <c r="C90" s="172">
        <f t="shared" si="69"/>
        <v>-1723.7547463566364</v>
      </c>
      <c r="D90" s="162">
        <f t="shared" si="41"/>
        <v>-14626.751627803291</v>
      </c>
      <c r="E90" s="173">
        <f t="shared" si="42"/>
        <v>-504.41044919229853</v>
      </c>
      <c r="F90" s="168">
        <f t="shared" si="43"/>
        <v>14635.446459971783</v>
      </c>
      <c r="G90" s="99"/>
      <c r="H90" s="144">
        <f t="shared" si="44"/>
        <v>-10249.092499359143</v>
      </c>
      <c r="I90" s="144">
        <f t="shared" si="45"/>
        <v>1970.2119904911769</v>
      </c>
      <c r="J90" s="168">
        <f t="shared" si="46"/>
        <v>10436.744336616426</v>
      </c>
      <c r="K90" s="10"/>
      <c r="L90" s="10"/>
      <c r="M90" s="144">
        <f t="shared" si="47"/>
        <v>-14627.376930309843</v>
      </c>
      <c r="N90" s="144">
        <f t="shared" si="48"/>
        <v>-565.91027796300114</v>
      </c>
      <c r="O90" s="25">
        <f t="shared" si="68"/>
        <v>14638.319927644183</v>
      </c>
      <c r="P90" s="99"/>
      <c r="Q90" s="144">
        <f t="shared" si="49"/>
        <v>-14634.372515425614</v>
      </c>
      <c r="R90" s="144">
        <f t="shared" si="50"/>
        <v>-927.26884519781788</v>
      </c>
      <c r="S90" s="25">
        <f t="shared" si="51"/>
        <v>14663.720074780447</v>
      </c>
      <c r="T90" s="165"/>
      <c r="U90" s="144">
        <f t="shared" si="52"/>
        <v>-10249.092499359143</v>
      </c>
      <c r="V90" s="144">
        <f t="shared" si="53"/>
        <v>7228.8919826647461</v>
      </c>
      <c r="W90" s="166">
        <f>SQRT(U90^2+V90^2)</f>
        <v>12541.960626531025</v>
      </c>
      <c r="X90" s="165"/>
      <c r="Y90" s="258">
        <f>$S$40*9.8</f>
        <v>5852.1287999999995</v>
      </c>
      <c r="Z90" s="25">
        <f t="shared" si="54"/>
        <v>0.1727586787523229</v>
      </c>
      <c r="AA90" s="25">
        <f t="shared" si="55"/>
        <v>-5951.3562929922127</v>
      </c>
      <c r="AB90" s="39">
        <f t="shared" si="56"/>
        <v>5951.3562954996714</v>
      </c>
      <c r="AC90" s="99"/>
      <c r="AD90" s="39">
        <f t="shared" si="57"/>
        <v>-4397.5558842421133</v>
      </c>
      <c r="AE90" s="39">
        <f>-$E$17*$D$17/$B$17*(9.8+AV54/1000)-AG90-$E$20*(Cinematica!AV57/1000+9.8)-Dinamica!$E$21*(9.8+Cinematica!BE57/1000)</f>
        <v>-2957.3942067582138</v>
      </c>
      <c r="AF90" s="168">
        <f t="shared" si="58"/>
        <v>5299.4979242565496</v>
      </c>
      <c r="AG90" s="78">
        <f>$R$40*9.8</f>
        <v>2508.0552000000002</v>
      </c>
      <c r="AH90" s="39">
        <f t="shared" si="59"/>
        <v>-4386.3272587011206</v>
      </c>
      <c r="AI90" s="39">
        <f t="shared" si="60"/>
        <v>261.68616436456796</v>
      </c>
      <c r="AJ90" s="25">
        <f t="shared" si="61"/>
        <v>4394.1263601590163</v>
      </c>
      <c r="AK90" s="165"/>
      <c r="AL90" s="39">
        <f t="shared" si="62"/>
        <v>-4396.5086416074646</v>
      </c>
      <c r="AM90" s="39">
        <f t="shared" si="63"/>
        <v>-261.68616436456796</v>
      </c>
      <c r="AN90" s="25">
        <f t="shared" si="64"/>
        <v>4404.289713943549</v>
      </c>
      <c r="AO90" s="99"/>
      <c r="AP90" s="39">
        <f t="shared" si="65"/>
        <v>10248.045256724494</v>
      </c>
      <c r="AQ90" s="39">
        <f t="shared" si="66"/>
        <v>-1188.9550095623858</v>
      </c>
      <c r="AR90" s="39">
        <f t="shared" si="67"/>
        <v>10316.784654078851</v>
      </c>
    </row>
    <row r="91" spans="1:93">
      <c r="A91" s="117">
        <f t="shared" si="39"/>
        <v>0.73657495348189028</v>
      </c>
      <c r="B91" s="297">
        <f t="shared" si="39"/>
        <v>-0.90016366394149705</v>
      </c>
      <c r="C91" s="172">
        <f t="shared" si="69"/>
        <v>-1843.4457400913223</v>
      </c>
      <c r="D91" s="162">
        <f t="shared" si="41"/>
        <v>-14253.595935690159</v>
      </c>
      <c r="E91" s="173">
        <f t="shared" si="42"/>
        <v>-541.28119744416495</v>
      </c>
      <c r="F91" s="168">
        <f t="shared" si="43"/>
        <v>14263.869826685519</v>
      </c>
      <c r="G91" s="99"/>
      <c r="H91" s="144">
        <f t="shared" si="44"/>
        <v>-9979.3461355558429</v>
      </c>
      <c r="I91" s="144">
        <f t="shared" si="45"/>
        <v>2111.5495076060633</v>
      </c>
      <c r="J91" s="168">
        <f t="shared" si="46"/>
        <v>10200.293653434921</v>
      </c>
      <c r="K91" s="10"/>
      <c r="L91" s="10"/>
      <c r="M91" s="144">
        <f t="shared" si="47"/>
        <v>-14254.148482811868</v>
      </c>
      <c r="N91" s="144">
        <f t="shared" si="48"/>
        <v>-602.84552832645682</v>
      </c>
      <c r="O91" s="25">
        <f t="shared" si="68"/>
        <v>14266.890751003566</v>
      </c>
      <c r="P91" s="99"/>
      <c r="Q91" s="144">
        <f t="shared" si="49"/>
        <v>-14260.219788808881</v>
      </c>
      <c r="R91" s="144">
        <f t="shared" si="50"/>
        <v>-964.02340347131815</v>
      </c>
      <c r="S91" s="25">
        <f t="shared" si="51"/>
        <v>14292.767735731832</v>
      </c>
      <c r="T91" s="165"/>
      <c r="U91" s="144">
        <f t="shared" si="52"/>
        <v>-9979.3461355558429</v>
      </c>
      <c r="V91" s="144">
        <f t="shared" si="53"/>
        <v>7264.4568667307185</v>
      </c>
      <c r="W91" s="166">
        <f>SQRT(U91^2+V91^2)</f>
        <v>12343.40645291341</v>
      </c>
      <c r="X91" s="165"/>
      <c r="Y91" s="258">
        <f>$S$40*9.8</f>
        <v>5852.1287999999995</v>
      </c>
      <c r="Z91" s="25">
        <f t="shared" si="54"/>
        <v>0.24188403568290581</v>
      </c>
      <c r="AA91" s="25">
        <f t="shared" si="55"/>
        <v>-5951.1012806426152</v>
      </c>
      <c r="AB91" s="39">
        <f t="shared" si="56"/>
        <v>5951.1012855583349</v>
      </c>
      <c r="AC91" s="99"/>
      <c r="AD91" s="39">
        <f t="shared" si="57"/>
        <v>-4291.5206097935015</v>
      </c>
      <c r="AE91" s="39">
        <f>-$E$17*$D$17/$B$17*(9.8+AV55/1000)-AG91-$E$20*(Cinematica!AV58/1000+9.8)-Dinamica!$E$21*(9.8+Cinematica!BE58/1000)</f>
        <v>-2955.4826360665002</v>
      </c>
      <c r="AF91" s="168">
        <f t="shared" si="58"/>
        <v>5210.7606696501589</v>
      </c>
      <c r="AG91" s="78">
        <f>$R$40*9.8</f>
        <v>2508.0552000000002</v>
      </c>
      <c r="AH91" s="39">
        <f t="shared" si="59"/>
        <v>-4281.8604898381009</v>
      </c>
      <c r="AI91" s="39">
        <f t="shared" si="60"/>
        <v>260.88852224921004</v>
      </c>
      <c r="AJ91" s="25">
        <f t="shared" si="61"/>
        <v>4289.8009365794533</v>
      </c>
      <c r="AK91" s="165"/>
      <c r="AL91" s="39">
        <f t="shared" si="62"/>
        <v>-4290.5337732084372</v>
      </c>
      <c r="AM91" s="39">
        <f t="shared" si="63"/>
        <v>-260.88852224921004</v>
      </c>
      <c r="AN91" s="25">
        <f t="shared" si="64"/>
        <v>4298.4581980151452</v>
      </c>
      <c r="AO91" s="99"/>
      <c r="AP91" s="39">
        <f t="shared" si="65"/>
        <v>9978.3592989707795</v>
      </c>
      <c r="AQ91" s="39">
        <f t="shared" si="66"/>
        <v>-1224.9119257205282</v>
      </c>
      <c r="AR91" s="39">
        <f t="shared" si="67"/>
        <v>10053.261337751495</v>
      </c>
    </row>
    <row r="92" spans="1:93">
      <c r="A92" s="117">
        <f t="shared" si="39"/>
        <v>0.79571869185236288</v>
      </c>
      <c r="B92" s="297">
        <f t="shared" si="39"/>
        <v>-1.0095795799268714</v>
      </c>
      <c r="C92" s="172">
        <f t="shared" si="69"/>
        <v>-1928.0364423025105</v>
      </c>
      <c r="D92" s="162">
        <f t="shared" si="41"/>
        <v>-13858.617504417536</v>
      </c>
      <c r="E92" s="173">
        <f t="shared" si="42"/>
        <v>-566.62687630334608</v>
      </c>
      <c r="F92" s="168">
        <f t="shared" si="43"/>
        <v>13870.196290993774</v>
      </c>
      <c r="G92" s="99"/>
      <c r="H92" s="144">
        <f t="shared" si="44"/>
        <v>-9692.5858193669919</v>
      </c>
      <c r="I92" s="144">
        <f t="shared" si="45"/>
        <v>2246.2472227680582</v>
      </c>
      <c r="J92" s="168">
        <f t="shared" si="46"/>
        <v>9949.4646314054171</v>
      </c>
      <c r="K92" s="10"/>
      <c r="L92" s="10"/>
      <c r="M92" s="144">
        <f t="shared" si="47"/>
        <v>-13859.090687744047</v>
      </c>
      <c r="N92" s="144">
        <f t="shared" si="48"/>
        <v>-628.24737885496154</v>
      </c>
      <c r="O92" s="25">
        <f t="shared" si="68"/>
        <v>13873.322942256907</v>
      </c>
      <c r="P92" s="99"/>
      <c r="Q92" s="144">
        <f t="shared" si="49"/>
        <v>-13864.165911875189</v>
      </c>
      <c r="R92" s="144">
        <f t="shared" si="50"/>
        <v>-989.27500334820729</v>
      </c>
      <c r="S92" s="25">
        <f t="shared" si="51"/>
        <v>13899.41586773529</v>
      </c>
      <c r="T92" s="165"/>
      <c r="U92" s="144">
        <f t="shared" si="52"/>
        <v>-9692.5858193669919</v>
      </c>
      <c r="V92" s="144">
        <f t="shared" si="53"/>
        <v>7288.6522105827189</v>
      </c>
      <c r="W92" s="166">
        <f>SQRT(U92^2+V92^2)</f>
        <v>12127.269722102599</v>
      </c>
      <c r="X92" s="165"/>
      <c r="Y92" s="258">
        <f>$S$40*9.8</f>
        <v>5852.1287999999995</v>
      </c>
      <c r="Z92" s="25">
        <f t="shared" si="54"/>
        <v>0.32164559447355406</v>
      </c>
      <c r="AA92" s="25">
        <f t="shared" si="55"/>
        <v>-5950.8467698803097</v>
      </c>
      <c r="AB92" s="39">
        <f t="shared" si="56"/>
        <v>5950.8467785728444</v>
      </c>
      <c r="AC92" s="99"/>
      <c r="AD92" s="39">
        <f t="shared" si="57"/>
        <v>-4180.5006401397595</v>
      </c>
      <c r="AE92" s="39">
        <f>-$E$17*$D$17/$B$17*(9.8+AV56/1000)-AG92-$E$20*(Cinematica!AV59/1000+9.8)-Dinamica!$E$21*(9.8+Cinematica!BE59/1000)</f>
        <v>-2953.744539170028</v>
      </c>
      <c r="AF92" s="168">
        <f t="shared" si="58"/>
        <v>5118.710033288241</v>
      </c>
      <c r="AG92" s="78">
        <f>$R$40*9.8</f>
        <v>2508.0552000000002</v>
      </c>
      <c r="AH92" s="39">
        <f t="shared" si="59"/>
        <v>-4172.5084535352871</v>
      </c>
      <c r="AI92" s="39">
        <f t="shared" si="60"/>
        <v>260.20431139605552</v>
      </c>
      <c r="AJ92" s="25">
        <f t="shared" si="61"/>
        <v>4180.6139595151008</v>
      </c>
      <c r="AK92" s="165"/>
      <c r="AL92" s="39">
        <f t="shared" si="62"/>
        <v>-4179.5722791126673</v>
      </c>
      <c r="AM92" s="39">
        <f t="shared" si="63"/>
        <v>-260.20431139605552</v>
      </c>
      <c r="AN92" s="25">
        <f t="shared" si="64"/>
        <v>4187.6641126045615</v>
      </c>
      <c r="AO92" s="99"/>
      <c r="AP92" s="39">
        <f t="shared" si="65"/>
        <v>9691.6574583399015</v>
      </c>
      <c r="AQ92" s="39">
        <f t="shared" si="66"/>
        <v>-1249.4793147442629</v>
      </c>
      <c r="AR92" s="39">
        <f t="shared" si="67"/>
        <v>9771.8689536735619</v>
      </c>
    </row>
    <row r="93" spans="1:93">
      <c r="A93" s="117">
        <f t="shared" si="39"/>
        <v>0.85486243022283537</v>
      </c>
      <c r="B93" s="297">
        <f t="shared" si="39"/>
        <v>-1.1189954959122455</v>
      </c>
      <c r="C93" s="172">
        <f t="shared" si="69"/>
        <v>-1978.2908621943905</v>
      </c>
      <c r="D93" s="162">
        <f t="shared" si="41"/>
        <v>-13447.307350598247</v>
      </c>
      <c r="E93" s="173">
        <f t="shared" si="42"/>
        <v>-580.1091631093683</v>
      </c>
      <c r="F93" s="168">
        <f t="shared" si="43"/>
        <v>13459.814323480732</v>
      </c>
      <c r="G93" s="99"/>
      <c r="H93" s="144">
        <f t="shared" si="44"/>
        <v>-9393.1868703055934</v>
      </c>
      <c r="I93" s="144">
        <f t="shared" si="45"/>
        <v>2372.8303069574426</v>
      </c>
      <c r="J93" s="168">
        <f t="shared" si="46"/>
        <v>9688.2549123202334</v>
      </c>
      <c r="K93" s="10"/>
      <c r="L93" s="10"/>
      <c r="M93" s="144">
        <f t="shared" si="47"/>
        <v>-13447.695510902548</v>
      </c>
      <c r="N93" s="144">
        <f t="shared" si="48"/>
        <v>-641.77683508028679</v>
      </c>
      <c r="O93" s="25">
        <f t="shared" si="68"/>
        <v>13463.00085642106</v>
      </c>
      <c r="P93" s="99"/>
      <c r="Q93" s="144">
        <f t="shared" si="49"/>
        <v>-13451.721314105907</v>
      </c>
      <c r="R93" s="144">
        <f t="shared" si="50"/>
        <v>-1002.6961253756194</v>
      </c>
      <c r="S93" s="25">
        <f t="shared" si="51"/>
        <v>13489.040211676087</v>
      </c>
      <c r="T93" s="165"/>
      <c r="U93" s="144">
        <f t="shared" si="52"/>
        <v>-9393.1868703055934</v>
      </c>
      <c r="V93" s="144">
        <f t="shared" si="53"/>
        <v>7301.1834256344946</v>
      </c>
      <c r="W93" s="166">
        <f>SQRT(U93^2+V93^2)</f>
        <v>11897.026477033714</v>
      </c>
      <c r="X93" s="165"/>
      <c r="Y93" s="258">
        <f>$S$40*9.8</f>
        <v>5852.1287999999995</v>
      </c>
      <c r="Z93" s="25">
        <f t="shared" si="54"/>
        <v>0.41013681814485387</v>
      </c>
      <c r="AA93" s="25">
        <f t="shared" si="55"/>
        <v>-5950.5994778445074</v>
      </c>
      <c r="AB93" s="39">
        <f t="shared" si="56"/>
        <v>5950.5994919785635</v>
      </c>
      <c r="AC93" s="99"/>
      <c r="AD93" s="39">
        <f t="shared" si="57"/>
        <v>-4065.6723331370349</v>
      </c>
      <c r="AE93" s="39">
        <f>-$E$17*$D$17/$B$17*(9.8+AV57/1000)-AG93-$E$20*(Cinematica!AV60/1000+9.8)-Dinamica!$E$21*(9.8+Cinematica!BE60/1000)</f>
        <v>-2952.2288363194202</v>
      </c>
      <c r="AF93" s="168">
        <f t="shared" si="58"/>
        <v>5024.4747608513135</v>
      </c>
      <c r="AG93" s="78">
        <f>$R$40*9.8</f>
        <v>2508.0552000000002</v>
      </c>
      <c r="AH93" s="39">
        <f t="shared" si="59"/>
        <v>-4059.4076561519255</v>
      </c>
      <c r="AI93" s="39">
        <f t="shared" si="60"/>
        <v>259.65590264735033</v>
      </c>
      <c r="AJ93" s="25">
        <f t="shared" si="61"/>
        <v>4067.703492955759</v>
      </c>
      <c r="AK93" s="165"/>
      <c r="AL93" s="39">
        <f t="shared" si="62"/>
        <v>-4064.7991207854234</v>
      </c>
      <c r="AM93" s="39">
        <f t="shared" si="63"/>
        <v>-259.65590264735033</v>
      </c>
      <c r="AN93" s="25">
        <f t="shared" si="64"/>
        <v>4073.0839765609503</v>
      </c>
      <c r="AO93" s="99"/>
      <c r="AP93" s="39">
        <f t="shared" si="65"/>
        <v>9392.3136579539823</v>
      </c>
      <c r="AQ93" s="39">
        <f t="shared" si="66"/>
        <v>-1262.3520280229698</v>
      </c>
      <c r="AR93" s="39">
        <f t="shared" si="67"/>
        <v>9476.7657189593228</v>
      </c>
    </row>
    <row r="94" spans="1:93">
      <c r="A94" s="117">
        <f t="shared" si="39"/>
        <v>0.91400616859330797</v>
      </c>
      <c r="B94" s="297">
        <f t="shared" si="39"/>
        <v>-1.2284114118976199</v>
      </c>
      <c r="C94" s="172">
        <f t="shared" si="69"/>
        <v>-1995.7917973212202</v>
      </c>
      <c r="D94" s="162">
        <f t="shared" si="41"/>
        <v>-13024.330107715077</v>
      </c>
      <c r="E94" s="173">
        <f t="shared" si="42"/>
        <v>-581.78271956948299</v>
      </c>
      <c r="F94" s="168">
        <f t="shared" si="43"/>
        <v>13037.317434484868</v>
      </c>
      <c r="G94" s="99"/>
      <c r="H94" s="144">
        <f t="shared" si="44"/>
        <v>-9085.0195548887114</v>
      </c>
      <c r="I94" s="144">
        <f t="shared" si="45"/>
        <v>2490.5389518047914</v>
      </c>
      <c r="J94" s="168">
        <f t="shared" si="46"/>
        <v>9420.2104320002964</v>
      </c>
      <c r="K94" s="10"/>
      <c r="L94" s="10"/>
      <c r="M94" s="144">
        <f t="shared" si="47"/>
        <v>-13024.628602637316</v>
      </c>
      <c r="N94" s="144">
        <f t="shared" si="48"/>
        <v>-643.48799456797212</v>
      </c>
      <c r="O94" s="25">
        <f t="shared" si="68"/>
        <v>13040.514830166454</v>
      </c>
      <c r="P94" s="99"/>
      <c r="Q94" s="144">
        <f t="shared" si="49"/>
        <v>-13027.56995935994</v>
      </c>
      <c r="R94" s="144">
        <f t="shared" si="50"/>
        <v>-1004.3461160109157</v>
      </c>
      <c r="S94" s="25">
        <f t="shared" si="51"/>
        <v>13066.227082320427</v>
      </c>
      <c r="T94" s="165"/>
      <c r="U94" s="144">
        <f t="shared" si="52"/>
        <v>-9085.0195548887114</v>
      </c>
      <c r="V94" s="144">
        <f t="shared" si="53"/>
        <v>7302.1298176483178</v>
      </c>
      <c r="W94" s="166">
        <f>SQRT(U94^2+V94^2)</f>
        <v>11655.843177844275</v>
      </c>
      <c r="X94" s="165"/>
      <c r="Y94" s="258">
        <f>$S$40*9.8</f>
        <v>5852.1287999999995</v>
      </c>
      <c r="Z94" s="25">
        <f t="shared" si="54"/>
        <v>0.50496136296696315</v>
      </c>
      <c r="AA94" s="25">
        <f t="shared" si="55"/>
        <v>-5950.3648873737975</v>
      </c>
      <c r="AB94" s="39">
        <f t="shared" si="56"/>
        <v>5950.3649087998774</v>
      </c>
      <c r="AC94" s="99"/>
      <c r="AD94" s="39">
        <f t="shared" si="57"/>
        <v>-3947.8878283313643</v>
      </c>
      <c r="AE94" s="39">
        <f>-$E$17*$D$17/$B$17*(9.8+AV58/1000)-AG94-$E$20*(Cinematica!AV61/1000+9.8)-Dinamica!$E$21*(9.8+Cinematica!BE61/1000)</f>
        <v>-2950.9677003501429</v>
      </c>
      <c r="AF94" s="168">
        <f t="shared" si="58"/>
        <v>4928.8973080798451</v>
      </c>
      <c r="AG94" s="78">
        <f>$R$40*9.8</f>
        <v>2508.0552000000002</v>
      </c>
      <c r="AH94" s="39">
        <f t="shared" si="59"/>
        <v>-3943.3725677646908</v>
      </c>
      <c r="AI94" s="39">
        <f t="shared" si="60"/>
        <v>259.25565024556471</v>
      </c>
      <c r="AJ94" s="25">
        <f t="shared" si="61"/>
        <v>3951.8857144891399</v>
      </c>
      <c r="AK94" s="165"/>
      <c r="AL94" s="39">
        <f t="shared" si="62"/>
        <v>-3947.0656650379033</v>
      </c>
      <c r="AM94" s="39">
        <f t="shared" si="63"/>
        <v>-259.25565024556471</v>
      </c>
      <c r="AN94" s="25">
        <f t="shared" si="64"/>
        <v>3955.5708635170922</v>
      </c>
      <c r="AO94" s="99"/>
      <c r="AP94" s="39">
        <f t="shared" si="65"/>
        <v>9084.1973915952494</v>
      </c>
      <c r="AQ94" s="39">
        <f t="shared" si="66"/>
        <v>-1263.6017662564805</v>
      </c>
      <c r="AR94" s="39">
        <f t="shared" si="67"/>
        <v>9171.6591559625904</v>
      </c>
    </row>
    <row r="95" spans="1:93">
      <c r="A95" s="117">
        <f t="shared" si="39"/>
        <v>0.97314990696378056</v>
      </c>
      <c r="B95" s="297">
        <f t="shared" si="39"/>
        <v>-1.337827327882994</v>
      </c>
      <c r="C95" s="172">
        <f t="shared" si="69"/>
        <v>-1982.7673774784214</v>
      </c>
      <c r="D95" s="162">
        <f t="shared" si="41"/>
        <v>-12593.543503859686</v>
      </c>
      <c r="E95" s="173">
        <f t="shared" si="42"/>
        <v>-572.05123390317056</v>
      </c>
      <c r="F95" s="168">
        <f t="shared" si="43"/>
        <v>12606.529284375483</v>
      </c>
      <c r="G95" s="99"/>
      <c r="H95" s="144">
        <f t="shared" si="44"/>
        <v>-8771.4127332326334</v>
      </c>
      <c r="I95" s="144">
        <f t="shared" si="45"/>
        <v>2599.2293063277484</v>
      </c>
      <c r="J95" s="168">
        <f t="shared" si="46"/>
        <v>9148.4246908191035</v>
      </c>
      <c r="K95" s="10"/>
      <c r="L95" s="10"/>
      <c r="M95" s="144">
        <f t="shared" si="47"/>
        <v>-12593.748763429341</v>
      </c>
      <c r="N95" s="144">
        <f t="shared" si="48"/>
        <v>-633.78409580891002</v>
      </c>
      <c r="O95" s="25">
        <f t="shared" si="68"/>
        <v>12609.686363921919</v>
      </c>
      <c r="P95" s="99"/>
      <c r="Q95" s="144">
        <f t="shared" si="49"/>
        <v>-12595.588131690491</v>
      </c>
      <c r="R95" s="144">
        <f t="shared" si="50"/>
        <v>-994.62875156062682</v>
      </c>
      <c r="S95" s="25">
        <f t="shared" si="51"/>
        <v>12634.798246771232</v>
      </c>
      <c r="T95" s="165"/>
      <c r="U95" s="144">
        <f t="shared" si="52"/>
        <v>-8771.4127332326334</v>
      </c>
      <c r="V95" s="144">
        <f t="shared" si="53"/>
        <v>7291.9047136579957</v>
      </c>
      <c r="W95" s="166">
        <f>SQRT(U95^2+V95^2)</f>
        <v>11406.557574035352</v>
      </c>
      <c r="X95" s="165"/>
      <c r="Y95" s="258">
        <f>$S$40*9.8</f>
        <v>5852.1287999999995</v>
      </c>
      <c r="Z95" s="25">
        <f t="shared" si="54"/>
        <v>0.60335319116104824</v>
      </c>
      <c r="AA95" s="25">
        <f t="shared" si="55"/>
        <v>-5950.1472727406972</v>
      </c>
      <c r="AB95" s="39">
        <f t="shared" si="56"/>
        <v>5950.1473033311222</v>
      </c>
      <c r="AC95" s="99"/>
      <c r="AD95" s="39">
        <f t="shared" si="57"/>
        <v>-3827.7283264265238</v>
      </c>
      <c r="AE95" s="39">
        <f>-$E$17*$D$17/$B$17*(9.8+AV59/1000)-AG95-$E$20*(Cinematica!AV62/1000+9.8)-Dinamica!$E$21*(9.8+Cinematica!BE62/1000)</f>
        <v>-2949.9794937477277</v>
      </c>
      <c r="AF95" s="168">
        <f t="shared" si="58"/>
        <v>4832.5855558344847</v>
      </c>
      <c r="AG95" s="78">
        <f>$R$40*9.8</f>
        <v>2508.0552000000002</v>
      </c>
      <c r="AH95" s="39">
        <f t="shared" si="59"/>
        <v>-3824.9507275754213</v>
      </c>
      <c r="AI95" s="39">
        <f t="shared" si="60"/>
        <v>259.00805712670461</v>
      </c>
      <c r="AJ95" s="25">
        <f t="shared" si="61"/>
        <v>3833.710114502177</v>
      </c>
      <c r="AK95" s="165"/>
      <c r="AL95" s="39">
        <f t="shared" si="62"/>
        <v>-3826.952997308962</v>
      </c>
      <c r="AM95" s="39">
        <f t="shared" si="63"/>
        <v>-259.00805712670461</v>
      </c>
      <c r="AN95" s="25">
        <f t="shared" si="64"/>
        <v>3835.7078117693741</v>
      </c>
      <c r="AO95" s="99"/>
      <c r="AP95" s="39">
        <f t="shared" si="65"/>
        <v>8770.6374041150702</v>
      </c>
      <c r="AQ95" s="39">
        <f t="shared" si="66"/>
        <v>-1253.6368086873315</v>
      </c>
      <c r="AR95" s="39">
        <f t="shared" si="67"/>
        <v>8859.7791012280941</v>
      </c>
    </row>
    <row r="96" spans="1:93">
      <c r="A96" s="117">
        <f t="shared" si="39"/>
        <v>1.0322936453342531</v>
      </c>
      <c r="B96" s="297">
        <f t="shared" si="39"/>
        <v>-1.4472432438683682</v>
      </c>
      <c r="C96" s="172">
        <f t="shared" si="69"/>
        <v>-1941.9303926135642</v>
      </c>
      <c r="D96" s="162">
        <f t="shared" si="41"/>
        <v>-12158.081682141694</v>
      </c>
      <c r="E96" s="173">
        <f t="shared" si="42"/>
        <v>-551.6173853294946</v>
      </c>
      <c r="F96" s="168">
        <f t="shared" si="43"/>
        <v>12170.588807836175</v>
      </c>
      <c r="G96" s="99"/>
      <c r="H96" s="144">
        <f t="shared" si="44"/>
        <v>-8455.1734527098542</v>
      </c>
      <c r="I96" s="144">
        <f t="shared" si="45"/>
        <v>2699.2602096236378</v>
      </c>
      <c r="J96" s="168">
        <f t="shared" si="46"/>
        <v>8875.5824481927339</v>
      </c>
      <c r="K96" s="10"/>
      <c r="L96" s="10"/>
      <c r="M96" s="144">
        <f t="shared" si="47"/>
        <v>-12158.191251474082</v>
      </c>
      <c r="N96" s="144">
        <f t="shared" si="48"/>
        <v>-613.3674880854104</v>
      </c>
      <c r="O96" s="25">
        <f t="shared" si="68"/>
        <v>12173.653280049546</v>
      </c>
      <c r="P96" s="99"/>
      <c r="Q96" s="144">
        <f t="shared" si="49"/>
        <v>-12158.927250366451</v>
      </c>
      <c r="R96" s="144">
        <f t="shared" si="50"/>
        <v>-974.24374691888625</v>
      </c>
      <c r="S96" s="25">
        <f t="shared" si="51"/>
        <v>12197.895833221171</v>
      </c>
      <c r="T96" s="165"/>
      <c r="U96" s="144">
        <f t="shared" si="52"/>
        <v>-8455.1734527098542</v>
      </c>
      <c r="V96" s="144">
        <f t="shared" si="53"/>
        <v>7271.209656137391</v>
      </c>
      <c r="W96" s="166">
        <f>SQRT(U96^2+V96^2)</f>
        <v>11151.701573253973</v>
      </c>
      <c r="X96" s="165"/>
      <c r="Y96" s="258">
        <f>$S$40*9.8</f>
        <v>5852.1287999999995</v>
      </c>
      <c r="Z96" s="25">
        <f t="shared" si="54"/>
        <v>0.70229284413539839</v>
      </c>
      <c r="AA96" s="25">
        <f t="shared" si="55"/>
        <v>-5949.9497936621601</v>
      </c>
      <c r="AB96" s="39">
        <f t="shared" si="56"/>
        <v>5949.9498351091688</v>
      </c>
      <c r="AC96" s="99"/>
      <c r="AD96" s="39">
        <f t="shared" si="57"/>
        <v>-3705.5660992086164</v>
      </c>
      <c r="AE96" s="39">
        <f>-$E$17*$D$17/$B$17*(9.8+AV60/1000)-AG96-$E$20*(Cinematica!AV63/1000+9.8)-Dinamica!$E$21*(9.8+Cinematica!BE63/1000)</f>
        <v>-2949.2719412206993</v>
      </c>
      <c r="AF96" s="168">
        <f t="shared" si="58"/>
        <v>4735.9713997105046</v>
      </c>
      <c r="AG96" s="78">
        <f>$R$40*9.8</f>
        <v>2508.0552000000002</v>
      </c>
      <c r="AH96" s="39">
        <f t="shared" si="59"/>
        <v>-3704.4859757058566</v>
      </c>
      <c r="AI96" s="39">
        <f t="shared" si="60"/>
        <v>258.91198644246208</v>
      </c>
      <c r="AJ96" s="25">
        <f t="shared" si="61"/>
        <v>3713.522823536292</v>
      </c>
      <c r="AK96" s="165"/>
      <c r="AL96" s="39">
        <f t="shared" si="62"/>
        <v>-3704.8339211593561</v>
      </c>
      <c r="AM96" s="39">
        <f t="shared" si="63"/>
        <v>-258.91198644246208</v>
      </c>
      <c r="AN96" s="25">
        <f t="shared" si="64"/>
        <v>3713.8699223446952</v>
      </c>
      <c r="AO96" s="99"/>
      <c r="AP96" s="39">
        <f t="shared" si="65"/>
        <v>8454.441274660594</v>
      </c>
      <c r="AQ96" s="39">
        <f t="shared" si="66"/>
        <v>-1233.1557333613482</v>
      </c>
      <c r="AR96" s="39">
        <f t="shared" si="67"/>
        <v>8543.9013529772583</v>
      </c>
    </row>
    <row r="97" spans="1:121">
      <c r="A97" s="117">
        <f t="shared" si="39"/>
        <v>1.0914373837047258</v>
      </c>
      <c r="B97" s="297">
        <f t="shared" si="39"/>
        <v>-1.5566591598537429</v>
      </c>
      <c r="C97" s="172">
        <f t="shared" si="69"/>
        <v>-1876.3362594034431</v>
      </c>
      <c r="D97" s="162">
        <f t="shared" si="41"/>
        <v>-11720.478906287819</v>
      </c>
      <c r="E97" s="173">
        <f t="shared" si="42"/>
        <v>-521.4316397977118</v>
      </c>
      <c r="F97" s="168">
        <f t="shared" si="43"/>
        <v>11732.072142111974</v>
      </c>
      <c r="G97" s="99"/>
      <c r="H97" s="144">
        <f t="shared" si="44"/>
        <v>-8138.6452857525483</v>
      </c>
      <c r="I97" s="144">
        <f t="shared" si="45"/>
        <v>2791.3768963597699</v>
      </c>
      <c r="J97" s="168">
        <f t="shared" si="46"/>
        <v>8604.0299897683581</v>
      </c>
      <c r="K97" s="10"/>
      <c r="L97" s="10"/>
      <c r="M97" s="144">
        <f t="shared" si="47"/>
        <v>-11720.491474944278</v>
      </c>
      <c r="N97" s="144">
        <f t="shared" si="48"/>
        <v>-583.18843114782226</v>
      </c>
      <c r="O97" s="25">
        <f t="shared" si="68"/>
        <v>11734.991655747615</v>
      </c>
      <c r="P97" s="99"/>
      <c r="Q97" s="144">
        <f t="shared" si="49"/>
        <v>-11720.137247637134</v>
      </c>
      <c r="R97" s="144">
        <f t="shared" si="50"/>
        <v>-944.13693956879183</v>
      </c>
      <c r="S97" s="25">
        <f t="shared" si="51"/>
        <v>11758.104084592451</v>
      </c>
      <c r="T97" s="165"/>
      <c r="U97" s="144">
        <f t="shared" si="52"/>
        <v>-8138.6452857525483</v>
      </c>
      <c r="V97" s="144">
        <f t="shared" si="53"/>
        <v>7240.9870582128733</v>
      </c>
      <c r="W97" s="166">
        <f>SQRT(U97^2+V97^2)</f>
        <v>10893.550415934582</v>
      </c>
      <c r="X97" s="165"/>
      <c r="Y97" s="258">
        <f>$S$40*9.8</f>
        <v>5852.1287999999995</v>
      </c>
      <c r="Z97" s="25">
        <f t="shared" si="54"/>
        <v>0.79861799866518934</v>
      </c>
      <c r="AA97" s="25">
        <f t="shared" si="55"/>
        <v>-5949.7746267070625</v>
      </c>
      <c r="AB97" s="39">
        <f t="shared" si="56"/>
        <v>5949.7746803049504</v>
      </c>
      <c r="AC97" s="99"/>
      <c r="AD97" s="39">
        <f t="shared" si="57"/>
        <v>-3581.6289282745975</v>
      </c>
      <c r="AE97" s="39">
        <f>-$E$17*$D$17/$B$17*(9.8+AV61/1000)-AG97-$E$20*(Cinematica!AV64/1000+9.8)-Dinamica!$E$21*(9.8+Cinematica!BE64/1000)</f>
        <v>-2948.8451119767792</v>
      </c>
      <c r="AF97" s="168">
        <f t="shared" si="58"/>
        <v>4639.3699221211909</v>
      </c>
      <c r="AG97" s="78">
        <f>$R$40*9.8</f>
        <v>2508.0552000000002</v>
      </c>
      <c r="AH97" s="39">
        <f t="shared" si="59"/>
        <v>-3582.1835434379414</v>
      </c>
      <c r="AI97" s="39">
        <f t="shared" si="60"/>
        <v>258.96265835282293</v>
      </c>
      <c r="AJ97" s="25">
        <f t="shared" si="61"/>
        <v>3591.5317898215471</v>
      </c>
      <c r="AK97" s="165"/>
      <c r="AL97" s="39">
        <f t="shared" si="62"/>
        <v>-3580.9373467212431</v>
      </c>
      <c r="AM97" s="39">
        <f t="shared" si="63"/>
        <v>-258.96265835282293</v>
      </c>
      <c r="AN97" s="25">
        <f t="shared" si="64"/>
        <v>3590.2888379020619</v>
      </c>
      <c r="AO97" s="99"/>
      <c r="AP97" s="39">
        <f t="shared" si="65"/>
        <v>8137.9537041991935</v>
      </c>
      <c r="AQ97" s="39">
        <f t="shared" si="66"/>
        <v>-1203.0995979216148</v>
      </c>
      <c r="AR97" s="39">
        <f t="shared" si="67"/>
        <v>8226.4049945409643</v>
      </c>
    </row>
    <row r="98" spans="1:121">
      <c r="A98" s="117">
        <f t="shared" si="39"/>
        <v>1.1505811220751982</v>
      </c>
      <c r="B98" s="297">
        <f t="shared" si="39"/>
        <v>-1.666075075839117</v>
      </c>
      <c r="C98" s="172">
        <f t="shared" si="69"/>
        <v>-1789.2620489661999</v>
      </c>
      <c r="D98" s="162">
        <f t="shared" si="41"/>
        <v>-11282.821684945851</v>
      </c>
      <c r="E98" s="173">
        <f t="shared" si="42"/>
        <v>-482.64303567740041</v>
      </c>
      <c r="F98" s="168">
        <f t="shared" si="43"/>
        <v>11293.139929805715</v>
      </c>
      <c r="G98" s="99"/>
      <c r="H98" s="144">
        <f t="shared" si="44"/>
        <v>-7823.7952949455557</v>
      </c>
      <c r="I98" s="144">
        <f t="shared" si="45"/>
        <v>2876.5967145178429</v>
      </c>
      <c r="J98" s="168">
        <f t="shared" si="46"/>
        <v>8335.8611717798576</v>
      </c>
      <c r="K98" s="10"/>
      <c r="L98" s="10"/>
      <c r="M98" s="144">
        <f t="shared" si="47"/>
        <v>-11282.737102606459</v>
      </c>
      <c r="N98" s="144">
        <f t="shared" si="48"/>
        <v>-544.39588337078169</v>
      </c>
      <c r="O98" s="25">
        <f t="shared" si="68"/>
        <v>11295.863110199391</v>
      </c>
      <c r="P98" s="99"/>
      <c r="Q98" s="144">
        <f t="shared" si="49"/>
        <v>-11281.31851849711</v>
      </c>
      <c r="R98" s="144">
        <f t="shared" si="50"/>
        <v>-905.45221893592134</v>
      </c>
      <c r="S98" s="25">
        <f t="shared" si="51"/>
        <v>11317.59653091423</v>
      </c>
      <c r="T98" s="165"/>
      <c r="U98" s="144">
        <f t="shared" si="52"/>
        <v>-7823.7952949455557</v>
      </c>
      <c r="V98" s="144">
        <f t="shared" si="53"/>
        <v>7202.3742162252611</v>
      </c>
      <c r="W98" s="166">
        <f>SQRT(U98^2+V98^2)</f>
        <v>10634.18859940704</v>
      </c>
      <c r="X98" s="165"/>
      <c r="Y98" s="258">
        <f>$S$40*9.8</f>
        <v>5852.1287999999995</v>
      </c>
      <c r="Z98" s="25">
        <f t="shared" si="54"/>
        <v>0.88912782751215313</v>
      </c>
      <c r="AA98" s="25">
        <f t="shared" si="55"/>
        <v>-5949.6231120228122</v>
      </c>
      <c r="AB98" s="39">
        <f t="shared" si="56"/>
        <v>5949.6231784596494</v>
      </c>
      <c r="AC98" s="99"/>
      <c r="AD98" s="39">
        <f t="shared" si="57"/>
        <v>-3456.0650107450119</v>
      </c>
      <c r="AE98" s="39">
        <f>-$E$17*$D$17/$B$17*(9.8+AV62/1000)-AG98-$E$20*(Cinematica!AV65/1000+9.8)-Dinamica!$E$21*(9.8+Cinematica!BE65/1000)</f>
        <v>-2948.6939836897877</v>
      </c>
      <c r="AF98" s="168">
        <f t="shared" si="58"/>
        <v>4543.0366020916308</v>
      </c>
      <c r="AG98" s="78">
        <f>$R$40*9.8</f>
        <v>2508.0552000000002</v>
      </c>
      <c r="AH98" s="39">
        <f t="shared" si="59"/>
        <v>-3458.1751211595574</v>
      </c>
      <c r="AI98" s="39">
        <f t="shared" si="60"/>
        <v>259.15330262314922</v>
      </c>
      <c r="AJ98" s="25">
        <f t="shared" si="61"/>
        <v>3467.8719126962296</v>
      </c>
      <c r="AK98" s="165"/>
      <c r="AL98" s="39">
        <f t="shared" si="62"/>
        <v>-3455.4131131370086</v>
      </c>
      <c r="AM98" s="39">
        <f t="shared" si="63"/>
        <v>-259.15330262314922</v>
      </c>
      <c r="AN98" s="25">
        <f t="shared" si="64"/>
        <v>3465.1176338906125</v>
      </c>
      <c r="AO98" s="99"/>
      <c r="AP98" s="39">
        <f t="shared" si="65"/>
        <v>7823.1433973375524</v>
      </c>
      <c r="AQ98" s="39">
        <f t="shared" si="66"/>
        <v>-1164.6055215590704</v>
      </c>
      <c r="AR98" s="39">
        <f t="shared" si="67"/>
        <v>7909.3538697008626</v>
      </c>
    </row>
    <row r="99" spans="1:121">
      <c r="A99" s="117">
        <f t="shared" si="39"/>
        <v>1.2097248604456707</v>
      </c>
      <c r="B99" s="297">
        <f t="shared" si="39"/>
        <v>-1.775490991824491</v>
      </c>
      <c r="C99" s="172">
        <f t="shared" si="69"/>
        <v>-1684.1065942708574</v>
      </c>
      <c r="D99" s="162">
        <f t="shared" si="41"/>
        <v>-10846.926821520383</v>
      </c>
      <c r="E99" s="173">
        <f t="shared" si="42"/>
        <v>-436.55363088160641</v>
      </c>
      <c r="F99" s="168">
        <f t="shared" si="43"/>
        <v>10855.708200944524</v>
      </c>
      <c r="G99" s="99"/>
      <c r="H99" s="144">
        <f t="shared" si="44"/>
        <v>-7512.3258636355586</v>
      </c>
      <c r="I99" s="144">
        <f t="shared" si="45"/>
        <v>2956.097296390491</v>
      </c>
      <c r="J99" s="168">
        <f t="shared" si="46"/>
        <v>8073.0137561616302</v>
      </c>
      <c r="K99" s="10"/>
      <c r="L99" s="10"/>
      <c r="M99" s="144">
        <f t="shared" si="47"/>
        <v>-10846.746099781774</v>
      </c>
      <c r="N99" s="144">
        <f t="shared" si="48"/>
        <v>-498.29194983308929</v>
      </c>
      <c r="O99" s="25">
        <f t="shared" si="68"/>
        <v>10858.185659694698</v>
      </c>
      <c r="P99" s="99"/>
      <c r="Q99" s="144">
        <f t="shared" si="49"/>
        <v>-10844.299918832652</v>
      </c>
      <c r="R99" s="144">
        <f t="shared" si="50"/>
        <v>-859.48683183886328</v>
      </c>
      <c r="S99" s="25">
        <f t="shared" si="51"/>
        <v>10878.306777421671</v>
      </c>
      <c r="T99" s="165"/>
      <c r="U99" s="144">
        <f t="shared" si="52"/>
        <v>-7512.3258636355586</v>
      </c>
      <c r="V99" s="144">
        <f t="shared" si="53"/>
        <v>7156.6602240145958</v>
      </c>
      <c r="W99" s="166">
        <f>SQRT(U99^2+V99^2)</f>
        <v>10375.587956517953</v>
      </c>
      <c r="X99" s="165"/>
      <c r="Y99" s="258">
        <f>$S$40*9.8</f>
        <v>5852.1287999999995</v>
      </c>
      <c r="Z99" s="25">
        <f t="shared" si="54"/>
        <v>0.97068142542675995</v>
      </c>
      <c r="AA99" s="25">
        <f t="shared" si="55"/>
        <v>-5949.4958986370884</v>
      </c>
      <c r="AB99" s="39">
        <f t="shared" si="56"/>
        <v>5949.4959778221519</v>
      </c>
      <c r="AC99" s="99"/>
      <c r="AD99" s="39">
        <f t="shared" si="57"/>
        <v>-3329.0094623083519</v>
      </c>
      <c r="AE99" s="39">
        <f>-$E$17*$D$17/$B$17*(9.8+AV63/1000)-AG99-$E$20*(Cinematica!AV66/1000+9.8)-Dinamica!$E$21*(9.8+Cinematica!BE66/1000)</f>
        <v>-2948.8104670930197</v>
      </c>
      <c r="AF99" s="168">
        <f t="shared" si="58"/>
        <v>4447.2224107836</v>
      </c>
      <c r="AG99" s="78">
        <f>$R$40*9.8</f>
        <v>2508.0552000000002</v>
      </c>
      <c r="AH99" s="39">
        <f t="shared" si="59"/>
        <v>-3332.5851344911148</v>
      </c>
      <c r="AI99" s="39">
        <f t="shared" si="60"/>
        <v>259.47640760544931</v>
      </c>
      <c r="AJ99" s="25">
        <f t="shared" si="61"/>
        <v>3342.6713396226965</v>
      </c>
      <c r="AK99" s="165"/>
      <c r="AL99" s="39">
        <f t="shared" si="62"/>
        <v>-3328.3983830143306</v>
      </c>
      <c r="AM99" s="39">
        <f t="shared" si="63"/>
        <v>-259.47640760544931</v>
      </c>
      <c r="AN99" s="25">
        <f t="shared" si="64"/>
        <v>3338.4972371047784</v>
      </c>
      <c r="AO99" s="99"/>
      <c r="AP99" s="39">
        <f t="shared" si="65"/>
        <v>7511.7147843415369</v>
      </c>
      <c r="AQ99" s="39">
        <f t="shared" si="66"/>
        <v>-1118.9632394443126</v>
      </c>
      <c r="AR99" s="39">
        <f t="shared" si="67"/>
        <v>7594.5992476577021</v>
      </c>
    </row>
    <row r="100" spans="1:121">
      <c r="A100" s="117">
        <f t="shared" si="39"/>
        <v>1.2688685988161432</v>
      </c>
      <c r="B100" s="297">
        <f t="shared" si="39"/>
        <v>-1.884906907809865</v>
      </c>
      <c r="C100" s="172">
        <f t="shared" si="69"/>
        <v>-1564.3097440498721</v>
      </c>
      <c r="D100" s="162">
        <f t="shared" si="41"/>
        <v>-10414.550121414633</v>
      </c>
      <c r="E100" s="173">
        <f t="shared" si="42"/>
        <v>-384.57700210574194</v>
      </c>
      <c r="F100" s="168">
        <f t="shared" si="43"/>
        <v>10421.64831981996</v>
      </c>
      <c r="G100" s="99"/>
      <c r="H100" s="144">
        <f t="shared" si="44"/>
        <v>-7205.8128724587905</v>
      </c>
      <c r="I100" s="144">
        <f t="shared" si="45"/>
        <v>3031.1043592355531</v>
      </c>
      <c r="J100" s="168">
        <f t="shared" si="46"/>
        <v>7817.3737782883054</v>
      </c>
      <c r="K100" s="10"/>
      <c r="L100" s="10"/>
      <c r="M100" s="144">
        <f t="shared" si="47"/>
        <v>-10414.275421691395</v>
      </c>
      <c r="N100" s="144">
        <f t="shared" si="48"/>
        <v>-446.29038099251085</v>
      </c>
      <c r="O100" s="25">
        <f t="shared" si="68"/>
        <v>10423.833635616596</v>
      </c>
      <c r="P100" s="99"/>
      <c r="Q100" s="144">
        <f t="shared" si="49"/>
        <v>-10410.847513652609</v>
      </c>
      <c r="R100" s="144">
        <f t="shared" si="50"/>
        <v>-807.65042840063984</v>
      </c>
      <c r="S100" s="25">
        <f t="shared" si="51"/>
        <v>10442.128382998479</v>
      </c>
      <c r="T100" s="165"/>
      <c r="U100" s="144">
        <f t="shared" si="52"/>
        <v>-7205.8128724587905</v>
      </c>
      <c r="V100" s="144">
        <f t="shared" si="53"/>
        <v>7105.2460937658043</v>
      </c>
      <c r="W100" s="166">
        <f>SQRT(U100^2+V100^2)</f>
        <v>10119.696695349472</v>
      </c>
      <c r="X100" s="165"/>
      <c r="Y100" s="258">
        <f>$S$40*9.8</f>
        <v>5852.1287999999995</v>
      </c>
      <c r="Z100" s="25">
        <f t="shared" si="54"/>
        <v>1.0402911525655196</v>
      </c>
      <c r="AA100" s="25">
        <f t="shared" si="55"/>
        <v>-5949.3930738890849</v>
      </c>
      <c r="AB100" s="39">
        <f t="shared" si="56"/>
        <v>5949.3931648400157</v>
      </c>
      <c r="AC100" s="99"/>
      <c r="AD100" s="39">
        <f t="shared" si="57"/>
        <v>-3200.6555331620398</v>
      </c>
      <c r="AE100" s="39">
        <f>-$E$17*$D$17/$B$17*(9.8+AV64/1000)-AG100-$E$20*(Cinematica!AV67/1000+9.8)-Dinamica!$E$21*(9.8+Cinematica!BE67/1000)</f>
        <v>-2949.1848038372677</v>
      </c>
      <c r="AF100" s="168">
        <f t="shared" si="58"/>
        <v>4352.2278029930194</v>
      </c>
      <c r="AG100" s="78">
        <f>$R$40*9.8</f>
        <v>2508.0552000000002</v>
      </c>
      <c r="AH100" s="39">
        <f t="shared" si="59"/>
        <v>-3205.6014428701887</v>
      </c>
      <c r="AI100" s="39">
        <f t="shared" si="60"/>
        <v>259.92452713234815</v>
      </c>
      <c r="AJ100" s="25">
        <f t="shared" si="61"/>
        <v>3216.1221012791807</v>
      </c>
      <c r="AK100" s="165"/>
      <c r="AL100" s="39">
        <f t="shared" si="62"/>
        <v>-3200.0887314856682</v>
      </c>
      <c r="AM100" s="39">
        <f t="shared" si="63"/>
        <v>-259.92452713234815</v>
      </c>
      <c r="AN100" s="25">
        <f t="shared" si="64"/>
        <v>3210.6274541258331</v>
      </c>
      <c r="AO100" s="99"/>
      <c r="AP100" s="39">
        <f t="shared" si="65"/>
        <v>7205.2460707824193</v>
      </c>
      <c r="AQ100" s="39">
        <f t="shared" si="66"/>
        <v>-1067.574955532988</v>
      </c>
      <c r="AR100" s="39">
        <f t="shared" si="67"/>
        <v>7283.9060418299441</v>
      </c>
    </row>
    <row r="101" spans="1:121">
      <c r="A101" s="117">
        <f t="shared" si="39"/>
        <v>1.3280123371866159</v>
      </c>
      <c r="B101" s="297">
        <f t="shared" si="39"/>
        <v>-1.9943228237952395</v>
      </c>
      <c r="C101" s="172">
        <f t="shared" si="69"/>
        <v>-1433.286899462461</v>
      </c>
      <c r="D101" s="162">
        <f t="shared" si="41"/>
        <v>-9987.6355391167472</v>
      </c>
      <c r="E101" s="173">
        <f t="shared" si="42"/>
        <v>-328.20002629799194</v>
      </c>
      <c r="F101" s="168">
        <f t="shared" si="43"/>
        <v>9993.0265144994937</v>
      </c>
      <c r="G101" s="99"/>
      <c r="H101" s="144">
        <f t="shared" si="44"/>
        <v>-6905.8757597131307</v>
      </c>
      <c r="I101" s="144">
        <f t="shared" si="45"/>
        <v>3102.7741516012156</v>
      </c>
      <c r="J101" s="168">
        <f t="shared" si="46"/>
        <v>7570.8868334190583</v>
      </c>
      <c r="K101" s="10"/>
      <c r="L101" s="10"/>
      <c r="M101" s="144">
        <f t="shared" si="47"/>
        <v>-9987.270146791112</v>
      </c>
      <c r="N101" s="144">
        <f t="shared" si="48"/>
        <v>-389.87835207800322</v>
      </c>
      <c r="O101" s="25">
        <f t="shared" si="68"/>
        <v>9994.877193562912</v>
      </c>
      <c r="P101" s="99"/>
      <c r="Q101" s="144">
        <f t="shared" si="49"/>
        <v>-9982.9138325179883</v>
      </c>
      <c r="R101" s="144">
        <f t="shared" si="50"/>
        <v>-751.42704227122704</v>
      </c>
      <c r="S101" s="25">
        <f t="shared" si="51"/>
        <v>10011.154338403512</v>
      </c>
      <c r="T101" s="165"/>
      <c r="U101" s="144">
        <f t="shared" si="52"/>
        <v>-6905.8757597131307</v>
      </c>
      <c r="V101" s="144">
        <f t="shared" si="53"/>
        <v>7049.6072004961861</v>
      </c>
      <c r="W101" s="166">
        <f>SQRT(U101^2+V101^2)</f>
        <v>9868.5399978862679</v>
      </c>
      <c r="X101" s="165"/>
      <c r="Y101" s="258">
        <f>$S$40*9.8</f>
        <v>5852.1287999999995</v>
      </c>
      <c r="Z101" s="25">
        <f t="shared" si="54"/>
        <v>1.095212464328575</v>
      </c>
      <c r="AA101" s="25">
        <f t="shared" si="55"/>
        <v>-5949.314262594834</v>
      </c>
      <c r="AB101" s="39">
        <f t="shared" si="56"/>
        <v>5949.3143634039589</v>
      </c>
      <c r="AC101" s="99"/>
      <c r="AD101" s="39">
        <f t="shared" si="57"/>
        <v>-3071.3346683849204</v>
      </c>
      <c r="AE101" s="39">
        <f>-$E$17*$D$17/$B$17*(9.8+AV65/1000)-AG101-$E$20*(Cinematica!AV68/1000+9.8)-Dinamica!$E$21*(9.8+Cinematica!BE68/1000)</f>
        <v>-2949.8062305827639</v>
      </c>
      <c r="AF101" s="168">
        <f t="shared" si="58"/>
        <v>4258.4566973503443</v>
      </c>
      <c r="AG101" s="78">
        <f>$R$40*9.8</f>
        <v>2508.0552000000002</v>
      </c>
      <c r="AH101" s="39">
        <f t="shared" si="59"/>
        <v>-3077.5546746967757</v>
      </c>
      <c r="AI101" s="39">
        <f t="shared" si="60"/>
        <v>260.49059209377685</v>
      </c>
      <c r="AJ101" s="25">
        <f t="shared" si="61"/>
        <v>3088.559231149266</v>
      </c>
      <c r="AK101" s="165"/>
      <c r="AL101" s="39">
        <f t="shared" si="62"/>
        <v>-3070.8180664930019</v>
      </c>
      <c r="AM101" s="39">
        <f t="shared" si="63"/>
        <v>-260.49059209377685</v>
      </c>
      <c r="AN101" s="25">
        <f t="shared" si="64"/>
        <v>3081.8466778977154</v>
      </c>
      <c r="AO101" s="99"/>
      <c r="AP101" s="39">
        <f t="shared" si="65"/>
        <v>6905.3591578212126</v>
      </c>
      <c r="AQ101" s="39">
        <f t="shared" si="66"/>
        <v>-1011.9176343650039</v>
      </c>
      <c r="AR101" s="39">
        <f t="shared" si="67"/>
        <v>6979.1089973752496</v>
      </c>
    </row>
    <row r="102" spans="1:121">
      <c r="A102" s="117">
        <f t="shared" si="39"/>
        <v>1.3871560755570884</v>
      </c>
      <c r="B102" s="297">
        <f t="shared" si="39"/>
        <v>-2.1037387397806135</v>
      </c>
      <c r="C102" s="172">
        <f t="shared" si="69"/>
        <v>-1294.372764629763</v>
      </c>
      <c r="D102" s="162">
        <f t="shared" si="41"/>
        <v>-9568.6170967286362</v>
      </c>
      <c r="E102" s="173">
        <f t="shared" si="42"/>
        <v>-268.9460726431966</v>
      </c>
      <c r="F102" s="168">
        <f t="shared" si="43"/>
        <v>9572.3959975440721</v>
      </c>
      <c r="G102" s="99"/>
      <c r="H102" s="144">
        <f t="shared" si="44"/>
        <v>-6614.3876515804168</v>
      </c>
      <c r="I102" s="144">
        <f t="shared" si="45"/>
        <v>3172.0645471873436</v>
      </c>
      <c r="J102" s="168">
        <f t="shared" si="46"/>
        <v>7335.6743041728851</v>
      </c>
      <c r="K102" s="10"/>
      <c r="L102" s="10"/>
      <c r="M102" s="144">
        <f t="shared" si="47"/>
        <v>-9568.1653818576251</v>
      </c>
      <c r="N102" s="144">
        <f t="shared" si="48"/>
        <v>-330.5796515061873</v>
      </c>
      <c r="O102" s="25">
        <f t="shared" si="68"/>
        <v>9573.8744341342099</v>
      </c>
      <c r="P102" s="99"/>
      <c r="Q102" s="144">
        <f t="shared" si="49"/>
        <v>-9562.939946675775</v>
      </c>
      <c r="R102" s="144">
        <f t="shared" si="50"/>
        <v>-692.33807096446901</v>
      </c>
      <c r="S102" s="25">
        <f t="shared" si="51"/>
        <v>9587.9691503589056</v>
      </c>
      <c r="T102" s="165"/>
      <c r="U102" s="144">
        <f t="shared" si="52"/>
        <v>-6614.3876515804168</v>
      </c>
      <c r="V102" s="144">
        <f t="shared" si="53"/>
        <v>6991.255992643305</v>
      </c>
      <c r="W102" s="166">
        <f>SQRT(U102^2+V102^2)</f>
        <v>9624.3329306529304</v>
      </c>
      <c r="X102" s="165"/>
      <c r="Y102" s="258">
        <f>$S$40*9.8</f>
        <v>5852.1287999999995</v>
      </c>
      <c r="Z102" s="25">
        <f t="shared" si="54"/>
        <v>1.1330327237885962</v>
      </c>
      <c r="AA102" s="25">
        <f t="shared" si="55"/>
        <v>-5949.2586802110709</v>
      </c>
      <c r="AB102" s="39">
        <f t="shared" si="56"/>
        <v>5949.2587881037698</v>
      </c>
      <c r="AC102" s="99"/>
      <c r="AD102" s="39">
        <f t="shared" si="57"/>
        <v>-2941.609483761531</v>
      </c>
      <c r="AE102" s="39">
        <f>-$E$17*$D$17/$B$17*(9.8+AV66/1000)-AG102-$E$20*(Cinematica!AV69/1000+9.8)-Dinamica!$E$21*(9.8+Cinematica!BE69/1000)</f>
        <v>-2950.662747260923</v>
      </c>
      <c r="AF102" s="168">
        <f t="shared" si="58"/>
        <v>4166.4705690823212</v>
      </c>
      <c r="AG102" s="78">
        <f>$R$40*9.8</f>
        <v>2508.0552000000002</v>
      </c>
      <c r="AH102" s="39">
        <f t="shared" si="59"/>
        <v>-2949.0103254558521</v>
      </c>
      <c r="AI102" s="39">
        <f t="shared" si="60"/>
        <v>261.16763486253507</v>
      </c>
      <c r="AJ102" s="25">
        <f t="shared" si="61"/>
        <v>2960.5523864888664</v>
      </c>
      <c r="AK102" s="165"/>
      <c r="AL102" s="39">
        <f t="shared" si="62"/>
        <v>-2941.1514534010362</v>
      </c>
      <c r="AM102" s="39">
        <f t="shared" si="63"/>
        <v>-261.16763486253507</v>
      </c>
      <c r="AN102" s="25">
        <f t="shared" si="64"/>
        <v>2952.7242345574227</v>
      </c>
      <c r="AO102" s="99"/>
      <c r="AP102" s="39">
        <f t="shared" si="65"/>
        <v>6613.9296212199224</v>
      </c>
      <c r="AQ102" s="39">
        <f t="shared" si="66"/>
        <v>-953.50570582700402</v>
      </c>
      <c r="AR102" s="39">
        <f t="shared" si="67"/>
        <v>6682.307847255689</v>
      </c>
    </row>
    <row r="103" spans="1:121">
      <c r="A103" s="117">
        <f t="shared" si="39"/>
        <v>1.4462998139275611</v>
      </c>
      <c r="B103" s="297">
        <f t="shared" si="39"/>
        <v>-2.213154655765988</v>
      </c>
      <c r="C103" s="172">
        <f t="shared" si="69"/>
        <v>-1150.7656185522362</v>
      </c>
      <c r="D103" s="162">
        <f t="shared" si="41"/>
        <v>-9160.7847279208236</v>
      </c>
      <c r="E103" s="173">
        <f t="shared" si="42"/>
        <v>-208.33670304887852</v>
      </c>
      <c r="F103" s="168">
        <f t="shared" si="43"/>
        <v>9163.1534426279613</v>
      </c>
      <c r="G103" s="99"/>
      <c r="H103" s="144">
        <f t="shared" si="44"/>
        <v>-6333.7342753464618</v>
      </c>
      <c r="I103" s="144">
        <f t="shared" si="45"/>
        <v>3239.5894479911781</v>
      </c>
      <c r="J103" s="168">
        <f t="shared" si="46"/>
        <v>7114.1499606231491</v>
      </c>
      <c r="K103" s="10"/>
      <c r="L103" s="10"/>
      <c r="M103" s="144">
        <f t="shared" si="47"/>
        <v>-9160.2520929707862</v>
      </c>
      <c r="N103" s="144">
        <f t="shared" si="48"/>
        <v>-269.91637635340345</v>
      </c>
      <c r="O103" s="25">
        <f t="shared" si="68"/>
        <v>9164.2279138506492</v>
      </c>
      <c r="P103" s="99"/>
      <c r="Q103" s="144">
        <f t="shared" si="49"/>
        <v>-9154.2215155882368</v>
      </c>
      <c r="R103" s="144">
        <f t="shared" si="50"/>
        <v>-631.90325959442976</v>
      </c>
      <c r="S103" s="25">
        <f t="shared" si="51"/>
        <v>9176.0053011070486</v>
      </c>
      <c r="T103" s="165"/>
      <c r="U103" s="144">
        <f t="shared" si="52"/>
        <v>-6333.7342753464618</v>
      </c>
      <c r="V103" s="144">
        <f t="shared" si="53"/>
        <v>6931.7017917212725</v>
      </c>
      <c r="W103" s="166">
        <f>SQRT(U103^2+V103^2)</f>
        <v>9389.6048692184322</v>
      </c>
      <c r="X103" s="165"/>
      <c r="Y103" s="258">
        <f>$S$40*9.8</f>
        <v>5852.1287999999995</v>
      </c>
      <c r="Z103" s="25">
        <f t="shared" si="54"/>
        <v>1.1517625465059138</v>
      </c>
      <c r="AA103" s="25">
        <f t="shared" si="55"/>
        <v>-5949.2251228487594</v>
      </c>
      <c r="AB103" s="39">
        <f t="shared" si="56"/>
        <v>5949.2252343386526</v>
      </c>
      <c r="AC103" s="99"/>
      <c r="AD103" s="39">
        <f t="shared" si="57"/>
        <v>-2812.3820734195865</v>
      </c>
      <c r="AE103" s="39">
        <f>-$E$17*$D$17/$B$17*(9.8+AV67/1000)-AG103-$E$20*(Cinematica!AV70/1000+9.8)-Dinamica!$E$21*(9.8+Cinematica!BE70/1000)</f>
        <v>-2951.7397604396097</v>
      </c>
      <c r="AF103" s="168">
        <f t="shared" si="58"/>
        <v>4077.0406596270213</v>
      </c>
      <c r="AG103" s="78">
        <f>$R$40*9.8</f>
        <v>2508.0552000000002</v>
      </c>
      <c r="AH103" s="39">
        <f t="shared" si="59"/>
        <v>-2820.8760550577003</v>
      </c>
      <c r="AI103" s="39">
        <f t="shared" si="60"/>
        <v>261.94778732069682</v>
      </c>
      <c r="AJ103" s="25">
        <f t="shared" si="61"/>
        <v>2833.012241639648</v>
      </c>
      <c r="AK103" s="165"/>
      <c r="AL103" s="39">
        <f t="shared" si="62"/>
        <v>-2811.9932586036603</v>
      </c>
      <c r="AM103" s="39">
        <f t="shared" si="63"/>
        <v>-261.94778732069682</v>
      </c>
      <c r="AN103" s="25">
        <f t="shared" si="64"/>
        <v>2824.1676171421977</v>
      </c>
      <c r="AO103" s="99"/>
      <c r="AP103" s="39">
        <f t="shared" si="65"/>
        <v>6333.345460530536</v>
      </c>
      <c r="AQ103" s="39">
        <f t="shared" si="66"/>
        <v>-893.85104691512652</v>
      </c>
      <c r="AR103" s="39">
        <f t="shared" si="67"/>
        <v>6396.110882129391</v>
      </c>
    </row>
    <row r="104" spans="1:121">
      <c r="A104" s="117">
        <f t="shared" si="39"/>
        <v>1.5054435522980336</v>
      </c>
      <c r="B104" s="297">
        <f t="shared" si="39"/>
        <v>-2.3225705717513625</v>
      </c>
      <c r="C104" s="172">
        <f t="shared" si="69"/>
        <v>-1005.4605125942184</v>
      </c>
      <c r="D104" s="162">
        <f t="shared" si="41"/>
        <v>-8768.7180245719956</v>
      </c>
      <c r="E104" s="173">
        <f t="shared" si="42"/>
        <v>-147.84817981576558</v>
      </c>
      <c r="F104" s="168">
        <f t="shared" si="43"/>
        <v>8769.9643601743683</v>
      </c>
      <c r="G104" s="99"/>
      <c r="H104" s="144">
        <f t="shared" si="44"/>
        <v>-6067.1275228536151</v>
      </c>
      <c r="I104" s="144">
        <f t="shared" si="45"/>
        <v>3305.4546737430765</v>
      </c>
      <c r="J104" s="168">
        <f t="shared" si="46"/>
        <v>6909.129248952996</v>
      </c>
      <c r="K104" s="10"/>
      <c r="L104" s="10"/>
      <c r="M104" s="144">
        <f t="shared" si="47"/>
        <v>-8768.1108398056349</v>
      </c>
      <c r="N104" s="144">
        <f t="shared" si="48"/>
        <v>-209.36543362566681</v>
      </c>
      <c r="O104" s="25">
        <f t="shared" si="68"/>
        <v>8770.6101032889583</v>
      </c>
      <c r="P104" s="99"/>
      <c r="Q104" s="144">
        <f t="shared" si="49"/>
        <v>-8761.3427861062446</v>
      </c>
      <c r="R104" s="144">
        <f t="shared" si="50"/>
        <v>-571.5958733736752</v>
      </c>
      <c r="S104" s="25">
        <f t="shared" si="51"/>
        <v>8779.9686365108246</v>
      </c>
      <c r="T104" s="165"/>
      <c r="U104" s="144">
        <f t="shared" si="52"/>
        <v>-6067.1275228536151</v>
      </c>
      <c r="V104" s="144">
        <f t="shared" si="53"/>
        <v>6872.4036551049021</v>
      </c>
      <c r="W104" s="166">
        <f>SQRT(U104^2+V104^2)</f>
        <v>9167.3315843416003</v>
      </c>
      <c r="X104" s="165"/>
      <c r="Y104" s="258">
        <f>$S$40*9.8</f>
        <v>5852.1287999999995</v>
      </c>
      <c r="Z104" s="25">
        <f t="shared" si="54"/>
        <v>1.1499340915549441</v>
      </c>
      <c r="AA104" s="25">
        <f t="shared" si="55"/>
        <v>-5949.2118781776062</v>
      </c>
      <c r="AB104" s="39">
        <f t="shared" si="56"/>
        <v>5949.2119893140416</v>
      </c>
      <c r="AC104" s="99"/>
      <c r="AD104" s="39">
        <f t="shared" si="57"/>
        <v>-2685.0157911646229</v>
      </c>
      <c r="AE104" s="39">
        <f>-$E$17*$D$17/$B$17*(9.8+AV68/1000)-AG104-$E$20*(Cinematica!AV71/1000+9.8)-Dinamica!$E$21*(9.8+Cinematica!BE71/1000)</f>
        <v>-2953.0173389070178</v>
      </c>
      <c r="AF104" s="168">
        <f t="shared" si="58"/>
        <v>3991.192954830532</v>
      </c>
      <c r="AG104" s="78">
        <f>$R$40*9.8</f>
        <v>2508.0552000000002</v>
      </c>
      <c r="AH104" s="39">
        <f t="shared" si="59"/>
        <v>-2694.5223060726885</v>
      </c>
      <c r="AI104" s="39">
        <f t="shared" si="60"/>
        <v>262.82038577965994</v>
      </c>
      <c r="AJ104" s="25">
        <f t="shared" si="61"/>
        <v>2707.3095525086615</v>
      </c>
      <c r="AK104" s="165"/>
      <c r="AL104" s="39">
        <f t="shared" si="62"/>
        <v>-2684.7087483445639</v>
      </c>
      <c r="AM104" s="39">
        <f t="shared" si="63"/>
        <v>-262.82038577965994</v>
      </c>
      <c r="AN104" s="25">
        <f t="shared" si="64"/>
        <v>2697.5425147009646</v>
      </c>
      <c r="AO104" s="99"/>
      <c r="AP104" s="39">
        <f t="shared" si="65"/>
        <v>6066.8204800335561</v>
      </c>
      <c r="AQ104" s="39">
        <f t="shared" si="66"/>
        <v>-834.4162591533352</v>
      </c>
      <c r="AR104" s="39">
        <f t="shared" si="67"/>
        <v>6123.9334769814432</v>
      </c>
    </row>
    <row r="105" spans="1:121">
      <c r="A105" s="117">
        <f t="shared" si="39"/>
        <v>1.5645872906685061</v>
      </c>
      <c r="B105" s="297">
        <f t="shared" si="39"/>
        <v>-2.4319864877367365</v>
      </c>
      <c r="C105" s="172">
        <f t="shared" si="69"/>
        <v>-861.15734480563754</v>
      </c>
      <c r="D105" s="162">
        <f t="shared" si="41"/>
        <v>-8398.7763231567296</v>
      </c>
      <c r="E105" s="173">
        <f t="shared" si="42"/>
        <v>-88.858921255507596</v>
      </c>
      <c r="F105" s="168">
        <f t="shared" si="43"/>
        <v>8399.2463729970896</v>
      </c>
      <c r="G105" s="99"/>
      <c r="H105" s="144">
        <f t="shared" si="44"/>
        <v>-5818.9723764824557</v>
      </c>
      <c r="I105" s="144">
        <f t="shared" si="45"/>
        <v>3369.0817279762236</v>
      </c>
      <c r="J105" s="168">
        <f t="shared" si="46"/>
        <v>6723.9237955266217</v>
      </c>
      <c r="K105" s="10"/>
      <c r="L105" s="10"/>
      <c r="M105" s="144">
        <f t="shared" si="47"/>
        <v>-8398.1018504453696</v>
      </c>
      <c r="N105" s="144">
        <f t="shared" si="48"/>
        <v>-150.30598816577105</v>
      </c>
      <c r="O105" s="25">
        <f t="shared" si="68"/>
        <v>8399.446802053837</v>
      </c>
      <c r="P105" s="99"/>
      <c r="Q105" s="144">
        <f t="shared" si="49"/>
        <v>-8390.6669985559947</v>
      </c>
      <c r="R105" s="144">
        <f t="shared" si="50"/>
        <v>-512.78812032406188</v>
      </c>
      <c r="S105" s="25">
        <f t="shared" si="51"/>
        <v>8406.3216888840361</v>
      </c>
      <c r="T105" s="165"/>
      <c r="U105" s="144">
        <f t="shared" si="52"/>
        <v>-5818.9723764824557</v>
      </c>
      <c r="V105" s="144">
        <f t="shared" si="53"/>
        <v>6814.7122193071737</v>
      </c>
      <c r="W105" s="166">
        <f>SQRT(U105^2+V105^2)</f>
        <v>8961.0681366810495</v>
      </c>
      <c r="X105" s="165"/>
      <c r="Y105" s="258">
        <f>$S$40*9.8</f>
        <v>5852.1287999999995</v>
      </c>
      <c r="Z105" s="25">
        <f t="shared" si="54"/>
        <v>1.126710658557333</v>
      </c>
      <c r="AA105" s="25">
        <f t="shared" si="55"/>
        <v>-5949.216550251208</v>
      </c>
      <c r="AB105" s="39">
        <f t="shared" si="56"/>
        <v>5949.2166569439869</v>
      </c>
      <c r="AC105" s="99"/>
      <c r="AD105" s="39">
        <f t="shared" si="57"/>
        <v>-2561.4603119507719</v>
      </c>
      <c r="AE105" s="39">
        <f>-$E$17*$D$17/$B$17*(9.8+AV69/1000)-AG105-$E$20*(Cinematica!AV72/1000+9.8)-Dinamica!$E$21*(9.8+Cinematica!BE72/1000)</f>
        <v>-2954.4659074149135</v>
      </c>
      <c r="AF105" s="168">
        <f t="shared" si="58"/>
        <v>3910.2362751854234</v>
      </c>
      <c r="AG105" s="78">
        <f>$R$40*9.8</f>
        <v>2508.0552000000002</v>
      </c>
      <c r="AH105" s="39">
        <f t="shared" si="59"/>
        <v>-2571.9059932792838</v>
      </c>
      <c r="AI105" s="39">
        <f t="shared" si="60"/>
        <v>263.76906577982191</v>
      </c>
      <c r="AJ105" s="25">
        <f t="shared" si="61"/>
        <v>2585.3964025518908</v>
      </c>
      <c r="AK105" s="165"/>
      <c r="AL105" s="39">
        <f t="shared" si="62"/>
        <v>-2561.2489407450262</v>
      </c>
      <c r="AM105" s="39">
        <f t="shared" si="63"/>
        <v>-263.76906577982191</v>
      </c>
      <c r="AN105" s="25">
        <f t="shared" si="64"/>
        <v>2574.7951872974049</v>
      </c>
      <c r="AO105" s="99"/>
      <c r="AP105" s="39">
        <f t="shared" si="65"/>
        <v>5818.7610052767104</v>
      </c>
      <c r="AQ105" s="39">
        <f t="shared" si="66"/>
        <v>-776.55718610388385</v>
      </c>
      <c r="AR105" s="39">
        <f t="shared" si="67"/>
        <v>5870.3509860840877</v>
      </c>
    </row>
    <row r="106" spans="1:121" s="9" customFormat="1">
      <c r="A106" s="117">
        <f t="shared" si="39"/>
        <v>1.6237310290389788</v>
      </c>
      <c r="B106" s="297">
        <f t="shared" si="39"/>
        <v>-2.541402403722111</v>
      </c>
      <c r="C106" s="172">
        <f t="shared" si="69"/>
        <v>-720.12953954860666</v>
      </c>
      <c r="D106" s="162">
        <f t="shared" si="41"/>
        <v>-8059.6115665846692</v>
      </c>
      <c r="E106" s="173">
        <f t="shared" si="42"/>
        <v>-32.585287909119941</v>
      </c>
      <c r="F106" s="168">
        <f t="shared" si="43"/>
        <v>8059.6774380376728</v>
      </c>
      <c r="G106" s="99"/>
      <c r="H106" s="144">
        <f t="shared" si="44"/>
        <v>-5595.2775630901397</v>
      </c>
      <c r="I106" s="144">
        <f t="shared" si="45"/>
        <v>3429.040724400711</v>
      </c>
      <c r="J106" s="168">
        <f t="shared" si="46"/>
        <v>6562.4272413199742</v>
      </c>
      <c r="K106" s="10"/>
      <c r="L106" s="10"/>
      <c r="M106" s="144">
        <f t="shared" si="47"/>
        <v>-8058.8778725569746</v>
      </c>
      <c r="N106" s="144">
        <f t="shared" si="48"/>
        <v>-93.955239943291062</v>
      </c>
      <c r="O106" s="25">
        <f t="shared" si="68"/>
        <v>8059.4255472645955</v>
      </c>
      <c r="P106" s="99"/>
      <c r="Q106" s="144">
        <f t="shared" si="49"/>
        <v>-8050.8496569710605</v>
      </c>
      <c r="R106" s="144">
        <f t="shared" si="50"/>
        <v>-456.68427966785396</v>
      </c>
      <c r="S106" s="25">
        <f t="shared" si="51"/>
        <v>8063.791957289498</v>
      </c>
      <c r="T106" s="165"/>
      <c r="U106" s="144">
        <f t="shared" si="52"/>
        <v>-5595.2775630901397</v>
      </c>
      <c r="V106" s="144">
        <f t="shared" si="53"/>
        <v>6759.7981212684317</v>
      </c>
      <c r="W106" s="166">
        <f>SQRT(U106^2+V106^2)</f>
        <v>8775.0784411493532</v>
      </c>
      <c r="X106" s="165"/>
      <c r="Y106" s="258">
        <f>$S$40*9.8</f>
        <v>5852.1287999999995</v>
      </c>
      <c r="Z106" s="25">
        <f t="shared" si="54"/>
        <v>1.0820095791767836</v>
      </c>
      <c r="AA106" s="25">
        <f t="shared" si="55"/>
        <v>-5949.2358162739374</v>
      </c>
      <c r="AB106" s="39">
        <f t="shared" si="56"/>
        <v>5949.2359146684839</v>
      </c>
      <c r="AC106" s="99"/>
      <c r="AD106" s="39">
        <f t="shared" si="57"/>
        <v>-2444.3561400779427</v>
      </c>
      <c r="AE106" s="39">
        <f>-$E$17*$D$17/$B$17*(9.8+AV70/1000)-AG106-$E$20*(Cinematica!AV73/1000+9.8)-Dinamica!$E$21*(9.8+Cinematica!BE73/1000)</f>
        <v>-2956.0405648847504</v>
      </c>
      <c r="AF106" s="168">
        <f t="shared" si="58"/>
        <v>3835.7597371030542</v>
      </c>
      <c r="AG106" s="78">
        <f>$R$40*9.8</f>
        <v>2508.0552000000002</v>
      </c>
      <c r="AH106" s="39">
        <f t="shared" si="59"/>
        <v>-2455.6733635084083</v>
      </c>
      <c r="AI106" s="39">
        <f t="shared" si="60"/>
        <v>264.7679526168979</v>
      </c>
      <c r="AJ106" s="25">
        <f t="shared" si="61"/>
        <v>2469.905612969379</v>
      </c>
      <c r="AK106" s="165"/>
      <c r="AL106" s="39">
        <f t="shared" si="62"/>
        <v>-2444.2548704504552</v>
      </c>
      <c r="AM106" s="39">
        <f t="shared" si="63"/>
        <v>-264.7679526168979</v>
      </c>
      <c r="AN106" s="25">
        <f t="shared" si="64"/>
        <v>2458.5532209927278</v>
      </c>
      <c r="AO106" s="99"/>
      <c r="AP106" s="39">
        <f t="shared" si="65"/>
        <v>5595.1762934626522</v>
      </c>
      <c r="AQ106" s="39">
        <f t="shared" si="66"/>
        <v>-721.45223228475186</v>
      </c>
      <c r="AR106" s="39">
        <f t="shared" si="67"/>
        <v>5641.4972372939365</v>
      </c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</row>
    <row r="107" spans="1:121">
      <c r="A107" s="117">
        <f t="shared" si="39"/>
        <v>1.6828747674094513</v>
      </c>
      <c r="B107" s="297">
        <f t="shared" si="39"/>
        <v>-2.650818319707485</v>
      </c>
      <c r="C107" s="172">
        <f t="shared" si="69"/>
        <v>-584.04414094490346</v>
      </c>
      <c r="D107" s="162">
        <f t="shared" si="41"/>
        <v>-7762.662144572183</v>
      </c>
      <c r="E107" s="173">
        <f t="shared" si="42"/>
        <v>19.993227568924912</v>
      </c>
      <c r="F107" s="168">
        <f t="shared" si="43"/>
        <v>7762.6878914408653</v>
      </c>
      <c r="G107" s="99"/>
      <c r="H107" s="144">
        <f t="shared" si="44"/>
        <v>-5404.110329696714</v>
      </c>
      <c r="I107" s="144">
        <f t="shared" si="45"/>
        <v>3482.9357321081939</v>
      </c>
      <c r="J107" s="168">
        <f t="shared" si="46"/>
        <v>6429.2495494832647</v>
      </c>
      <c r="K107" s="10"/>
      <c r="L107" s="10"/>
      <c r="M107" s="144">
        <f t="shared" si="47"/>
        <v>-7761.8780041380605</v>
      </c>
      <c r="N107" s="144">
        <f t="shared" si="48"/>
        <v>-41.293603899190074</v>
      </c>
      <c r="O107" s="25">
        <f t="shared" si="68"/>
        <v>7761.9878454455993</v>
      </c>
      <c r="P107" s="99"/>
      <c r="Q107" s="144">
        <f t="shared" si="49"/>
        <v>-7753.3328748103349</v>
      </c>
      <c r="R107" s="144">
        <f t="shared" si="50"/>
        <v>-404.24303033646214</v>
      </c>
      <c r="S107" s="25">
        <f t="shared" si="51"/>
        <v>7763.863928173284</v>
      </c>
      <c r="T107" s="165"/>
      <c r="U107" s="144">
        <f t="shared" si="52"/>
        <v>-5404.110329696714</v>
      </c>
      <c r="V107" s="144">
        <f t="shared" si="53"/>
        <v>6708.5692822994724</v>
      </c>
      <c r="W107" s="166">
        <f>SQRT(U107^2+V107^2)</f>
        <v>8614.4825886960152</v>
      </c>
      <c r="X107" s="165"/>
      <c r="Y107" s="258">
        <f>$S$40*9.8</f>
        <v>5852.1287999999995</v>
      </c>
      <c r="Z107" s="25">
        <f t="shared" si="54"/>
        <v>1.0166335257177144</v>
      </c>
      <c r="AA107" s="25">
        <f t="shared" si="55"/>
        <v>-5949.2651828975013</v>
      </c>
      <c r="AB107" s="39">
        <f t="shared" si="56"/>
        <v>5949.2652697606418</v>
      </c>
      <c r="AC107" s="99"/>
      <c r="AD107" s="39">
        <f t="shared" si="57"/>
        <v>-2337.0763973793764</v>
      </c>
      <c r="AE107" s="39">
        <f>-$E$17*$D$17/$B$17*(9.8+AV71/1000)-AG107-$E$20*(Cinematica!AV74/1000+9.8)-Dinamica!$E$21*(9.8+Cinematica!BE74/1000)</f>
        <v>-2957.6750202252761</v>
      </c>
      <c r="AF107" s="168">
        <f t="shared" si="58"/>
        <v>3769.5845410936672</v>
      </c>
      <c r="AG107" s="78">
        <f>$R$40*9.8</f>
        <v>2508.0552000000002</v>
      </c>
      <c r="AH107" s="39">
        <f t="shared" si="59"/>
        <v>-2349.1998403228804</v>
      </c>
      <c r="AI107" s="39">
        <f t="shared" si="60"/>
        <v>265.77756427744134</v>
      </c>
      <c r="AJ107" s="25">
        <f t="shared" si="61"/>
        <v>2364.1864569966338</v>
      </c>
      <c r="AK107" s="165"/>
      <c r="AL107" s="39">
        <f t="shared" si="62"/>
        <v>-2337.0991021701175</v>
      </c>
      <c r="AM107" s="39">
        <f t="shared" si="63"/>
        <v>-265.77756427744134</v>
      </c>
      <c r="AN107" s="25">
        <f t="shared" si="64"/>
        <v>2352.1628189897101</v>
      </c>
      <c r="AO107" s="99"/>
      <c r="AP107" s="39">
        <f t="shared" si="65"/>
        <v>5404.133034487455</v>
      </c>
      <c r="AQ107" s="39">
        <f t="shared" si="66"/>
        <v>-670.02059461390354</v>
      </c>
      <c r="AR107" s="39">
        <f t="shared" si="67"/>
        <v>5445.5102104068592</v>
      </c>
    </row>
    <row r="108" spans="1:121" s="209" customFormat="1">
      <c r="A108" s="117">
        <f t="shared" si="39"/>
        <v>1.7828747674094514</v>
      </c>
      <c r="B108" s="297">
        <f t="shared" si="39"/>
        <v>-2.8173183197074851</v>
      </c>
      <c r="C108" s="172">
        <f t="shared" si="69"/>
        <v>-377.97573253783776</v>
      </c>
      <c r="D108" s="162">
        <f t="shared" si="41"/>
        <v>-7206.404449265412</v>
      </c>
      <c r="E108" s="173">
        <f t="shared" si="42"/>
        <v>97.853671602617581</v>
      </c>
      <c r="F108" s="168">
        <f t="shared" si="43"/>
        <v>7207.0687819278119</v>
      </c>
      <c r="G108" s="99"/>
      <c r="H108" s="144">
        <f t="shared" si="44"/>
        <v>-4993.6033218368493</v>
      </c>
      <c r="I108" s="144">
        <f t="shared" si="45"/>
        <v>3543.7547813687588</v>
      </c>
      <c r="J108" s="168">
        <f t="shared" si="46"/>
        <v>6123.2566569052087</v>
      </c>
      <c r="K108" s="10"/>
      <c r="L108" s="10"/>
      <c r="M108" s="144">
        <f t="shared" si="47"/>
        <v>-7206.1713418274321</v>
      </c>
      <c r="N108" s="144">
        <f t="shared" si="48"/>
        <v>35.893498815506135</v>
      </c>
      <c r="O108" s="25">
        <f t="shared" si="68"/>
        <v>7206.2607329343964</v>
      </c>
      <c r="P108" s="99"/>
      <c r="Q108" s="144">
        <f t="shared" si="49"/>
        <v>-7203.6196430116524</v>
      </c>
      <c r="R108" s="144">
        <f t="shared" si="50"/>
        <v>-329.50589197553148</v>
      </c>
      <c r="S108" s="25">
        <f t="shared" si="51"/>
        <v>7211.1517869221088</v>
      </c>
      <c r="T108" s="165"/>
      <c r="U108" s="144">
        <f t="shared" si="52"/>
        <v>-4993.6033218368493</v>
      </c>
      <c r="V108" s="144">
        <f t="shared" si="53"/>
        <v>6632.2750109784365</v>
      </c>
      <c r="W108" s="166">
        <f>SQRT(U108^2+V108^2)</f>
        <v>8301.9965042819094</v>
      </c>
      <c r="X108" s="165"/>
      <c r="Y108" s="258">
        <f>$S$40*9.8</f>
        <v>5852.1287999999995</v>
      </c>
      <c r="Z108" s="25">
        <f t="shared" si="54"/>
        <v>0.8158744648357954</v>
      </c>
      <c r="AA108" s="25">
        <f t="shared" si="55"/>
        <v>-5950.0162781454219</v>
      </c>
      <c r="AB108" s="39">
        <f t="shared" si="56"/>
        <v>5950.0163340823392</v>
      </c>
      <c r="AC108" s="99"/>
      <c r="AD108" s="39">
        <f t="shared" si="57"/>
        <v>-2207.3936028767171</v>
      </c>
      <c r="AE108" s="39">
        <f>-$E$17*$D$17/$B$17*(9.8+AV72/1000)-AG108-$E$20*(Cinematica!AV75/1000+9.8)-Dinamica!$E$21*(9.8+Cinematica!BE75/1000)</f>
        <v>-2955.0079030527882</v>
      </c>
      <c r="AF108" s="168">
        <f t="shared" si="58"/>
        <v>3688.4492981638627</v>
      </c>
      <c r="AG108" s="78">
        <f>$R$40*9.8</f>
        <v>2508.0552000000002</v>
      </c>
      <c r="AH108" s="39">
        <f t="shared" si="59"/>
        <v>-2210.5203470286233</v>
      </c>
      <c r="AI108" s="39">
        <f t="shared" si="60"/>
        <v>263.80771816148228</v>
      </c>
      <c r="AJ108" s="25">
        <f t="shared" si="61"/>
        <v>2226.2063509003638</v>
      </c>
      <c r="AK108" s="165"/>
      <c r="AL108" s="39">
        <f t="shared" si="62"/>
        <v>-2206.8895770228969</v>
      </c>
      <c r="AM108" s="39">
        <f t="shared" si="63"/>
        <v>-263.80771816148228</v>
      </c>
      <c r="AN108" s="25">
        <f t="shared" si="64"/>
        <v>2222.6012051949106</v>
      </c>
      <c r="AO108" s="99"/>
      <c r="AP108" s="39">
        <f t="shared" si="65"/>
        <v>4993.0992959830292</v>
      </c>
      <c r="AQ108" s="39">
        <f t="shared" si="66"/>
        <v>-593.31361013701371</v>
      </c>
      <c r="AR108" s="39">
        <f t="shared" si="67"/>
        <v>5028.2264884867745</v>
      </c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 s="279"/>
      <c r="CQ108" s="279"/>
      <c r="CR108" s="279"/>
      <c r="CS108" s="279"/>
      <c r="CT108" s="279"/>
      <c r="CU108" s="279"/>
      <c r="CV108" s="279"/>
      <c r="CW108" s="279"/>
      <c r="CX108" s="279"/>
      <c r="CY108" s="279"/>
      <c r="CZ108" s="279"/>
      <c r="DA108" s="279"/>
      <c r="DB108" s="279"/>
      <c r="DC108" s="279"/>
      <c r="DD108" s="279"/>
      <c r="DE108" s="279"/>
      <c r="DF108" s="279"/>
      <c r="DG108" s="279"/>
      <c r="DH108" s="279"/>
      <c r="DI108" s="279"/>
      <c r="DJ108" s="279"/>
      <c r="DK108" s="279"/>
      <c r="DL108" s="279"/>
      <c r="DM108" s="279"/>
      <c r="DN108" s="279"/>
      <c r="DO108" s="279"/>
      <c r="DP108" s="279"/>
      <c r="DQ108" s="279"/>
    </row>
    <row r="109" spans="1:121">
      <c r="A109" s="117">
        <f t="shared" si="39"/>
        <v>1.8828747674094513</v>
      </c>
      <c r="B109" s="297">
        <f t="shared" si="39"/>
        <v>-2.9468183197074853</v>
      </c>
      <c r="C109" s="172">
        <f t="shared" si="69"/>
        <v>-233.73744206578223</v>
      </c>
      <c r="D109" s="162">
        <f t="shared" si="41"/>
        <v>-6947.8131318044989</v>
      </c>
      <c r="E109" s="173">
        <f t="shared" si="42"/>
        <v>146.34545089549647</v>
      </c>
      <c r="F109" s="168">
        <f t="shared" si="43"/>
        <v>6949.3542365800322</v>
      </c>
      <c r="G109" s="99"/>
      <c r="H109" s="144">
        <f t="shared" si="44"/>
        <v>-4809.0906909764935</v>
      </c>
      <c r="I109" s="144">
        <f t="shared" si="45"/>
        <v>3568.1112771264011</v>
      </c>
      <c r="J109" s="168">
        <f t="shared" si="46"/>
        <v>5988.2193814182665</v>
      </c>
      <c r="K109" s="10"/>
      <c r="L109" s="10"/>
      <c r="M109" s="144">
        <f t="shared" si="47"/>
        <v>-6947.6851443509113</v>
      </c>
      <c r="N109" s="144">
        <f t="shared" si="48"/>
        <v>84.472709708305729</v>
      </c>
      <c r="O109" s="25">
        <f t="shared" si="68"/>
        <v>6948.1986517168471</v>
      </c>
      <c r="P109" s="99"/>
      <c r="Q109" s="144">
        <f t="shared" si="49"/>
        <v>-6946.2662878955771</v>
      </c>
      <c r="R109" s="144">
        <f t="shared" si="50"/>
        <v>-280.27396820647641</v>
      </c>
      <c r="S109" s="25">
        <f t="shared" si="51"/>
        <v>6951.9183567997125</v>
      </c>
      <c r="T109" s="165"/>
      <c r="U109" s="144">
        <f t="shared" si="52"/>
        <v>-4809.0906909764935</v>
      </c>
      <c r="V109" s="144">
        <f t="shared" si="53"/>
        <v>6582.9227339765539</v>
      </c>
      <c r="W109" s="166">
        <f>SQRT(U109^2+V109^2)</f>
        <v>8152.43675201115</v>
      </c>
      <c r="X109" s="165"/>
      <c r="Y109" s="258">
        <f>$S$40*9.8</f>
        <v>5852.1287999999995</v>
      </c>
      <c r="Z109" s="25">
        <f t="shared" si="54"/>
        <v>0.67218995297352568</v>
      </c>
      <c r="AA109" s="25">
        <f t="shared" si="55"/>
        <v>-5950.1709690063217</v>
      </c>
      <c r="AB109" s="39">
        <f t="shared" si="56"/>
        <v>5950.1710069749224</v>
      </c>
      <c r="AC109" s="99"/>
      <c r="AD109" s="39">
        <f t="shared" si="57"/>
        <v>-2136.1227455039366</v>
      </c>
      <c r="AE109" s="39">
        <f>-$E$17*$D$17/$B$17*(9.8+AV73/1000)-AG109-$E$20*(Cinematica!AV76/1000+9.8)-Dinamica!$E$21*(9.8+Cinematica!BE76/1000)</f>
        <v>-2955.310328950331</v>
      </c>
      <c r="AF109" s="168">
        <f t="shared" si="58"/>
        <v>3646.4886568121656</v>
      </c>
      <c r="AG109" s="78">
        <f>$R$40*9.8</f>
        <v>2508.0552000000002</v>
      </c>
      <c r="AH109" s="39">
        <f t="shared" si="59"/>
        <v>-2137.6720719781019</v>
      </c>
      <c r="AI109" s="39">
        <f t="shared" si="60"/>
        <v>263.57299503581311</v>
      </c>
      <c r="AJ109" s="25">
        <f t="shared" si="61"/>
        <v>2153.8599330103384</v>
      </c>
      <c r="AK109" s="165"/>
      <c r="AL109" s="39">
        <f t="shared" si="62"/>
        <v>-2135.6262704449196</v>
      </c>
      <c r="AM109" s="39">
        <f t="shared" si="63"/>
        <v>-263.57299503581311</v>
      </c>
      <c r="AN109" s="25">
        <f t="shared" si="64"/>
        <v>2151.8295217620343</v>
      </c>
      <c r="AO109" s="99"/>
      <c r="AP109" s="39">
        <f t="shared" si="65"/>
        <v>4808.5942159174756</v>
      </c>
      <c r="AQ109" s="39">
        <f t="shared" si="66"/>
        <v>-543.84696324228958</v>
      </c>
      <c r="AR109" s="39">
        <f t="shared" si="67"/>
        <v>4839.2507532450581</v>
      </c>
    </row>
    <row r="110" spans="1:121">
      <c r="A110" s="117">
        <f t="shared" si="39"/>
        <v>1.9828747674094513</v>
      </c>
      <c r="B110" s="297">
        <f t="shared" si="39"/>
        <v>-3.0393183197074851</v>
      </c>
      <c r="C110" s="172">
        <f t="shared" si="69"/>
        <v>-134.33554305149843</v>
      </c>
      <c r="D110" s="162">
        <f t="shared" si="41"/>
        <v>-6766.2424038574591</v>
      </c>
      <c r="E110" s="173">
        <f t="shared" si="42"/>
        <v>177.5304057561367</v>
      </c>
      <c r="F110" s="168">
        <f t="shared" si="43"/>
        <v>6768.5709948796948</v>
      </c>
      <c r="G110" s="99"/>
      <c r="H110" s="144">
        <f t="shared" si="44"/>
        <v>-4659.4246938760753</v>
      </c>
      <c r="I110" s="144">
        <f t="shared" si="45"/>
        <v>3567.8000742860554</v>
      </c>
      <c r="J110" s="168">
        <f t="shared" si="46"/>
        <v>5868.5122346279331</v>
      </c>
      <c r="K110" s="11"/>
      <c r="L110" s="11"/>
      <c r="M110" s="144">
        <f t="shared" si="47"/>
        <v>-6766.1990258718297</v>
      </c>
      <c r="N110" s="144">
        <f t="shared" si="48"/>
        <v>115.69193706146561</v>
      </c>
      <c r="O110" s="145">
        <f t="shared" si="68"/>
        <v>6767.1880335934165</v>
      </c>
      <c r="P110" s="99"/>
      <c r="Q110" s="144">
        <f t="shared" si="49"/>
        <v>-6765.6971553213134</v>
      </c>
      <c r="R110" s="144">
        <f t="shared" si="50"/>
        <v>-248.56429166010147</v>
      </c>
      <c r="S110" s="25">
        <f t="shared" si="51"/>
        <v>6770.2616053304318</v>
      </c>
      <c r="T110" s="165"/>
      <c r="U110" s="144">
        <f t="shared" si="52"/>
        <v>-4659.4246938760753</v>
      </c>
      <c r="V110" s="144">
        <f t="shared" si="53"/>
        <v>6550.8024054366524</v>
      </c>
      <c r="W110" s="166">
        <f>SQRT(U110^2+V110^2)</f>
        <v>8038.8587892173346</v>
      </c>
      <c r="X110" s="165"/>
      <c r="Y110" s="258">
        <f>$S$40*9.8</f>
        <v>5852.1287999999995</v>
      </c>
      <c r="Z110" s="25">
        <f t="shared" si="54"/>
        <v>0.59069739798956555</v>
      </c>
      <c r="AA110" s="25">
        <f t="shared" si="55"/>
        <v>-5950.2711126046552</v>
      </c>
      <c r="AB110" s="39">
        <f t="shared" si="56"/>
        <v>5950.2711419246143</v>
      </c>
      <c r="AC110" s="99"/>
      <c r="AD110" s="39">
        <f t="shared" si="57"/>
        <v>-2106.5692766620041</v>
      </c>
      <c r="AE110" s="39">
        <f>-$E$17*$D$17/$B$17*(9.8+AV74/1000)-AG110-$E$20*(Cinematica!AV77/1000+9.8)-Dinamica!$E$21*(9.8+Cinematica!BE77/1000)</f>
        <v>-2955.0667041803331</v>
      </c>
      <c r="AF110" s="168">
        <f t="shared" si="58"/>
        <v>3629.0568118357551</v>
      </c>
      <c r="AG110" s="78">
        <f>$R$40*9.8</f>
        <v>2508.0552000000002</v>
      </c>
      <c r="AH110" s="39">
        <f t="shared" si="59"/>
        <v>-2106.7983199578071</v>
      </c>
      <c r="AI110" s="39">
        <f t="shared" si="60"/>
        <v>263.13708115642447</v>
      </c>
      <c r="AJ110" s="25">
        <f t="shared" si="61"/>
        <v>2123.1675121046292</v>
      </c>
      <c r="AK110" s="165"/>
      <c r="AL110" s="39">
        <f t="shared" si="62"/>
        <v>-2106.0434181494361</v>
      </c>
      <c r="AM110" s="39">
        <f t="shared" si="63"/>
        <v>-263.13708115642447</v>
      </c>
      <c r="AN110" s="25">
        <f t="shared" si="64"/>
        <v>2122.4184324986636</v>
      </c>
      <c r="AO110" s="99"/>
      <c r="AP110" s="39">
        <f t="shared" si="65"/>
        <v>4658.8988353635068</v>
      </c>
      <c r="AQ110" s="39">
        <f t="shared" si="66"/>
        <v>-511.70137281652592</v>
      </c>
      <c r="AR110" s="39">
        <f t="shared" si="67"/>
        <v>4686.9154732183679</v>
      </c>
    </row>
    <row r="111" spans="1:121">
      <c r="A111" s="117">
        <f t="shared" si="39"/>
        <v>2.0828747674094514</v>
      </c>
      <c r="B111" s="297">
        <f t="shared" si="39"/>
        <v>-3.094818319707485</v>
      </c>
      <c r="C111" s="172">
        <f t="shared" si="69"/>
        <v>-76.248133883512963</v>
      </c>
      <c r="D111" s="162">
        <f t="shared" si="41"/>
        <v>-6622.768659274614</v>
      </c>
      <c r="E111" s="173">
        <f t="shared" si="42"/>
        <v>195.02959214818577</v>
      </c>
      <c r="F111" s="168">
        <f t="shared" si="43"/>
        <v>6625.6396865573333</v>
      </c>
      <c r="G111" s="99"/>
      <c r="H111" s="144">
        <f t="shared" si="44"/>
        <v>-4525.8810733719401</v>
      </c>
      <c r="I111" s="144">
        <f t="shared" si="45"/>
        <v>3559.5649227675358</v>
      </c>
      <c r="J111" s="407">
        <f t="shared" si="46"/>
        <v>5757.9598756593814</v>
      </c>
      <c r="K111" s="10"/>
      <c r="L111" s="10"/>
      <c r="M111" s="39">
        <f t="shared" si="47"/>
        <v>-6622.7780765538973</v>
      </c>
      <c r="N111" s="39">
        <f t="shared" si="48"/>
        <v>133.20001277998227</v>
      </c>
      <c r="O111" s="25">
        <f t="shared" si="68"/>
        <v>6624.1174276040374</v>
      </c>
      <c r="P111" s="165"/>
      <c r="Q111" s="162">
        <f t="shared" si="49"/>
        <v>-6622.8530925781934</v>
      </c>
      <c r="R111" s="144">
        <f t="shared" si="50"/>
        <v>-230.78211414760165</v>
      </c>
      <c r="S111" s="25">
        <f t="shared" si="51"/>
        <v>6626.8728273660854</v>
      </c>
      <c r="T111" s="165"/>
      <c r="U111" s="144">
        <f t="shared" si="52"/>
        <v>-4525.8810733719401</v>
      </c>
      <c r="V111" s="144">
        <f t="shared" si="53"/>
        <v>6532.6935009909803</v>
      </c>
      <c r="W111" s="166">
        <f>SQRT(U111^2+V111^2)</f>
        <v>7947.3067053056493</v>
      </c>
      <c r="X111" s="165"/>
      <c r="Y111" s="258">
        <f>$S$40*9.8</f>
        <v>5852.1287999999995</v>
      </c>
      <c r="Z111" s="25">
        <f t="shared" si="54"/>
        <v>0.55673625012690509</v>
      </c>
      <c r="AA111" s="25">
        <f t="shared" si="55"/>
        <v>-5950.3292046553297</v>
      </c>
      <c r="AB111" s="39">
        <f t="shared" si="56"/>
        <v>5950.3292307005486</v>
      </c>
      <c r="AC111" s="99"/>
      <c r="AD111" s="39">
        <f t="shared" si="57"/>
        <v>-2098.160930941584</v>
      </c>
      <c r="AE111" s="39">
        <f>-$E$17*$D$17/$B$17*(9.8+AV75/1000)-AG111-$E$20*(Cinematica!AV78/1000+9.8)-Dinamica!$E$21*(9.8+Cinematica!BE78/1000)</f>
        <v>-2954.7950270700653</v>
      </c>
      <c r="AF111" s="168">
        <f t="shared" si="58"/>
        <v>3623.9609468270546</v>
      </c>
      <c r="AG111" s="78">
        <f>$R$40*9.8</f>
        <v>2508.0552000000002</v>
      </c>
      <c r="AH111" s="39">
        <f t="shared" si="59"/>
        <v>-2097.5342850842781</v>
      </c>
      <c r="AI111" s="39">
        <f t="shared" si="60"/>
        <v>262.80867594153153</v>
      </c>
      <c r="AJ111" s="25">
        <f t="shared" si="61"/>
        <v>2113.934359731672</v>
      </c>
      <c r="AK111" s="165"/>
      <c r="AL111" s="39">
        <f t="shared" si="62"/>
        <v>-2097.5986650635587</v>
      </c>
      <c r="AM111" s="39">
        <f t="shared" si="63"/>
        <v>-262.80867594153153</v>
      </c>
      <c r="AN111" s="25">
        <f t="shared" si="64"/>
        <v>2113.9982402609903</v>
      </c>
      <c r="AO111" s="99"/>
      <c r="AP111" s="39">
        <f t="shared" si="65"/>
        <v>4525.3188074939153</v>
      </c>
      <c r="AQ111" s="39">
        <f t="shared" si="66"/>
        <v>-493.59079008913318</v>
      </c>
      <c r="AR111" s="39">
        <f t="shared" si="67"/>
        <v>4552.1579693063122</v>
      </c>
    </row>
    <row r="112" spans="1:121">
      <c r="A112" s="171">
        <f t="shared" si="39"/>
        <v>2.1828747674094515</v>
      </c>
      <c r="B112" s="294">
        <f t="shared" si="39"/>
        <v>-3.113318319707485</v>
      </c>
      <c r="C112" s="172">
        <f t="shared" si="69"/>
        <v>-57.291618338325613</v>
      </c>
      <c r="D112" s="162">
        <f t="shared" si="41"/>
        <v>-6558.7493117237163</v>
      </c>
      <c r="E112" s="173">
        <f t="shared" si="42"/>
        <v>200.68120640645205</v>
      </c>
      <c r="F112" s="174">
        <f t="shared" si="43"/>
        <v>6561.8187631662822</v>
      </c>
      <c r="G112" s="99"/>
      <c r="H112" s="144">
        <f t="shared" si="44"/>
        <v>-4463.5851061592903</v>
      </c>
      <c r="I112" s="144">
        <f t="shared" si="45"/>
        <v>3555.4092826529263</v>
      </c>
      <c r="J112" s="408">
        <f t="shared" si="46"/>
        <v>5706.5337260986762</v>
      </c>
      <c r="K112" s="10"/>
      <c r="L112" s="10"/>
      <c r="M112" s="39">
        <f t="shared" si="47"/>
        <v>-6558.7764844815474</v>
      </c>
      <c r="N112" s="39">
        <f t="shared" si="48"/>
        <v>138.85262280035954</v>
      </c>
      <c r="O112" s="25">
        <f t="shared" si="68"/>
        <v>6560.2461100363198</v>
      </c>
      <c r="P112" s="165"/>
      <c r="Q112" s="162">
        <f t="shared" si="49"/>
        <v>-6559.0464649593696</v>
      </c>
      <c r="R112" s="144">
        <f t="shared" si="50"/>
        <v>-225.04515932876643</v>
      </c>
      <c r="S112" s="145">
        <f t="shared" si="51"/>
        <v>6562.9060524460738</v>
      </c>
      <c r="T112" s="175"/>
      <c r="U112" s="144">
        <f t="shared" si="52"/>
        <v>-4463.5851061592903</v>
      </c>
      <c r="V112" s="144">
        <f t="shared" si="53"/>
        <v>6526.8406233653268</v>
      </c>
      <c r="W112" s="176">
        <f>SQRT(U112^2+V112^2)</f>
        <v>7907.1638735224742</v>
      </c>
      <c r="X112" s="175"/>
      <c r="Y112" s="258">
        <f>$S$40*9.8</f>
        <v>5852.1287999999995</v>
      </c>
      <c r="Z112" s="25">
        <f t="shared" si="54"/>
        <v>0.54751706958838142</v>
      </c>
      <c r="AA112" s="25">
        <f t="shared" si="55"/>
        <v>-5950.3485321572798</v>
      </c>
      <c r="AB112" s="39">
        <f t="shared" si="56"/>
        <v>5950.3485573469761</v>
      </c>
      <c r="AC112" s="99"/>
      <c r="AD112" s="39">
        <f t="shared" si="57"/>
        <v>-2096.9579677428355</v>
      </c>
      <c r="AE112" s="39">
        <f>-$E$17*$D$17/$B$17*(9.8+AV76/1000)-AG112-$E$20*(Cinematica!AV79/1000+9.8)-Dinamica!$E$21*(9.8+Cinematica!BE79/1000)</f>
        <v>-2954.6911701350282</v>
      </c>
      <c r="AF112" s="168">
        <f t="shared" si="58"/>
        <v>3623.1799057394414</v>
      </c>
      <c r="AG112" s="78">
        <f>$R$40*9.8</f>
        <v>2508.0552000000002</v>
      </c>
      <c r="AH112" s="39">
        <f t="shared" si="59"/>
        <v>-2096.0383109406207</v>
      </c>
      <c r="AI112" s="39">
        <f t="shared" si="60"/>
        <v>262.6932530840852</v>
      </c>
      <c r="AJ112" s="25">
        <f t="shared" si="61"/>
        <v>2112.4356430780817</v>
      </c>
      <c r="AK112" s="165"/>
      <c r="AL112" s="39">
        <f t="shared" si="62"/>
        <v>-2096.3810156022942</v>
      </c>
      <c r="AM112" s="39">
        <f t="shared" si="63"/>
        <v>-262.6932530840852</v>
      </c>
      <c r="AN112" s="25">
        <f t="shared" si="64"/>
        <v>2112.77568799757</v>
      </c>
      <c r="AO112" s="99"/>
      <c r="AP112" s="39">
        <f t="shared" si="65"/>
        <v>4463.0081540187493</v>
      </c>
      <c r="AQ112" s="39">
        <f t="shared" si="66"/>
        <v>-487.73841241285163</v>
      </c>
      <c r="AR112" s="39">
        <f t="shared" si="67"/>
        <v>4489.58021888248</v>
      </c>
    </row>
    <row r="113" spans="1:45">
      <c r="A113" s="170"/>
      <c r="B113" s="170"/>
      <c r="C113" s="36"/>
      <c r="D113" s="36"/>
      <c r="E113" s="96"/>
      <c r="M113" s="96"/>
      <c r="N113" s="96"/>
      <c r="T113" s="96"/>
      <c r="U113" s="96"/>
      <c r="AI113" s="96"/>
      <c r="AJ113" s="96"/>
      <c r="AN113" s="96"/>
      <c r="AO113" s="96"/>
      <c r="AR113" s="96"/>
      <c r="AS113" s="96"/>
    </row>
    <row r="114" spans="1:45">
      <c r="A114" s="170"/>
      <c r="B114" s="170"/>
      <c r="C114" s="36"/>
      <c r="D114" s="36"/>
      <c r="E114" s="96"/>
      <c r="M114" s="96"/>
      <c r="N114" s="96"/>
      <c r="T114" s="96"/>
      <c r="U114" s="96"/>
      <c r="AI114" s="96"/>
      <c r="AJ114" s="96"/>
      <c r="AN114" s="96"/>
      <c r="AO114" s="96"/>
      <c r="AR114" s="96"/>
      <c r="AS114" s="96"/>
    </row>
    <row r="116" spans="1:45">
      <c r="A116" s="9" t="s">
        <v>57</v>
      </c>
      <c r="B116" s="9" t="s">
        <v>46</v>
      </c>
      <c r="C116" s="9" t="s">
        <v>208</v>
      </c>
      <c r="D116" s="9" t="s">
        <v>209</v>
      </c>
      <c r="F116" s="136" t="s">
        <v>209</v>
      </c>
      <c r="G116" s="136" t="s">
        <v>209</v>
      </c>
      <c r="H116" s="136" t="s">
        <v>209</v>
      </c>
      <c r="I116" s="136" t="s">
        <v>209</v>
      </c>
      <c r="J116" s="136" t="s">
        <v>209</v>
      </c>
      <c r="K116" s="136" t="s">
        <v>209</v>
      </c>
      <c r="L116" s="136" t="s">
        <v>209</v>
      </c>
      <c r="M116" s="136" t="s">
        <v>209</v>
      </c>
    </row>
    <row r="117" spans="1:45">
      <c r="A117" s="21" t="s">
        <v>78</v>
      </c>
      <c r="B117" s="21" t="s">
        <v>241</v>
      </c>
      <c r="C117" s="22" t="s">
        <v>210</v>
      </c>
      <c r="D117" s="21" t="s">
        <v>242</v>
      </c>
      <c r="E117" s="22"/>
      <c r="F117" s="336" t="s">
        <v>243</v>
      </c>
      <c r="G117" s="337" t="s">
        <v>244</v>
      </c>
      <c r="H117" s="338" t="s">
        <v>245</v>
      </c>
      <c r="I117" s="337" t="s">
        <v>246</v>
      </c>
      <c r="J117" s="339" t="s">
        <v>247</v>
      </c>
      <c r="K117" s="340" t="s">
        <v>248</v>
      </c>
      <c r="L117" s="409" t="s">
        <v>249</v>
      </c>
      <c r="M117" s="341" t="s">
        <v>250</v>
      </c>
      <c r="N117" s="36"/>
      <c r="O117" s="36"/>
      <c r="Q117" s="96"/>
    </row>
    <row r="118" spans="1:45">
      <c r="A118" s="25">
        <f>A47</f>
        <v>0</v>
      </c>
      <c r="B118" s="25">
        <f>B47</f>
        <v>-7.8079309325516377E-2</v>
      </c>
      <c r="C118" s="119">
        <f>C83</f>
        <v>-220.02084735788335</v>
      </c>
      <c r="D118" s="25">
        <f>(C118-$C$19/10^6*D47)/$B$19*1000</f>
        <v>-2748.7168651539091</v>
      </c>
      <c r="E118" s="119">
        <f>D118/COS(B83)</f>
        <v>-2757.1168102995248</v>
      </c>
      <c r="F118" s="127">
        <f>-(N83*SIN(F47)+M83*COS(F47))</f>
        <v>16219.072778585103</v>
      </c>
      <c r="G118" s="128">
        <f>-(N83*COS(F47)+M83*COS(PI()/2+F47))</f>
        <v>-176.67259796564306</v>
      </c>
      <c r="H118" s="127">
        <f>-(R83*SIN(F47)+Q83*COS(F47))</f>
        <v>16226.930382206769</v>
      </c>
      <c r="I118" s="128">
        <f>-(R83*COS(F47)+Q83*COS(PI()/2+F47))</f>
        <v>176.67292226711623</v>
      </c>
      <c r="J118" s="127">
        <f>-(AI83*SIN(0)+AH83*COS(0))</f>
        <v>4827.2871801657293</v>
      </c>
      <c r="K118" s="128">
        <f>-(AI83*COS(0)+AH83*COS(+PI()/2+0))</f>
        <v>-263.20015978435941</v>
      </c>
      <c r="L118" s="410">
        <f>-(AM83*SIN(0)+AL83*COS(0))</f>
        <v>4828.8490555733742</v>
      </c>
      <c r="M118" s="303">
        <f>-(AM83*COS(0)+AL83*COS(PI()/2+0))</f>
        <v>263.20015978435998</v>
      </c>
      <c r="N118" s="36"/>
      <c r="O118" s="36"/>
    </row>
    <row r="119" spans="1:45">
      <c r="A119" s="25">
        <f t="shared" ref="A119:B147" si="70">A48</f>
        <v>0.1</v>
      </c>
      <c r="B119" s="25">
        <f t="shared" si="70"/>
        <v>-1.8500000000000006E-2</v>
      </c>
      <c r="C119" s="119">
        <f t="shared" ref="C119:C147" si="71">C84</f>
        <v>-59.126734544980138</v>
      </c>
      <c r="D119" s="25">
        <f t="shared" ref="D119:D147" si="72">(C119-$C$19/10^6*D48)/$B$19*1000</f>
        <v>-737.54045499261895</v>
      </c>
      <c r="E119" s="119"/>
      <c r="F119" s="127">
        <f t="shared" ref="F119:F147" si="73">-(N84*SIN(F48)+M84*COS(F48))</f>
        <v>16246.215443250192</v>
      </c>
      <c r="G119" s="128">
        <f t="shared" ref="G119:G147" si="74">-(N84*COS(F48)+M84*COS(PI()/2+F48))</f>
        <v>-176.64885493522206</v>
      </c>
      <c r="H119" s="127">
        <f>-(R84*SIN(F48)+Q84*COS(F48))</f>
        <v>16252.910149111551</v>
      </c>
      <c r="I119" s="128">
        <f>-(R84*COS(F48)+Q84*COS(PI()/2+F48))</f>
        <v>176.64917652505306</v>
      </c>
      <c r="J119" s="127">
        <f>-(AI84*SIN(0)+AH84*COS(0))</f>
        <v>4833.5645926530151</v>
      </c>
      <c r="K119" s="128">
        <f>-(AI84*COS(0)+AH84*COS(+PI()/2+0))</f>
        <v>-263.1137133947509</v>
      </c>
      <c r="L119" s="410">
        <f>-(AM84*SIN(0)+AL84*COS(0))</f>
        <v>4834.7495717586417</v>
      </c>
      <c r="M119" s="303">
        <f>-(AM84*COS(0)+AL84*COS(PI()/2+0))</f>
        <v>263.11371339475147</v>
      </c>
      <c r="N119" s="36"/>
      <c r="O119" s="36"/>
    </row>
    <row r="120" spans="1:45">
      <c r="A120" s="25">
        <f t="shared" si="70"/>
        <v>0.30000000000000004</v>
      </c>
      <c r="B120" s="25">
        <f t="shared" si="70"/>
        <v>-0.16650000000000006</v>
      </c>
      <c r="C120" s="119">
        <f t="shared" si="71"/>
        <v>-455.81393729133276</v>
      </c>
      <c r="D120" s="25">
        <f t="shared" si="72"/>
        <v>-5696.1304893220267</v>
      </c>
      <c r="E120" s="119"/>
      <c r="F120" s="127">
        <f t="shared" si="73"/>
        <v>16164.907452708861</v>
      </c>
      <c r="G120" s="128">
        <f t="shared" si="74"/>
        <v>-177.29793316017333</v>
      </c>
      <c r="H120" s="127">
        <f>-(R85*SIN(F49)+Q85*COS(F49))</f>
        <v>16178.819431501297</v>
      </c>
      <c r="I120" s="128">
        <f>-(R85*COS(F49)+Q85*COS(PI()/2+F49))</f>
        <v>177.29829659950684</v>
      </c>
      <c r="J120" s="127">
        <f>-(AI85*SIN(0)+AH85*COS(0))</f>
        <v>4803.4248031450888</v>
      </c>
      <c r="K120" s="128">
        <f>-(AI85*COS(0)+AH85*COS(+PI()/2+0))</f>
        <v>-264.71919864915105</v>
      </c>
      <c r="L120" s="410">
        <f>-(AM85*SIN(0)+AL85*COS(0))</f>
        <v>4811.9618173613517</v>
      </c>
      <c r="M120" s="303">
        <f>-(AM85*COS(0)+AL85*COS(PI()/2+0))</f>
        <v>264.71919864915162</v>
      </c>
      <c r="N120" s="36"/>
      <c r="O120" s="36"/>
    </row>
    <row r="121" spans="1:45">
      <c r="A121" s="25">
        <f t="shared" si="70"/>
        <v>0.4</v>
      </c>
      <c r="B121" s="25">
        <f t="shared" si="70"/>
        <v>-0.2960000000000001</v>
      </c>
      <c r="C121" s="119">
        <f t="shared" si="71"/>
        <v>-786.55999281026288</v>
      </c>
      <c r="D121" s="25">
        <f t="shared" si="72"/>
        <v>-9830.4561833086536</v>
      </c>
      <c r="E121" s="119"/>
      <c r="F121" s="127">
        <f t="shared" si="73"/>
        <v>15995.064097179815</v>
      </c>
      <c r="G121" s="128">
        <f>-(N86*COS(F50)+M86*COS(PI()/2+F50))</f>
        <v>-177.91621848934568</v>
      </c>
      <c r="H121" s="127">
        <f>-(R86*SIN(F50)+Q86*COS(F50))</f>
        <v>16015.164047251745</v>
      </c>
      <c r="I121" s="128">
        <f>-(R86*COS(F50)+Q86*COS(PI()/2+F50))</f>
        <v>177.9165735781562</v>
      </c>
      <c r="J121" s="127">
        <f>-(AI86*SIN(0)+AH86*COS(0))</f>
        <v>4749.855215327947</v>
      </c>
      <c r="K121" s="128">
        <f>-(AI86*COS(0)+AH86*COS(+PI()/2+0))</f>
        <v>-265.66887153349478</v>
      </c>
      <c r="L121" s="410">
        <f>-(AM86*SIN(0)+AL86*COS(0))</f>
        <v>4764.4855774840998</v>
      </c>
      <c r="M121" s="303">
        <f>-(AM86*COS(0)+AL86*COS(PI()/2+0))</f>
        <v>265.66887153349535</v>
      </c>
      <c r="N121" s="36"/>
      <c r="O121" s="36"/>
    </row>
    <row r="122" spans="1:45">
      <c r="A122" s="25">
        <f t="shared" si="70"/>
        <v>0.5</v>
      </c>
      <c r="B122" s="25">
        <f t="shared" si="70"/>
        <v>-0.46250000000000002</v>
      </c>
      <c r="C122" s="119">
        <f t="shared" si="71"/>
        <v>-1170.0148271768085</v>
      </c>
      <c r="D122" s="25">
        <f t="shared" si="72"/>
        <v>-14623.641612890471</v>
      </c>
      <c r="E122" s="119"/>
      <c r="F122" s="127">
        <f t="shared" si="73"/>
        <v>15649.115621099489</v>
      </c>
      <c r="G122" s="128">
        <f t="shared" si="74"/>
        <v>-178.62993660972279</v>
      </c>
      <c r="H122" s="127">
        <f>-(R87*SIN(F51)+Q87*COS(F51))</f>
        <v>15676.586993363588</v>
      </c>
      <c r="I122" s="128">
        <f>-(R87*COS(F51)+Q87*COS(PI()/2+F51))</f>
        <v>178.63020563913801</v>
      </c>
      <c r="J122" s="127">
        <f>-(AI87*SIN(0)+AH87*COS(0))</f>
        <v>4648.2826382800768</v>
      </c>
      <c r="K122" s="128">
        <f>-(AI87*COS(0)+AH87*COS(+PI()/2+0))</f>
        <v>-265.85868953530832</v>
      </c>
      <c r="L122" s="410">
        <f>-(AM87*SIN(0)+AL87*COS(0))</f>
        <v>4669.7447606393016</v>
      </c>
      <c r="M122" s="303">
        <f>-(AM87*COS(0)+AL87*COS(PI()/2+0))</f>
        <v>265.85868953530888</v>
      </c>
      <c r="N122" s="36"/>
      <c r="O122" s="36"/>
    </row>
    <row r="123" spans="1:45">
      <c r="A123" s="25">
        <f t="shared" si="70"/>
        <v>0.5591437383704726</v>
      </c>
      <c r="B123" s="25">
        <f t="shared" si="70"/>
        <v>-0.57191591598537439</v>
      </c>
      <c r="C123" s="119">
        <f t="shared" si="71"/>
        <v>-1381.1451941395771</v>
      </c>
      <c r="D123" s="25">
        <f t="shared" si="72"/>
        <v>-17264.314926744715</v>
      </c>
      <c r="E123" s="119"/>
      <c r="F123" s="127">
        <f t="shared" si="73"/>
        <v>15288.753058199989</v>
      </c>
      <c r="G123" s="128">
        <f t="shared" si="74"/>
        <v>-180.5253454899609</v>
      </c>
      <c r="H123" s="127">
        <f>-(R88*SIN(F52)+Q88*COS(F52))</f>
        <v>15312.477660289711</v>
      </c>
      <c r="I123" s="128">
        <f>-(R88*COS(F52)+Q88*COS(PI()/2+F52))</f>
        <v>180.52521522797076</v>
      </c>
      <c r="J123" s="127">
        <f>-(AI88*SIN(0)+AH88*COS(0))</f>
        <v>4574.2740262688658</v>
      </c>
      <c r="K123" s="128">
        <f>-(AI88*COS(0)+AH88*COS(+PI()/2+0))</f>
        <v>-263.47333971841886</v>
      </c>
      <c r="L123" s="410">
        <f>-(AM88*SIN(0)+AL88*COS(0))</f>
        <v>4587.0200695250369</v>
      </c>
      <c r="M123" s="303">
        <f>-(AM88*COS(0)+AL88*COS(PI()/2+0))</f>
        <v>263.47333971841942</v>
      </c>
      <c r="N123" s="36"/>
      <c r="O123" s="36"/>
    </row>
    <row r="124" spans="1:45">
      <c r="A124" s="25">
        <f t="shared" si="70"/>
        <v>0.61828747674094509</v>
      </c>
      <c r="B124" s="25">
        <f t="shared" si="70"/>
        <v>-0.68133183197074842</v>
      </c>
      <c r="C124" s="119">
        <f t="shared" si="71"/>
        <v>-1569.1935234176519</v>
      </c>
      <c r="D124" s="25">
        <f t="shared" si="72"/>
        <v>-19614.919042720652</v>
      </c>
      <c r="E124" s="119"/>
      <c r="F124" s="127">
        <f t="shared" si="73"/>
        <v>14980.416445277508</v>
      </c>
      <c r="G124" s="128">
        <f t="shared" si="74"/>
        <v>-180.39640777316629</v>
      </c>
      <c r="H124" s="127">
        <f>-(R89*SIN(F53)+Q89*COS(F53))</f>
        <v>15005.094160165303</v>
      </c>
      <c r="I124" s="128">
        <f>-(R89*COS(F53)+Q89*COS(PI()/2+F53))</f>
        <v>180.39621628539544</v>
      </c>
      <c r="J124" s="127">
        <f>-(AI89*SIN(0)+AH89*COS(0))</f>
        <v>4484.4149428961518</v>
      </c>
      <c r="K124" s="128">
        <f>-(AI89*COS(0)+AH89*COS(+PI()/2+0))</f>
        <v>-262.56318371671654</v>
      </c>
      <c r="L124" s="410">
        <f>-(AM89*SIN(0)+AL89*COS(0))</f>
        <v>4495.9653549805662</v>
      </c>
      <c r="M124" s="303">
        <f>-(AM89*COS(0)+AL89*COS(PI()/2+0))</f>
        <v>262.56318371671711</v>
      </c>
      <c r="N124" s="36"/>
      <c r="O124" s="36"/>
    </row>
    <row r="125" spans="1:45">
      <c r="A125" s="25">
        <f t="shared" si="70"/>
        <v>0.67743121511141768</v>
      </c>
      <c r="B125" s="25">
        <f t="shared" si="70"/>
        <v>-0.79074774795612268</v>
      </c>
      <c r="C125" s="119">
        <f t="shared" si="71"/>
        <v>-1723.7547463566364</v>
      </c>
      <c r="D125" s="25">
        <f t="shared" si="72"/>
        <v>-21546.934329457956</v>
      </c>
      <c r="E125" s="119"/>
      <c r="F125" s="127">
        <f t="shared" si="73"/>
        <v>14637.209923252805</v>
      </c>
      <c r="G125" s="128">
        <f t="shared" si="74"/>
        <v>-180.26637704904692</v>
      </c>
      <c r="H125" s="127">
        <f>-(R90*SIN(F54)+Q90*COS(F54))</f>
        <v>14662.61199632279</v>
      </c>
      <c r="I125" s="128">
        <f>-(R90*COS(F54)+Q90*COS(PI()/2+F54))</f>
        <v>180.26612773916031</v>
      </c>
      <c r="J125" s="127">
        <f>-(AI90*SIN(0)+AH90*COS(0))</f>
        <v>4386.3272587011206</v>
      </c>
      <c r="K125" s="128">
        <f>-(AI90*COS(0)+AH90*COS(+PI()/2+0))</f>
        <v>-261.68616436456767</v>
      </c>
      <c r="L125" s="410">
        <f>-(AM90*SIN(0)+AL90*COS(0))</f>
        <v>4396.5086416074646</v>
      </c>
      <c r="M125" s="303">
        <f>-(AM90*COS(0)+AL90*COS(PI()/2+0))</f>
        <v>261.68616436456824</v>
      </c>
      <c r="N125" s="36"/>
      <c r="O125" s="36"/>
    </row>
    <row r="126" spans="1:45">
      <c r="A126" s="25">
        <f t="shared" si="70"/>
        <v>0.73657495348189028</v>
      </c>
      <c r="B126" s="25">
        <f t="shared" si="70"/>
        <v>-0.90016366394149705</v>
      </c>
      <c r="C126" s="119">
        <f t="shared" si="71"/>
        <v>-1843.4457400913223</v>
      </c>
      <c r="D126" s="25">
        <f t="shared" si="72"/>
        <v>-23043.071751141528</v>
      </c>
      <c r="E126" s="119"/>
      <c r="F126" s="127">
        <f t="shared" si="73"/>
        <v>14265.753309883501</v>
      </c>
      <c r="G126" s="128">
        <f t="shared" si="74"/>
        <v>-180.15049991326782</v>
      </c>
      <c r="H126" s="127">
        <f>-(R91*SIN(F55)+Q91*COS(F55))</f>
        <v>14291.632357909079</v>
      </c>
      <c r="I126" s="128">
        <f>-(R91*COS(F55)+Q91*COS(PI()/2+F55))</f>
        <v>180.15019828749394</v>
      </c>
      <c r="J126" s="127">
        <f>-(AI91*SIN(0)+AH91*COS(0))</f>
        <v>4281.8604898381009</v>
      </c>
      <c r="K126" s="128">
        <f>-(AI91*COS(0)+AH91*COS(+PI()/2+0))</f>
        <v>-260.88852224920976</v>
      </c>
      <c r="L126" s="410">
        <f>-(AM91*SIN(0)+AL91*COS(0))</f>
        <v>4290.5337732084372</v>
      </c>
      <c r="M126" s="303">
        <f>-(AM91*COS(0)+AL91*COS(PI()/2+0))</f>
        <v>260.88852224921033</v>
      </c>
      <c r="N126" s="36"/>
      <c r="O126" s="36"/>
    </row>
    <row r="127" spans="1:45">
      <c r="A127" s="25">
        <f t="shared" si="70"/>
        <v>0.79571869185236288</v>
      </c>
      <c r="B127" s="25">
        <f t="shared" si="70"/>
        <v>-1.0095795799268714</v>
      </c>
      <c r="C127" s="119">
        <f t="shared" si="71"/>
        <v>-1928.0364423025105</v>
      </c>
      <c r="D127" s="25">
        <f t="shared" si="72"/>
        <v>-24100.455528781382</v>
      </c>
      <c r="E127" s="119"/>
      <c r="F127" s="127">
        <f t="shared" si="73"/>
        <v>13872.15440948833</v>
      </c>
      <c r="G127" s="128">
        <f t="shared" si="74"/>
        <v>-180.05971083327393</v>
      </c>
      <c r="H127" s="127">
        <f>-(R92*SIN(F56)+Q92*COS(F56))</f>
        <v>13898.249533293265</v>
      </c>
      <c r="I127" s="128">
        <f>-(R92*COS(F56)+Q92*COS(PI()/2+F56))</f>
        <v>180.05936400284531</v>
      </c>
      <c r="J127" s="127">
        <f>-(AI92*SIN(0)+AH92*COS(0))</f>
        <v>4172.5084535352871</v>
      </c>
      <c r="K127" s="128">
        <f>-(AI92*COS(0)+AH92*COS(+PI()/2+0))</f>
        <v>-260.20431139605529</v>
      </c>
      <c r="L127" s="410">
        <f>-(AM92*SIN(0)+AL92*COS(0))</f>
        <v>4179.5722791126673</v>
      </c>
      <c r="M127" s="303">
        <f>-(AM92*COS(0)+AL92*COS(PI()/2+0))</f>
        <v>260.2043113960558</v>
      </c>
      <c r="N127" s="36"/>
      <c r="O127" s="36"/>
    </row>
    <row r="128" spans="1:45">
      <c r="A128" s="25">
        <f t="shared" si="70"/>
        <v>0.85486243022283537</v>
      </c>
      <c r="B128" s="25">
        <f t="shared" si="70"/>
        <v>-1.1189954959122455</v>
      </c>
      <c r="C128" s="119">
        <f t="shared" si="71"/>
        <v>-1978.2908621943905</v>
      </c>
      <c r="D128" s="25">
        <f t="shared" si="72"/>
        <v>-24728.635777429878</v>
      </c>
      <c r="E128" s="119"/>
      <c r="F128" s="127">
        <f t="shared" si="73"/>
        <v>13461.797495057281</v>
      </c>
      <c r="G128" s="128">
        <f t="shared" si="74"/>
        <v>-180.0007279533819</v>
      </c>
      <c r="H128" s="127">
        <f>-(R93*SIN(F57)+Q93*COS(F57))</f>
        <v>13487.83917862013</v>
      </c>
      <c r="I128" s="128">
        <f>-(R93*COS(F57)+Q93*COS(PI()/2+F57))</f>
        <v>180.00034415048151</v>
      </c>
      <c r="J128" s="127">
        <f>-(AI93*SIN(0)+AH93*COS(0))</f>
        <v>4059.4076561519255</v>
      </c>
      <c r="K128" s="128">
        <f>-(AI93*COS(0)+AH93*COS(+PI()/2+0))</f>
        <v>-259.6559026473501</v>
      </c>
      <c r="L128" s="410">
        <f>-(AM93*SIN(0)+AL93*COS(0))</f>
        <v>4064.7991207854234</v>
      </c>
      <c r="M128" s="303">
        <f>-(AM93*COS(0)+AL93*COS(PI()/2+0))</f>
        <v>259.65590264735056</v>
      </c>
      <c r="N128" s="36"/>
      <c r="O128" s="36"/>
    </row>
    <row r="129" spans="1:122">
      <c r="A129" s="25">
        <f t="shared" si="70"/>
        <v>0.91400616859330797</v>
      </c>
      <c r="B129" s="25">
        <f t="shared" si="70"/>
        <v>-1.2284114118976199</v>
      </c>
      <c r="C129" s="119">
        <f t="shared" si="71"/>
        <v>-1995.7917973212202</v>
      </c>
      <c r="D129" s="25">
        <f t="shared" si="72"/>
        <v>-24947.397466515253</v>
      </c>
      <c r="E129" s="119"/>
      <c r="F129" s="127">
        <f t="shared" si="73"/>
        <v>13039.27281194382</v>
      </c>
      <c r="G129" s="128">
        <f t="shared" si="74"/>
        <v>-179.97658596024382</v>
      </c>
      <c r="H129" s="127">
        <f>-(R94*SIN(F58)+Q94*COS(F58))</f>
        <v>13064.987514097198</v>
      </c>
      <c r="I129" s="128">
        <f>-(R94*COS(F58)+Q94*COS(PI()/2+F58))</f>
        <v>179.97617411232886</v>
      </c>
      <c r="J129" s="127">
        <f>-(AI94*SIN(0)+AH94*COS(0))</f>
        <v>3943.3725677646908</v>
      </c>
      <c r="K129" s="128">
        <f>-(AI94*COS(0)+AH94*COS(+PI()/2+0))</f>
        <v>-259.25565024556448</v>
      </c>
      <c r="L129" s="410">
        <f>-(AM94*SIN(0)+AL94*COS(0))</f>
        <v>3947.0656650379033</v>
      </c>
      <c r="M129" s="303">
        <f>-(AM94*COS(0)+AL94*COS(PI()/2+0))</f>
        <v>259.25565024556494</v>
      </c>
      <c r="N129" s="36"/>
      <c r="O129" s="36"/>
    </row>
    <row r="130" spans="1:122">
      <c r="A130" s="25">
        <f t="shared" si="70"/>
        <v>0.97314990696378056</v>
      </c>
      <c r="B130" s="25">
        <f t="shared" si="70"/>
        <v>-1.337827327882994</v>
      </c>
      <c r="C130" s="119">
        <f t="shared" si="71"/>
        <v>-1982.7673774784214</v>
      </c>
      <c r="D130" s="25">
        <f t="shared" si="72"/>
        <v>-24784.592218480266</v>
      </c>
      <c r="E130" s="119"/>
      <c r="F130" s="127">
        <f t="shared" si="73"/>
        <v>12608.401752028776</v>
      </c>
      <c r="G130" s="128">
        <f t="shared" si="74"/>
        <v>-179.98737710207331</v>
      </c>
      <c r="H130" s="127">
        <f>-(R95*SIN(F59)+Q95*COS(F59))</f>
        <v>12633.516194461012</v>
      </c>
      <c r="I130" s="128">
        <f>-(R95*COS(F59)+Q95*COS(PI()/2+F59))</f>
        <v>179.98694648433616</v>
      </c>
      <c r="J130" s="127">
        <f>-(AI95*SIN(0)+AH95*COS(0))</f>
        <v>3824.9507275754213</v>
      </c>
      <c r="K130" s="128">
        <f>-(AI95*COS(0)+AH95*COS(+PI()/2+0))</f>
        <v>-259.00805712670439</v>
      </c>
      <c r="L130" s="410">
        <f>-(AM95*SIN(0)+AL95*COS(0))</f>
        <v>3826.952997308962</v>
      </c>
      <c r="M130" s="303">
        <f>-(AM95*COS(0)+AL95*COS(PI()/2+0))</f>
        <v>259.00805712670484</v>
      </c>
      <c r="N130" s="36"/>
      <c r="O130" s="36"/>
    </row>
    <row r="131" spans="1:122">
      <c r="A131" s="25">
        <f t="shared" si="70"/>
        <v>1.0322936453342531</v>
      </c>
      <c r="B131" s="25">
        <f t="shared" si="70"/>
        <v>-1.4472432438683682</v>
      </c>
      <c r="C131" s="119">
        <f t="shared" si="71"/>
        <v>-1941.9303926135642</v>
      </c>
      <c r="D131" s="25">
        <f t="shared" si="72"/>
        <v>-24274.129907669554</v>
      </c>
      <c r="E131" s="119"/>
      <c r="F131" s="127">
        <f t="shared" si="73"/>
        <v>12172.322005565402</v>
      </c>
      <c r="G131" s="128">
        <f t="shared" si="74"/>
        <v>-180.03104090518002</v>
      </c>
      <c r="H131" s="127">
        <f>-(R96*SIN(F60)+Q96*COS(F60))</f>
        <v>12196.567211345304</v>
      </c>
      <c r="I131" s="128">
        <f>-(R96*COS(F60)+Q96*COS(PI()/2+F60))</f>
        <v>180.03060087398194</v>
      </c>
      <c r="J131" s="127">
        <f>-(AI96*SIN(0)+AH96*COS(0))</f>
        <v>3704.4859757058566</v>
      </c>
      <c r="K131" s="128">
        <f>-(AI96*COS(0)+AH96*COS(+PI()/2+0))</f>
        <v>-258.91198644246185</v>
      </c>
      <c r="L131" s="410">
        <f>-(AM96*SIN(0)+AL96*COS(0))</f>
        <v>3704.8339211593561</v>
      </c>
      <c r="M131" s="303">
        <f>-(AM96*COS(0)+AL96*COS(PI()/2+0))</f>
        <v>258.91198644246231</v>
      </c>
      <c r="N131" s="36"/>
      <c r="O131" s="36"/>
    </row>
    <row r="132" spans="1:122">
      <c r="A132" s="25">
        <f t="shared" si="70"/>
        <v>1.0914373837047258</v>
      </c>
      <c r="B132" s="25">
        <f t="shared" si="70"/>
        <v>-1.5566591598537429</v>
      </c>
      <c r="C132" s="119">
        <f t="shared" si="71"/>
        <v>-1876.3362594034431</v>
      </c>
      <c r="D132" s="25">
        <f t="shared" si="72"/>
        <v>-23454.203242543037</v>
      </c>
      <c r="E132" s="119"/>
      <c r="F132" s="127">
        <f t="shared" si="73"/>
        <v>11733.609490304096</v>
      </c>
      <c r="G132" s="128">
        <f t="shared" si="74"/>
        <v>-180.10410742627596</v>
      </c>
      <c r="H132" s="127">
        <f>-(R97*SIN(F61)+Q97*COS(F61))</f>
        <v>11756.724643078152</v>
      </c>
      <c r="I132" s="128">
        <f>-(R97*COS(F61)+Q97*COS(PI()/2+F61))</f>
        <v>180.10366722682602</v>
      </c>
      <c r="J132" s="127">
        <f>-(AI97*SIN(0)+AH97*COS(0))</f>
        <v>3582.1835434379414</v>
      </c>
      <c r="K132" s="128">
        <f>-(AI97*COS(0)+AH97*COS(+PI()/2+0))</f>
        <v>-258.9626583528227</v>
      </c>
      <c r="L132" s="410">
        <f>-(AM97*SIN(0)+AL97*COS(0))</f>
        <v>3580.9373467212431</v>
      </c>
      <c r="M132" s="303">
        <f>-(AM97*COS(0)+AL97*COS(PI()/2+0))</f>
        <v>258.96265835282315</v>
      </c>
      <c r="N132" s="36"/>
      <c r="O132" s="36"/>
    </row>
    <row r="133" spans="1:122">
      <c r="A133" s="25">
        <f t="shared" si="70"/>
        <v>1.1505811220751982</v>
      </c>
      <c r="B133" s="25">
        <f t="shared" si="70"/>
        <v>-1.666075075839117</v>
      </c>
      <c r="C133" s="119">
        <f t="shared" si="71"/>
        <v>-1789.2620489661999</v>
      </c>
      <c r="D133" s="25">
        <f t="shared" si="72"/>
        <v>-22365.775612077497</v>
      </c>
      <c r="E133" s="119"/>
      <c r="F133" s="127">
        <f t="shared" si="73"/>
        <v>11294.425639209972</v>
      </c>
      <c r="G133" s="128">
        <f t="shared" si="74"/>
        <v>-180.20234382458682</v>
      </c>
      <c r="H133" s="127">
        <f>-(R98*SIN(F62)+Q98*COS(F62))</f>
        <v>11316.161827550324</v>
      </c>
      <c r="I133" s="128">
        <f>-(R98*COS(F62)+Q98*COS(PI()/2+F62))</f>
        <v>180.20191246137153</v>
      </c>
      <c r="J133" s="127">
        <f>-(AI98*SIN(0)+AH98*COS(0))</f>
        <v>3458.1751211595574</v>
      </c>
      <c r="K133" s="128">
        <f>-(AI98*COS(0)+AH98*COS(+PI()/2+0))</f>
        <v>-259.15330262314899</v>
      </c>
      <c r="L133" s="410">
        <f>-(AM98*SIN(0)+AL98*COS(0))</f>
        <v>3455.4131131370086</v>
      </c>
      <c r="M133" s="303">
        <f>-(AM98*COS(0)+AL98*COS(PI()/2+0))</f>
        <v>259.15330262314944</v>
      </c>
      <c r="N133" s="36"/>
      <c r="O133" s="36"/>
    </row>
    <row r="134" spans="1:122">
      <c r="A134" s="25">
        <f t="shared" si="70"/>
        <v>1.2097248604456707</v>
      </c>
      <c r="B134" s="25">
        <f t="shared" si="70"/>
        <v>-1.775490991824491</v>
      </c>
      <c r="C134" s="119">
        <f t="shared" si="71"/>
        <v>-1684.1065942708574</v>
      </c>
      <c r="D134" s="25">
        <f t="shared" si="72"/>
        <v>-21051.332428385718</v>
      </c>
      <c r="E134" s="119"/>
      <c r="F134" s="127">
        <f t="shared" si="73"/>
        <v>10856.688263780605</v>
      </c>
      <c r="G134" s="128">
        <f t="shared" si="74"/>
        <v>-180.32127852273396</v>
      </c>
      <c r="H134" s="127">
        <f>-(R99*SIN(F63)+Q99*COS(F63))</f>
        <v>10876.812158415705</v>
      </c>
      <c r="I134" s="128">
        <f>-(R99*COS(F63)+Q99*COS(PI()/2+F63))</f>
        <v>180.32086467896704</v>
      </c>
      <c r="J134" s="127">
        <f>-(AI99*SIN(0)+AH99*COS(0))</f>
        <v>3332.5851344911148</v>
      </c>
      <c r="K134" s="128">
        <f>-(AI99*COS(0)+AH99*COS(+PI()/2+0))</f>
        <v>-259.47640760544908</v>
      </c>
      <c r="L134" s="410">
        <f>-(AM99*SIN(0)+AL99*COS(0))</f>
        <v>3328.3983830143306</v>
      </c>
      <c r="M134" s="303">
        <f>-(AM99*COS(0)+AL99*COS(PI()/2+0))</f>
        <v>259.47640760544954</v>
      </c>
      <c r="N134" s="36"/>
      <c r="O134" s="36"/>
    </row>
    <row r="135" spans="1:122">
      <c r="A135" s="25">
        <f t="shared" si="70"/>
        <v>1.2688685988161432</v>
      </c>
      <c r="B135" s="25">
        <f t="shared" si="70"/>
        <v>-1.884906907809865</v>
      </c>
      <c r="C135" s="119">
        <f t="shared" si="71"/>
        <v>-1564.3097440498721</v>
      </c>
      <c r="D135" s="25">
        <f t="shared" si="72"/>
        <v>-19553.871800623401</v>
      </c>
      <c r="E135" s="119"/>
      <c r="F135" s="127">
        <f t="shared" si="73"/>
        <v>10422.271493486285</v>
      </c>
      <c r="G135" s="128">
        <f t="shared" si="74"/>
        <v>-180.45658501444495</v>
      </c>
      <c r="H135" s="127">
        <f>-(R100*SIN(F64)+Q100*COS(F64))</f>
        <v>10440.568984877447</v>
      </c>
      <c r="I135" s="128">
        <f>-(R100*COS(F64)+Q100*COS(PI()/2+F64))</f>
        <v>180.45619700514203</v>
      </c>
      <c r="J135" s="127">
        <f>-(AI100*SIN(0)+AH100*COS(0))</f>
        <v>3205.6014428701887</v>
      </c>
      <c r="K135" s="128">
        <f>-(AI100*COS(0)+AH100*COS(+PI()/2+0))</f>
        <v>-259.92452713234798</v>
      </c>
      <c r="L135" s="410">
        <f>-(AM100*SIN(0)+AL100*COS(0))</f>
        <v>3200.0887314856682</v>
      </c>
      <c r="M135" s="303">
        <f>-(AM100*COS(0)+AL100*COS(PI()/2+0))</f>
        <v>259.92452713234832</v>
      </c>
      <c r="N135" s="36"/>
      <c r="O135" s="36"/>
    </row>
    <row r="136" spans="1:122">
      <c r="A136" s="25">
        <f t="shared" si="70"/>
        <v>1.3280123371866159</v>
      </c>
      <c r="B136" s="25">
        <f t="shared" si="70"/>
        <v>-1.9943228237952395</v>
      </c>
      <c r="C136" s="119">
        <f t="shared" si="71"/>
        <v>-1433.286899462461</v>
      </c>
      <c r="D136" s="25">
        <f t="shared" si="72"/>
        <v>-17916.086243280763</v>
      </c>
      <c r="E136" s="119"/>
      <c r="F136" s="127">
        <f t="shared" si="73"/>
        <v>9993.2453287318895</v>
      </c>
      <c r="G136" s="128">
        <f t="shared" si="74"/>
        <v>-180.60430277901946</v>
      </c>
      <c r="H136" s="127">
        <f>-(R101*SIN(F65)+Q101*COS(F65))</f>
        <v>10009.525133647174</v>
      </c>
      <c r="I136" s="128">
        <f>-(R101*COS(F65)+Q101*COS(PI()/2+F65))</f>
        <v>180.60394851987076</v>
      </c>
      <c r="J136" s="127">
        <f>-(AI101*SIN(0)+AH101*COS(0))</f>
        <v>3077.5546746967757</v>
      </c>
      <c r="K136" s="128">
        <f>-(AI101*COS(0)+AH101*COS(+PI()/2+0))</f>
        <v>-260.49059209377668</v>
      </c>
      <c r="L136" s="410">
        <f>-(AM101*SIN(0)+AL101*COS(0))</f>
        <v>3070.8180664930019</v>
      </c>
      <c r="M136" s="303">
        <f>-(AM101*COS(0)+AL101*COS(PI()/2+0))</f>
        <v>260.49059209377702</v>
      </c>
      <c r="N136" s="36"/>
      <c r="O136" s="36"/>
    </row>
    <row r="137" spans="1:122" s="139" customFormat="1">
      <c r="A137" s="25">
        <f t="shared" si="70"/>
        <v>1.3871560755570884</v>
      </c>
      <c r="B137" s="25">
        <f t="shared" si="70"/>
        <v>-2.1037387397806135</v>
      </c>
      <c r="C137" s="119">
        <f t="shared" si="71"/>
        <v>-1294.372764629763</v>
      </c>
      <c r="D137" s="25">
        <f t="shared" si="72"/>
        <v>-16179.659557872035</v>
      </c>
      <c r="E137" s="119"/>
      <c r="F137" s="127">
        <f t="shared" si="73"/>
        <v>9572.1678418299016</v>
      </c>
      <c r="G137" s="128">
        <f t="shared" si="74"/>
        <v>-180.76085971837961</v>
      </c>
      <c r="H137" s="127">
        <f>-(R102*SIN(F66)+Q102*COS(F66))</f>
        <v>9586.265073165614</v>
      </c>
      <c r="I137" s="128">
        <f>-(R102*COS(F66)+Q102*COS(PI()/2+F66))</f>
        <v>180.7605466885733</v>
      </c>
      <c r="J137" s="127">
        <f>-(AI102*SIN(0)+AH102*COS(0))</f>
        <v>2949.0103254558521</v>
      </c>
      <c r="K137" s="128">
        <f>-(AI102*COS(0)+AH102*COS(+PI()/2+0))</f>
        <v>-261.1676348625349</v>
      </c>
      <c r="L137" s="410">
        <f>-(AM102*SIN(0)+AL102*COS(0))</f>
        <v>2941.1514534010362</v>
      </c>
      <c r="M137" s="303">
        <f>-(AM102*COS(0)+AL102*COS(PI()/2+0))</f>
        <v>261.16763486253524</v>
      </c>
      <c r="N137" s="36"/>
      <c r="O137" s="3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</row>
    <row r="138" spans="1:122" s="139" customFormat="1">
      <c r="A138" s="25">
        <f t="shared" si="70"/>
        <v>1.4462998139275611</v>
      </c>
      <c r="B138" s="25">
        <f t="shared" si="70"/>
        <v>-2.213154655765988</v>
      </c>
      <c r="C138" s="119">
        <f t="shared" si="71"/>
        <v>-1150.7656185522362</v>
      </c>
      <c r="D138" s="25">
        <f t="shared" si="72"/>
        <v>-14384.570231902951</v>
      </c>
      <c r="E138" s="119"/>
      <c r="F138" s="127">
        <f t="shared" si="73"/>
        <v>9162.4418241785934</v>
      </c>
      <c r="G138" s="128">
        <f t="shared" si="74"/>
        <v>-180.92284416913486</v>
      </c>
      <c r="H138" s="127">
        <f>-(R103*SIN(F67)+Q103*COS(F67))</f>
        <v>9174.2215095467091</v>
      </c>
      <c r="I138" s="128">
        <f>-(R103*COS(F67)+Q103*COS(PI()/2+F67))</f>
        <v>180.92257934033489</v>
      </c>
      <c r="J138" s="127">
        <f>-(AI103*SIN(0)+AH103*COS(0))</f>
        <v>2820.8760550577003</v>
      </c>
      <c r="K138" s="128">
        <f>-(AI103*COS(0)+AH103*COS(+PI()/2+0))</f>
        <v>-261.94778732069665</v>
      </c>
      <c r="L138" s="410">
        <f>-(AM103*SIN(0)+AL103*COS(0))</f>
        <v>2811.9932586036603</v>
      </c>
      <c r="M138" s="303">
        <f>-(AM103*COS(0)+AL103*COS(PI()/2+0))</f>
        <v>261.94778732069699</v>
      </c>
      <c r="N138" s="36"/>
      <c r="O138" s="3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</row>
    <row r="139" spans="1:122">
      <c r="A139" s="25">
        <f t="shared" si="70"/>
        <v>1.5054435522980336</v>
      </c>
      <c r="B139" s="25">
        <f t="shared" si="70"/>
        <v>-2.3225705717513625</v>
      </c>
      <c r="C139" s="119">
        <f t="shared" si="71"/>
        <v>-1005.4605125942184</v>
      </c>
      <c r="D139" s="25">
        <f t="shared" si="72"/>
        <v>-12568.256407427729</v>
      </c>
      <c r="E139" s="119"/>
      <c r="F139" s="127">
        <f t="shared" si="73"/>
        <v>8768.7404612183545</v>
      </c>
      <c r="G139" s="128">
        <f t="shared" si="74"/>
        <v>-181.08646472460447</v>
      </c>
      <c r="H139" s="127">
        <f>-(R104*SIN(F68)+Q104*COS(F68))</f>
        <v>8778.1009920468223</v>
      </c>
      <c r="I139" s="128">
        <f>-(R104*COS(F68)+Q104*COS(PI()/2+F68))</f>
        <v>181.08625442127857</v>
      </c>
      <c r="J139" s="127">
        <f>-(AI104*SIN(0)+AH104*COS(0))</f>
        <v>2694.5223060726885</v>
      </c>
      <c r="K139" s="128">
        <f>-(AI104*COS(0)+AH104*COS(+PI()/2+0))</f>
        <v>-262.82038577965977</v>
      </c>
      <c r="L139" s="410">
        <f>-(AM104*SIN(0)+AL104*COS(0))</f>
        <v>2684.7087483445639</v>
      </c>
      <c r="M139" s="303">
        <f>-(AM104*COS(0)+AL104*COS(PI()/2+0))</f>
        <v>262.82038577966011</v>
      </c>
      <c r="N139" s="36"/>
      <c r="O139" s="36"/>
    </row>
    <row r="140" spans="1:122" ht="15" customHeight="1">
      <c r="A140" s="25">
        <f t="shared" si="70"/>
        <v>1.5645872906685061</v>
      </c>
      <c r="B140" s="25">
        <f t="shared" si="70"/>
        <v>-2.4319864877367365</v>
      </c>
      <c r="C140" s="119">
        <f t="shared" si="71"/>
        <v>-861.15734480563754</v>
      </c>
      <c r="D140" s="25">
        <f t="shared" si="72"/>
        <v>-10764.466810070469</v>
      </c>
      <c r="E140" s="119"/>
      <c r="F140" s="127">
        <f t="shared" si="73"/>
        <v>8397.4910676654708</v>
      </c>
      <c r="G140" s="128">
        <f t="shared" si="74"/>
        <v>-181.24665241339738</v>
      </c>
      <c r="H140" s="127">
        <f>-(R105*SIN(F69)+Q105*COS(F69))</f>
        <v>8404.3675575555062</v>
      </c>
      <c r="I140" s="128">
        <f>-(R105*COS(F69)+Q105*COS(PI()/2+F69))</f>
        <v>181.24650206462832</v>
      </c>
      <c r="J140" s="127">
        <f>-(AI105*SIN(0)+AH105*COS(0))</f>
        <v>2571.9059932792838</v>
      </c>
      <c r="K140" s="128">
        <f>-(AI105*COS(0)+AH105*COS(+PI()/2+0))</f>
        <v>-263.76906577982174</v>
      </c>
      <c r="L140" s="410">
        <f>-(AM105*SIN(0)+AL105*COS(0))</f>
        <v>2561.2489407450262</v>
      </c>
      <c r="M140" s="303">
        <f>-(AM105*COS(0)+AL105*COS(PI()/2+0))</f>
        <v>263.76906577982209</v>
      </c>
      <c r="N140" s="36"/>
      <c r="O140" s="36"/>
    </row>
    <row r="141" spans="1:122">
      <c r="A141" s="25">
        <f t="shared" si="70"/>
        <v>1.6237310290389788</v>
      </c>
      <c r="B141" s="25">
        <f t="shared" si="70"/>
        <v>-2.541402403722111</v>
      </c>
      <c r="C141" s="119">
        <f t="shared" si="71"/>
        <v>-720.12953954860666</v>
      </c>
      <c r="D141" s="25">
        <f t="shared" si="72"/>
        <v>-9001.6192443575837</v>
      </c>
      <c r="E141" s="119"/>
      <c r="F141" s="127">
        <f t="shared" si="73"/>
        <v>8057.3839242605172</v>
      </c>
      <c r="G141" s="128">
        <f t="shared" si="74"/>
        <v>-181.39583503880465</v>
      </c>
      <c r="H141" s="127">
        <f>-(R106*SIN(F70)+Q106*COS(F70))</f>
        <v>8061.751442011182</v>
      </c>
      <c r="I141" s="128">
        <f>-(R106*COS(F70)+Q106*COS(PI()/2+F70))</f>
        <v>181.39574878542777</v>
      </c>
      <c r="J141" s="127">
        <f>-(AI106*SIN(0)+AH106*COS(0))</f>
        <v>2455.6733635084083</v>
      </c>
      <c r="K141" s="128">
        <f>-(AI106*COS(0)+AH106*COS(+PI()/2+0))</f>
        <v>-264.76795261689773</v>
      </c>
      <c r="L141" s="410">
        <f>-(AM106*SIN(0)+AL106*COS(0))</f>
        <v>2444.2548704504552</v>
      </c>
      <c r="M141" s="303">
        <f>-(AM106*COS(0)+AL106*COS(PI()/2+0))</f>
        <v>264.76795261689807</v>
      </c>
      <c r="N141" s="36"/>
      <c r="O141" s="36"/>
    </row>
    <row r="142" spans="1:122" s="9" customFormat="1">
      <c r="A142" s="25">
        <f t="shared" si="70"/>
        <v>1.6828747674094513</v>
      </c>
      <c r="B142" s="25">
        <f t="shared" si="70"/>
        <v>-2.650818319707485</v>
      </c>
      <c r="C142" s="119">
        <f t="shared" si="71"/>
        <v>-584.04414094490346</v>
      </c>
      <c r="D142" s="25">
        <f t="shared" si="72"/>
        <v>-7300.5517618112935</v>
      </c>
      <c r="E142" s="119"/>
      <c r="F142" s="127">
        <f t="shared" si="73"/>
        <v>7759.8650029042301</v>
      </c>
      <c r="G142" s="128">
        <f t="shared" si="74"/>
        <v>-181.5225868793199</v>
      </c>
      <c r="H142" s="127">
        <f>-(R107*SIN(F71)+Q107*COS(F71))</f>
        <v>7761.7415992064125</v>
      </c>
      <c r="I142" s="128">
        <f>-(R107*COS(F71)+Q107*COS(PI()/2+F71))</f>
        <v>181.52256702400786</v>
      </c>
      <c r="J142" s="127">
        <f>-(AI107*SIN(0)+AH107*COS(0))</f>
        <v>2349.1998403228804</v>
      </c>
      <c r="K142" s="128">
        <f>-(AI107*COS(0)+AH107*COS(+PI()/2+0))</f>
        <v>-265.77756427744117</v>
      </c>
      <c r="L142" s="410">
        <f>-(AM107*SIN(0)+AL107*COS(0))</f>
        <v>2337.0991021701175</v>
      </c>
      <c r="M142" s="303">
        <f>-(AM107*COS(0)+AL107*COS(PI()/2+0))</f>
        <v>265.77756427744151</v>
      </c>
      <c r="N142" s="36"/>
      <c r="O142" s="3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</row>
    <row r="143" spans="1:122">
      <c r="A143" s="25">
        <f t="shared" si="70"/>
        <v>1.7828747674094514</v>
      </c>
      <c r="B143" s="25">
        <f t="shared" si="70"/>
        <v>-2.8173183197074851</v>
      </c>
      <c r="C143" s="119">
        <f t="shared" si="71"/>
        <v>-377.97573253783776</v>
      </c>
      <c r="D143" s="25">
        <f t="shared" si="72"/>
        <v>-4723.1529299033391</v>
      </c>
      <c r="E143" s="119"/>
      <c r="F143" s="127">
        <f t="shared" si="73"/>
        <v>7203.9446743734061</v>
      </c>
      <c r="G143" s="128">
        <f t="shared" si="74"/>
        <v>-182.68792953893251</v>
      </c>
      <c r="H143" s="127">
        <f>-(R108*SIN(F72)+Q108*COS(F72))</f>
        <v>7208.8373077481156</v>
      </c>
      <c r="I143" s="128">
        <f>-(R108*COS(F72)+Q108*COS(PI()/2+F72))</f>
        <v>182.68761438261757</v>
      </c>
      <c r="J143" s="127">
        <f>-(AI108*SIN(0)+AH108*COS(0))</f>
        <v>2210.5203470286233</v>
      </c>
      <c r="K143" s="128">
        <f>-(AI108*COS(0)+AH108*COS(+PI()/2+0))</f>
        <v>-263.80771816148217</v>
      </c>
      <c r="L143" s="410">
        <f>-(AM108*SIN(0)+AL108*COS(0))</f>
        <v>2206.8895770228969</v>
      </c>
      <c r="M143" s="303">
        <f>-(AM108*COS(0)+AL108*COS(PI()/2+0))</f>
        <v>263.8077181614824</v>
      </c>
      <c r="N143" s="36"/>
      <c r="O143" s="36"/>
    </row>
    <row r="144" spans="1:122" s="10" customFormat="1">
      <c r="A144" s="25">
        <f t="shared" si="70"/>
        <v>1.8828747674094513</v>
      </c>
      <c r="B144" s="25">
        <f t="shared" si="70"/>
        <v>-2.9468183197074853</v>
      </c>
      <c r="C144" s="119">
        <f t="shared" si="71"/>
        <v>-233.73744206578223</v>
      </c>
      <c r="D144" s="25">
        <f t="shared" si="72"/>
        <v>-2920.1742990026451</v>
      </c>
      <c r="E144" s="119"/>
      <c r="F144" s="127">
        <f t="shared" si="73"/>
        <v>6945.8050198020028</v>
      </c>
      <c r="G144" s="128">
        <f t="shared" si="74"/>
        <v>-182.36537668400885</v>
      </c>
      <c r="H144" s="127">
        <f>-(R109*SIN(F73)+Q109*COS(F73))</f>
        <v>6949.5260138385274</v>
      </c>
      <c r="I144" s="128">
        <f>-(R109*COS(F73)+Q109*COS(PI()/2+F73))</f>
        <v>182.36508051265963</v>
      </c>
      <c r="J144" s="127">
        <f>-(AI109*SIN(0)+AH109*COS(0))</f>
        <v>2137.6720719781019</v>
      </c>
      <c r="K144" s="128">
        <f>-(AI109*COS(0)+AH109*COS(+PI()/2+0))</f>
        <v>-263.57299503581299</v>
      </c>
      <c r="L144" s="410">
        <f>-(AM109*SIN(0)+AL109*COS(0))</f>
        <v>2135.6262704449196</v>
      </c>
      <c r="M144" s="303">
        <f>-(AM109*COS(0)+AL109*COS(PI()/2+0))</f>
        <v>263.57299503581322</v>
      </c>
      <c r="N144" s="36"/>
      <c r="O144" s="3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 s="17"/>
    </row>
    <row r="145" spans="1:15">
      <c r="A145" s="25">
        <f t="shared" si="70"/>
        <v>1.9828747674094513</v>
      </c>
      <c r="B145" s="25">
        <f t="shared" si="70"/>
        <v>-3.0393183197074851</v>
      </c>
      <c r="C145" s="119">
        <f t="shared" si="71"/>
        <v>-134.33554305149843</v>
      </c>
      <c r="D145" s="25">
        <f t="shared" si="72"/>
        <v>-1677.6505613240975</v>
      </c>
      <c r="E145" s="119"/>
      <c r="F145" s="127">
        <f t="shared" si="73"/>
        <v>6764.7369111738662</v>
      </c>
      <c r="G145" s="128">
        <f t="shared" si="74"/>
        <v>-182.12194983522025</v>
      </c>
      <c r="H145" s="127">
        <f>-(R110*SIN(F74)+Q110*COS(F74))</f>
        <v>6767.8116042095553</v>
      </c>
      <c r="I145" s="128">
        <f>-(R110*COS(F74)+Q110*COS(PI()/2+F74))</f>
        <v>182.12164763664248</v>
      </c>
      <c r="J145" s="127">
        <f>-(AI110*SIN(0)+AH110*COS(0))</f>
        <v>2106.7983199578071</v>
      </c>
      <c r="K145" s="128">
        <f>-(AI110*COS(0)+AH110*COS(+PI()/2+0))</f>
        <v>-263.13708115642436</v>
      </c>
      <c r="L145" s="410">
        <f>-(AM110*SIN(0)+AL110*COS(0))</f>
        <v>2106.0434181494361</v>
      </c>
      <c r="M145" s="303">
        <f>-(AM110*COS(0)+AL110*COS(PI()/2+0))</f>
        <v>263.13708115642459</v>
      </c>
      <c r="N145" s="36"/>
      <c r="O145" s="36"/>
    </row>
    <row r="146" spans="1:15">
      <c r="A146" s="25">
        <f t="shared" si="70"/>
        <v>2.0828747674094514</v>
      </c>
      <c r="B146" s="25">
        <f t="shared" si="70"/>
        <v>-3.094818319707485</v>
      </c>
      <c r="C146" s="119">
        <f t="shared" si="71"/>
        <v>-76.248133883512963</v>
      </c>
      <c r="D146" s="25">
        <f t="shared" si="72"/>
        <v>-951.5579467242793</v>
      </c>
      <c r="E146" s="119"/>
      <c r="F146" s="127">
        <f t="shared" si="73"/>
        <v>6621.6170826155758</v>
      </c>
      <c r="G146" s="128">
        <f t="shared" si="74"/>
        <v>-181.9860046847584</v>
      </c>
      <c r="H146" s="127">
        <f>-(R111*SIN(F75)+Q111*COS(F75))</f>
        <v>6624.3735309697586</v>
      </c>
      <c r="I146" s="128">
        <f>-(R111*COS(F75)+Q111*COS(PI()/2+F75))</f>
        <v>181.98569248770369</v>
      </c>
      <c r="J146" s="127">
        <f>-(AI111*SIN(0)+AH111*COS(0))</f>
        <v>2097.5342850842781</v>
      </c>
      <c r="K146" s="128">
        <f>-(AI111*COS(0)+AH111*COS(+PI()/2+0))</f>
        <v>-262.80867594153142</v>
      </c>
      <c r="L146" s="410">
        <f>-(AM111*SIN(0)+AL111*COS(0))</f>
        <v>2097.5986650635587</v>
      </c>
      <c r="M146" s="303">
        <f>-(AM111*COS(0)+AL111*COS(PI()/2+0))</f>
        <v>262.80867594153165</v>
      </c>
      <c r="N146" s="36"/>
      <c r="O146" s="36"/>
    </row>
    <row r="147" spans="1:15">
      <c r="A147" s="25">
        <f t="shared" si="70"/>
        <v>2.1828747674094515</v>
      </c>
      <c r="B147" s="25">
        <f t="shared" si="70"/>
        <v>-3.113318319707485</v>
      </c>
      <c r="C147" s="119">
        <f t="shared" si="71"/>
        <v>-57.291618338325613</v>
      </c>
      <c r="D147" s="25">
        <f t="shared" si="72"/>
        <v>-714.60150240943744</v>
      </c>
      <c r="E147" s="119"/>
      <c r="F147" s="127">
        <f t="shared" si="73"/>
        <v>6557.7225711137025</v>
      </c>
      <c r="G147" s="128">
        <f t="shared" si="74"/>
        <v>-181.94423473293483</v>
      </c>
      <c r="H147" s="127">
        <f>-(R112*SIN(F76)+Q112*COS(F76))</f>
        <v>6560.3835454807158</v>
      </c>
      <c r="I147" s="128">
        <f>-(R112*COS(F76)+Q112*COS(PI()/2+F76))</f>
        <v>181.9439183352481</v>
      </c>
      <c r="J147" s="127">
        <f>-(AI112*SIN(0)+AH112*COS(0))</f>
        <v>2096.0383109406207</v>
      </c>
      <c r="K147" s="128">
        <f>-(AI112*COS(0)+AH112*COS(+PI()/2+0))</f>
        <v>-262.69325308408509</v>
      </c>
      <c r="L147" s="410">
        <f>-(AM112*SIN(0)+AL112*COS(0))</f>
        <v>2096.3810156022942</v>
      </c>
      <c r="M147" s="303">
        <f>-(AM112*COS(0)+AL112*COS(PI()/2+0))</f>
        <v>262.69325308408531</v>
      </c>
      <c r="N147" s="36"/>
      <c r="O147" s="36"/>
    </row>
    <row r="148" spans="1:15">
      <c r="G148" s="36"/>
      <c r="H148" s="36"/>
      <c r="I148" s="36"/>
      <c r="J148" s="36"/>
      <c r="K148" s="36"/>
      <c r="L148" s="36"/>
      <c r="M148" s="36"/>
      <c r="N148" s="36"/>
      <c r="O148" s="36"/>
    </row>
    <row r="149" spans="1:15">
      <c r="I149" s="96"/>
    </row>
    <row r="150" spans="1:15">
      <c r="I150" s="96"/>
    </row>
    <row r="151" spans="1:15">
      <c r="I151" s="96"/>
    </row>
    <row r="152" spans="1:15" ht="24">
      <c r="A152" s="125" t="s">
        <v>251</v>
      </c>
    </row>
    <row r="154" spans="1:15" ht="18.75">
      <c r="C154" s="126" t="s">
        <v>252</v>
      </c>
      <c r="H154" s="126" t="s">
        <v>253</v>
      </c>
    </row>
    <row r="155" spans="1:15" s="9" customFormat="1">
      <c r="A155" s="21" t="s">
        <v>78</v>
      </c>
      <c r="B155" s="21" t="s">
        <v>241</v>
      </c>
      <c r="C155" s="21" t="s">
        <v>254</v>
      </c>
      <c r="D155" s="21" t="s">
        <v>255</v>
      </c>
      <c r="E155" s="22" t="s">
        <v>256</v>
      </c>
      <c r="F155" s="21" t="s">
        <v>257</v>
      </c>
      <c r="H155" s="21" t="s">
        <v>254</v>
      </c>
      <c r="I155" s="21" t="s">
        <v>255</v>
      </c>
      <c r="J155" s="412" t="s">
        <v>256</v>
      </c>
      <c r="K155" s="21" t="s">
        <v>257</v>
      </c>
    </row>
    <row r="156" spans="1:15">
      <c r="A156" s="25">
        <v>0</v>
      </c>
      <c r="B156" s="25">
        <v>0.10925761117484502</v>
      </c>
      <c r="C156" s="39">
        <f>-(D83*COS(B83)+SIN(B83)*E83)</f>
        <v>16163.683200100284</v>
      </c>
      <c r="D156" s="181">
        <f>-(D83*COS(PI()+B47)+COS(B47)*E83)</f>
        <v>-16089.967050801364</v>
      </c>
      <c r="E156" s="310">
        <f>$F$156*(-E83*COS(B83)+D83*SIN(B83))/1000-$C$19/10^6*D47*$F$156/$B$19+C83</f>
        <v>-163.66452792500212</v>
      </c>
      <c r="F156" s="327">
        <v>41.85</v>
      </c>
      <c r="H156" s="39">
        <f>-((D83+$M$25*T47/1000)*COS(B47)+(E83-$M$25*(9.8+U47/1000))*COS(PI()/2-B47))</f>
        <v>16163.683200100284</v>
      </c>
      <c r="I156" s="410">
        <f>-((D83+$M$25*T47/1000)*COS(PI()/2+B47)+(E83-$M$25*(U47/1000+9.8))*COS(B47))</f>
        <v>1345.0827829266332</v>
      </c>
      <c r="J156" s="183">
        <f>($K$156+$D$19)*(-E83*COS(B83)+D83*SIN(B83))/1000-$C$19/10^6*D47*($K$156+$D$19)/$B$19+C83+$E$19*(T47/1000*SIN(B47)+(U47/1000+9.8)*COS(B47))*$K$156/1000</f>
        <v>-104.84205290186623</v>
      </c>
      <c r="K156" s="411">
        <v>41.85</v>
      </c>
    </row>
    <row r="157" spans="1:15">
      <c r="A157" s="25">
        <v>0.1</v>
      </c>
      <c r="B157" s="25">
        <v>-1.8500000000000006E-2</v>
      </c>
      <c r="C157" s="39">
        <f t="shared" ref="C157:C185" si="75">-(D84*COS(B84)+SIN(B84)*E84)</f>
        <v>16243.322886339241</v>
      </c>
      <c r="D157" s="181">
        <f t="shared" ref="D157:D185" si="76">-(D84*COS(PI()+B48)+COS(B48)*E84)</f>
        <v>-16205.175369903995</v>
      </c>
      <c r="E157" s="310">
        <f t="shared" ref="E157:E185" si="77">$F$156*(-E84*COS(B84)+D84*SIN(B84))/1000-$C$19/10^6*D48*$F$156/$B$19+C84</f>
        <v>-44.857582675138126</v>
      </c>
      <c r="H157" s="39">
        <f>-((D84+$M$25*T48/1000)*COS(B48)+(E84-$M$25*(9.8+U48/1000))*COS(PI()/2-B48))</f>
        <v>16243.322886339241</v>
      </c>
      <c r="I157" s="410">
        <f>-((D84+$M$25*T48/1000)*COS(PI()/2+B48)+(E84-$M$25*(U48/1000+9.8))*COS(B48))</f>
        <v>339.41569659355775</v>
      </c>
      <c r="J157" s="183">
        <f t="shared" ref="J157:J185" si="78">($K$156+$D$19)*(-E84*COS(B84)+D84*SIN(B84))/1000-$C$19/10^6*D48*($K$156+$D$19)/$B$19+C84+$E$19*(T48/1000*SIN(B48)+(U48/1000+9.8)*COS(B48))*$K$156/1000</f>
        <v>-28.090215543563865</v>
      </c>
    </row>
    <row r="158" spans="1:15">
      <c r="A158" s="25">
        <v>0.30000000000000004</v>
      </c>
      <c r="B158" s="25">
        <v>-0.16650000000000006</v>
      </c>
      <c r="C158" s="39">
        <f t="shared" si="75"/>
        <v>15917.05769049115</v>
      </c>
      <c r="D158" s="181">
        <f t="shared" si="76"/>
        <v>-15800.484571171442</v>
      </c>
      <c r="E158" s="310">
        <f t="shared" si="77"/>
        <v>-337.77279139451957</v>
      </c>
      <c r="H158" s="39">
        <f>-((D85+$M$25*T49/1000)*COS(B49)+(E85-$M$25*(9.8+U49/1000))*COS(PI()/2-B49))</f>
        <v>15917.05769049115</v>
      </c>
      <c r="I158" s="410">
        <f>-((D85+$M$25*T49/1000)*COS(PI()/2+B49)+(E85-$M$25*(U49/1000+9.8))*COS(B49))</f>
        <v>2819.0332360671841</v>
      </c>
      <c r="J158" s="183">
        <f t="shared" si="78"/>
        <v>-217.32370632450068</v>
      </c>
    </row>
    <row r="159" spans="1:15">
      <c r="A159" s="25">
        <v>0.4</v>
      </c>
      <c r="B159" s="25">
        <v>-0.2960000000000001</v>
      </c>
      <c r="C159" s="39">
        <f t="shared" si="75"/>
        <v>15229.380213593726</v>
      </c>
      <c r="D159" s="181">
        <f t="shared" si="76"/>
        <v>-15075.130497158681</v>
      </c>
      <c r="E159" s="310">
        <f t="shared" si="77"/>
        <v>-581.97849229452675</v>
      </c>
      <c r="H159" s="39">
        <f>-((D86+$M$25*T50/1000)*COS(B50)+(E86-$M$25*(9.8+U50/1000))*COS(PI()/2-B50))</f>
        <v>15229.380213593726</v>
      </c>
      <c r="I159" s="410">
        <f>-((D86+$M$25*T50/1000)*COS(PI()/2+B50)+(E86-$M$25*(U50/1000+9.8))*COS(B50))</f>
        <v>4886.9031194345171</v>
      </c>
      <c r="J159" s="183">
        <f t="shared" si="78"/>
        <v>-375.10275741501937</v>
      </c>
    </row>
    <row r="160" spans="1:15">
      <c r="A160" s="25">
        <v>0.5</v>
      </c>
      <c r="B160" s="25">
        <v>-0.46250000000000002</v>
      </c>
      <c r="C160" s="39">
        <f t="shared" si="75"/>
        <v>13848.194369465038</v>
      </c>
      <c r="D160" s="181">
        <f t="shared" si="76"/>
        <v>-13695.28288355764</v>
      </c>
      <c r="E160" s="310">
        <f t="shared" si="77"/>
        <v>-865.07329386361596</v>
      </c>
      <c r="H160" s="39">
        <f>-((D87+$M$25*T51/1000)*COS(B51)+(E87-$M$25*(9.8+U51/1000))*COS(PI()/2-B51))</f>
        <v>13848.194369465038</v>
      </c>
      <c r="I160" s="410">
        <f>-((D87+$M$25*T51/1000)*COS(PI()/2+B51)+(E87-$M$25*(U51/1000+9.8))*COS(B51))</f>
        <v>7284.9923141168674</v>
      </c>
      <c r="J160" s="183">
        <f t="shared" si="78"/>
        <v>-558.02872176102608</v>
      </c>
    </row>
    <row r="161" spans="1:10">
      <c r="A161" s="25">
        <v>0.5591437383704726</v>
      </c>
      <c r="B161" s="25">
        <v>-0.57191591598537439</v>
      </c>
      <c r="C161" s="39">
        <f t="shared" si="75"/>
        <v>12633.941494568993</v>
      </c>
      <c r="D161" s="181">
        <f t="shared" si="76"/>
        <v>-12514.219801882791</v>
      </c>
      <c r="E161" s="310">
        <f t="shared" si="77"/>
        <v>-1020.9276780121627</v>
      </c>
      <c r="H161" s="39">
        <f>-((D88+$M$25*T52/1000)*COS(B52)+(E88-$M$25*(9.8+U52/1000))*COS(PI()/2-B52))</f>
        <v>12633.941494568993</v>
      </c>
      <c r="I161" s="410">
        <f>-((D88+$M$25*T52/1000)*COS(PI()/2+B52)+(E88-$M$25*(U52/1000+9.8))*COS(B52))</f>
        <v>8607.348055613249</v>
      </c>
      <c r="J161" s="183">
        <f t="shared" si="78"/>
        <v>-658.74952640663651</v>
      </c>
    </row>
    <row r="162" spans="1:10">
      <c r="A162" s="25">
        <v>0.61828747674094509</v>
      </c>
      <c r="B162" s="25">
        <v>-0.68133183197074842</v>
      </c>
      <c r="C162" s="39">
        <f t="shared" si="75"/>
        <v>11341.460436770954</v>
      </c>
      <c r="D162" s="181">
        <f t="shared" si="76"/>
        <v>-11274.356922817242</v>
      </c>
      <c r="E162" s="310">
        <f t="shared" si="77"/>
        <v>-1159.7128726565643</v>
      </c>
      <c r="H162" s="39">
        <f>-((D89+$M$25*T53/1000)*COS(B53)+(E89-$M$25*(9.8+U53/1000))*COS(PI()/2-B53))</f>
        <v>11341.460436770954</v>
      </c>
      <c r="I162" s="410">
        <f>-((D89+$M$25*T53/1000)*COS(PI()/2+B53)+(E89-$M$25*(U53/1000+9.8))*COS(B53))</f>
        <v>9784.4838891538311</v>
      </c>
      <c r="J162" s="183">
        <f t="shared" si="78"/>
        <v>-748.46183945105895</v>
      </c>
    </row>
    <row r="163" spans="1:10">
      <c r="A163" s="25">
        <v>0.67743121511141768</v>
      </c>
      <c r="B163" s="25">
        <v>-0.79074774795612268</v>
      </c>
      <c r="C163" s="39">
        <f t="shared" si="75"/>
        <v>9928.623533806609</v>
      </c>
      <c r="D163" s="181">
        <f t="shared" si="76"/>
        <v>-9932.439610178124</v>
      </c>
      <c r="E163" s="310">
        <f t="shared" si="77"/>
        <v>-1273.7578115871552</v>
      </c>
      <c r="H163" s="39">
        <f>-((D90+$M$25*T54/1000)*COS(B54)+(E90-$M$25*(9.8+U54/1000))*COS(PI()/2-B54))</f>
        <v>9928.623533806609</v>
      </c>
      <c r="I163" s="410">
        <f>-((D90+$M$25*T54/1000)*COS(PI()/2+B54)+(E90-$M$25*(U54/1000+9.8))*COS(B54))</f>
        <v>10752.614928780915</v>
      </c>
      <c r="J163" s="183">
        <f t="shared" si="78"/>
        <v>-822.20092242130283</v>
      </c>
    </row>
    <row r="164" spans="1:10">
      <c r="A164" s="25">
        <v>0.73657495348189028</v>
      </c>
      <c r="B164" s="25">
        <v>-0.90016366394149705</v>
      </c>
      <c r="C164" s="39">
        <f t="shared" si="75"/>
        <v>8434.2946646269575</v>
      </c>
      <c r="D164" s="181">
        <f t="shared" si="76"/>
        <v>-8521.9534639678095</v>
      </c>
      <c r="E164" s="310">
        <f t="shared" si="77"/>
        <v>-1362.0421941622237</v>
      </c>
      <c r="H164" s="39">
        <f>-((D91+$M$25*T55/1000)*COS(B55)+(E91-$M$25*(9.8+U55/1000))*COS(PI()/2-B55))</f>
        <v>8434.2946646269593</v>
      </c>
      <c r="I164" s="410">
        <f>-((D91+$M$25*T55/1000)*COS(PI()/2+B55)+(E91-$M$25*(U55/1000+9.8))*COS(B55))</f>
        <v>11503.071587314182</v>
      </c>
      <c r="J164" s="183">
        <f t="shared" si="78"/>
        <v>-879.30688154977508</v>
      </c>
    </row>
    <row r="165" spans="1:10">
      <c r="A165" s="25">
        <v>0.79571869185236288</v>
      </c>
      <c r="B165" s="25">
        <v>-1.0095795799268714</v>
      </c>
      <c r="C165" s="39">
        <f t="shared" si="75"/>
        <v>6896.0767274534019</v>
      </c>
      <c r="D165" s="181">
        <f t="shared" si="76"/>
        <v>-7074.2193814267521</v>
      </c>
      <c r="E165" s="310">
        <f t="shared" si="77"/>
        <v>-1424.397345563103</v>
      </c>
      <c r="H165" s="39">
        <f>-((D92+$M$25*T56/1000)*COS(B56)+(E92-$M$25*(9.8+U56/1000))*COS(PI()/2-B56))</f>
        <v>6896.0767274534019</v>
      </c>
      <c r="I165" s="410">
        <f>-((D92+$M$25*T56/1000)*COS(PI()/2+B56)+(E92-$M$25*(U56/1000+9.8))*COS(B56))</f>
        <v>12034.387018862781</v>
      </c>
      <c r="J165" s="183">
        <f t="shared" si="78"/>
        <v>-919.66985333145442</v>
      </c>
    </row>
    <row r="166" spans="1:10">
      <c r="A166" s="25">
        <v>0.85486243022283537</v>
      </c>
      <c r="B166" s="25">
        <v>-1.1189954959122455</v>
      </c>
      <c r="C166" s="39">
        <f t="shared" si="75"/>
        <v>5349.0088798413408</v>
      </c>
      <c r="D166" s="181">
        <f t="shared" si="76"/>
        <v>-5617.6434888732147</v>
      </c>
      <c r="E166" s="310">
        <f t="shared" si="77"/>
        <v>-1461.3887980524728</v>
      </c>
      <c r="H166" s="39">
        <f>-((D93+$M$25*T57/1000)*COS(B57)+(E93-$M$25*(9.8+U57/1000))*COS(PI()/2-B57))</f>
        <v>5349.0088798413408</v>
      </c>
      <c r="I166" s="410">
        <f>-((D93+$M$25*T57/1000)*COS(PI()/2+B57)+(E93-$M$25*(U57/1000+9.8))*COS(B57))</f>
        <v>12351.303802674258</v>
      </c>
      <c r="J166" s="183">
        <f t="shared" si="78"/>
        <v>-943.65416326228967</v>
      </c>
    </row>
    <row r="167" spans="1:10">
      <c r="A167" s="25">
        <v>0.91400616859330797</v>
      </c>
      <c r="B167" s="25">
        <v>-1.2284114118976199</v>
      </c>
      <c r="C167" s="39">
        <f t="shared" si="75"/>
        <v>3824.7032638309856</v>
      </c>
      <c r="D167" s="181">
        <f t="shared" si="76"/>
        <v>-4177.3928149029507</v>
      </c>
      <c r="E167" s="310">
        <f t="shared" si="77"/>
        <v>-1474.1868368523383</v>
      </c>
      <c r="H167" s="39">
        <f>-((D94+$M$25*T58/1000)*COS(B58)+(E94-$M$25*(9.8+U58/1000))*COS(PI()/2-B58))</f>
        <v>3824.7032638309856</v>
      </c>
      <c r="I167" s="410">
        <f>-((D94+$M$25*T58/1000)*COS(PI()/2+B58)+(E94-$M$25*(U58/1000+9.8))*COS(B58))</f>
        <v>12463.678864250462</v>
      </c>
      <c r="J167" s="183">
        <f t="shared" si="78"/>
        <v>-952.01471206335384</v>
      </c>
    </row>
    <row r="168" spans="1:10">
      <c r="A168" s="25">
        <v>0.97314990696378056</v>
      </c>
      <c r="B168" s="25">
        <v>-1.337827327882994</v>
      </c>
      <c r="C168" s="39">
        <f t="shared" si="75"/>
        <v>2350.8403438909663</v>
      </c>
      <c r="D168" s="181">
        <f t="shared" si="76"/>
        <v>-2775.3698103631759</v>
      </c>
      <c r="E168" s="310">
        <f t="shared" si="77"/>
        <v>-1464.4383923520045</v>
      </c>
      <c r="H168" s="39">
        <f>-((D95+$M$25*T59/1000)*COS(B59)+(E95-$M$25*(9.8+U59/1000))*COS(PI()/2-B59))</f>
        <v>2350.8403438909663</v>
      </c>
      <c r="I168" s="410">
        <f>-((D95+$M$25*T59/1000)*COS(PI()/2+B59)+(E95-$M$25*(U59/1000+9.8))*COS(B59))</f>
        <v>12385.399883546403</v>
      </c>
      <c r="J168" s="183">
        <f t="shared" si="78"/>
        <v>-945.81423374533199</v>
      </c>
    </row>
    <row r="169" spans="1:10">
      <c r="A169" s="25">
        <v>1.0322936453342531</v>
      </c>
      <c r="B169" s="25">
        <v>-1.4472432438683682</v>
      </c>
      <c r="C169" s="39">
        <f t="shared" si="75"/>
        <v>950.93711373715075</v>
      </c>
      <c r="D169" s="181">
        <f t="shared" si="76"/>
        <v>-1430.3687706674223</v>
      </c>
      <c r="E169" s="310">
        <f t="shared" si="77"/>
        <v>-1434.1483700944138</v>
      </c>
      <c r="H169" s="39">
        <f>-((D96+$M$25*T60/1000)*COS(B60)+(E96-$M$25*(9.8+U60/1000))*COS(PI()/2-B60))</f>
        <v>950.93711373715075</v>
      </c>
      <c r="I169" s="410">
        <f>-((D96+$M$25*T60/1000)*COS(PI()/2+B60)+(E96-$M$25*(U60/1000+9.8))*COS(B60))</f>
        <v>12133.381661150546</v>
      </c>
      <c r="J169" s="183">
        <f t="shared" si="78"/>
        <v>-926.34665228295341</v>
      </c>
    </row>
    <row r="170" spans="1:10">
      <c r="A170" s="25">
        <v>1.0914373837047258</v>
      </c>
      <c r="B170" s="25">
        <v>-1.5566591598537429</v>
      </c>
      <c r="C170" s="39">
        <f t="shared" si="75"/>
        <v>-355.69068641660613</v>
      </c>
      <c r="D170" s="181">
        <f t="shared" si="76"/>
        <v>-158.31752712192639</v>
      </c>
      <c r="E170" s="310">
        <f t="shared" si="77"/>
        <v>-1385.5747423357741</v>
      </c>
      <c r="H170" s="39">
        <f>-((D97+$M$25*T61/1000)*COS(B61)+(E97-$M$25*(9.8+U61/1000))*COS(PI()/2-B61))</f>
        <v>-355.69068641660613</v>
      </c>
      <c r="I170" s="410">
        <f>-((D97+$M$25*T61/1000)*COS(PI()/2+B61)+(E97-$M$25*(U61/1000+9.8))*COS(B61))</f>
        <v>11726.679021927575</v>
      </c>
      <c r="J170" s="183">
        <f t="shared" si="78"/>
        <v>-895.06932970001128</v>
      </c>
    </row>
    <row r="171" spans="1:10">
      <c r="A171" s="25">
        <v>1.1505811220751982</v>
      </c>
      <c r="B171" s="25">
        <v>-1.666075075839117</v>
      </c>
      <c r="C171" s="39">
        <f t="shared" si="75"/>
        <v>-1553.8413379701938</v>
      </c>
      <c r="D171" s="181">
        <f t="shared" si="76"/>
        <v>1027.4712922073675</v>
      </c>
      <c r="E171" s="310">
        <f t="shared" si="77"/>
        <v>-1321.1391905914734</v>
      </c>
      <c r="H171" s="39">
        <f>-((D98+$M$25*T62/1000)*COS(B62)+(E98-$M$25*(9.8+U62/1000))*COS(PI()/2-B62))</f>
        <v>-1553.8413379701938</v>
      </c>
      <c r="I171" s="410">
        <f>-((D98+$M$25*T62/1000)*COS(PI()/2+B62)+(E98-$M$25*(U62/1000+9.8))*COS(B62))</f>
        <v>11185.73138290864</v>
      </c>
      <c r="J171" s="183">
        <f t="shared" si="78"/>
        <v>-853.54536110342553</v>
      </c>
    </row>
    <row r="172" spans="1:10">
      <c r="A172" s="25">
        <v>1.2097248604456707</v>
      </c>
      <c r="B172" s="25">
        <v>-1.775490991824491</v>
      </c>
      <c r="C172" s="39">
        <f t="shared" si="75"/>
        <v>-2632.2751289087646</v>
      </c>
      <c r="D172" s="181">
        <f t="shared" si="76"/>
        <v>2116.0979120613592</v>
      </c>
      <c r="E172" s="310">
        <f t="shared" si="77"/>
        <v>-1243.3533134935392</v>
      </c>
      <c r="H172" s="39">
        <f>-((D99+$M$25*T63/1000)*COS(B63)+(E99-$M$25*(9.8+U63/1000))*COS(PI()/2-B63))</f>
        <v>-2632.2751289087646</v>
      </c>
      <c r="I172" s="410">
        <f>-((D99+$M$25*T63/1000)*COS(PI()/2+B63)+(E99-$M$25*(U63/1000+9.8))*COS(B63))</f>
        <v>10531.739086674268</v>
      </c>
      <c r="J172" s="183">
        <f t="shared" si="78"/>
        <v>-803.39592546169854</v>
      </c>
    </row>
    <row r="173" spans="1:10">
      <c r="A173" s="25">
        <v>1.2688685988161432</v>
      </c>
      <c r="B173" s="25">
        <v>-1.884906907809865</v>
      </c>
      <c r="C173" s="39">
        <f t="shared" si="75"/>
        <v>-3583.5510116528153</v>
      </c>
      <c r="D173" s="181">
        <f t="shared" si="76"/>
        <v>3098.967739889059</v>
      </c>
      <c r="E173" s="310">
        <f t="shared" si="77"/>
        <v>-1154.7589730600598</v>
      </c>
      <c r="H173" s="39">
        <f>-((D100+$M$25*T64/1000)*COS(B64)+(E100-$M$25*(9.8+U64/1000))*COS(PI()/2-B64))</f>
        <v>-3583.5510116528153</v>
      </c>
      <c r="I173" s="410">
        <f>-((D100+$M$25*T64/1000)*COS(PI()/2+B64)+(E100-$M$25*(U64/1000+9.8))*COS(B64))</f>
        <v>9786.1594023849975</v>
      </c>
      <c r="J173" s="183">
        <f t="shared" si="78"/>
        <v>-746.26176987171607</v>
      </c>
    </row>
    <row r="174" spans="1:10">
      <c r="A174" s="25">
        <v>1.3280123371866159</v>
      </c>
      <c r="B174" s="25">
        <v>-1.9943228237952395</v>
      </c>
      <c r="C174" s="39">
        <f t="shared" si="75"/>
        <v>-4403.8996539952968</v>
      </c>
      <c r="D174" s="181">
        <f t="shared" si="76"/>
        <v>3969.8146797479781</v>
      </c>
      <c r="E174" s="310">
        <f t="shared" si="77"/>
        <v>-1057.8799268836151</v>
      </c>
      <c r="H174" s="39">
        <f>-((D101+$M$25*T65/1000)*COS(B65)+(E101-$M$25*(9.8+U65/1000))*COS(PI()/2-B65))</f>
        <v>-4403.8996539952968</v>
      </c>
      <c r="I174" s="410">
        <f>-((D101+$M$25*T65/1000)*COS(PI()/2+B65)+(E101-$M$25*(U65/1000+9.8))*COS(B65))</f>
        <v>8970.2980305578458</v>
      </c>
      <c r="J174" s="183">
        <f t="shared" si="78"/>
        <v>-683.77198412110431</v>
      </c>
    </row>
    <row r="175" spans="1:10">
      <c r="A175" s="25">
        <v>1.3871560755570884</v>
      </c>
      <c r="B175" s="25">
        <v>-2.1037387397806135</v>
      </c>
      <c r="C175" s="39">
        <f t="shared" si="75"/>
        <v>-5093.1736922362916</v>
      </c>
      <c r="D175" s="181">
        <f t="shared" si="76"/>
        <v>4724.882777234081</v>
      </c>
      <c r="E175" s="310">
        <f t="shared" si="77"/>
        <v>-955.18026537775813</v>
      </c>
      <c r="H175" s="39">
        <f>-((D102+$M$25*T66/1000)*COS(B66)+(E102-$M$25*(9.8+U66/1000))*COS(PI()/2-B66))</f>
        <v>-5093.1736922362916</v>
      </c>
      <c r="I175" s="410">
        <f>-((D102+$M$25*T66/1000)*COS(PI()/2+B66)+(E102-$M$25*(U66/1000+9.8))*COS(B66))</f>
        <v>8104.9581661171997</v>
      </c>
      <c r="J175" s="183">
        <f t="shared" si="78"/>
        <v>-617.51717044094357</v>
      </c>
    </row>
    <row r="176" spans="1:10">
      <c r="A176" s="25">
        <v>1.4462998139275611</v>
      </c>
      <c r="B176" s="25">
        <v>-2.213154655765988</v>
      </c>
      <c r="C176" s="39">
        <f t="shared" si="75"/>
        <v>-5654.9043449411956</v>
      </c>
      <c r="D176" s="181">
        <f t="shared" si="76"/>
        <v>5363.2807677119736</v>
      </c>
      <c r="E176" s="310">
        <f t="shared" si="77"/>
        <v>-849.0232358064543</v>
      </c>
      <c r="H176" s="39">
        <f>-((D103+$M$25*T67/1000)*COS(B67)+(E103-$M$25*(9.8+U67/1000))*COS(PI()/2-B67))</f>
        <v>-5654.9043449411956</v>
      </c>
      <c r="I176" s="410">
        <f>-((D103+$M$25*T67/1000)*COS(PI()/2+B67)+(E103-$M$25*(U67/1000+9.8))*COS(B67))</f>
        <v>7210.0927776769877</v>
      </c>
      <c r="J176" s="183">
        <f t="shared" si="78"/>
        <v>-549.02286180334966</v>
      </c>
    </row>
    <row r="177" spans="1:10">
      <c r="A177" s="25">
        <v>1.5054435522980336</v>
      </c>
      <c r="B177" s="25">
        <v>-2.3225705717513625</v>
      </c>
      <c r="C177" s="39">
        <f t="shared" si="75"/>
        <v>-6096.4720664593005</v>
      </c>
      <c r="D177" s="181">
        <f t="shared" si="76"/>
        <v>5887.5013488554941</v>
      </c>
      <c r="E177" s="310">
        <f t="shared" si="77"/>
        <v>-741.62189083529074</v>
      </c>
      <c r="H177" s="39">
        <f>-((D104+$M$25*T68/1000)*COS(B68)+(E104-$M$25*(9.8+U68/1000))*COS(PI()/2-B68))</f>
        <v>-6096.4720664593005</v>
      </c>
      <c r="I177" s="410">
        <f>-((D104+$M$25*T68/1000)*COS(PI()/2+B68)+(E104-$M$25*(U68/1000+9.8))*COS(B68))</f>
        <v>6304.3876167007766</v>
      </c>
      <c r="J177" s="183">
        <f t="shared" si="78"/>
        <v>-479.71765714740116</v>
      </c>
    </row>
    <row r="178" spans="1:10">
      <c r="A178" s="25">
        <v>1.5645872906685061</v>
      </c>
      <c r="B178" s="25">
        <v>-2.4319864877367365</v>
      </c>
      <c r="C178" s="39">
        <f t="shared" si="75"/>
        <v>-6429.362063093643</v>
      </c>
      <c r="D178" s="181">
        <f t="shared" si="76"/>
        <v>6304.0573368820505</v>
      </c>
      <c r="E178" s="310">
        <f t="shared" si="77"/>
        <v>-634.97118793981872</v>
      </c>
      <c r="H178" s="39">
        <f>-((D105+$M$25*T69/1000)*COS(B69)+(E105-$M$25*(9.8+U69/1000))*COS(PI()/2-B69))</f>
        <v>-6429.362063093643</v>
      </c>
      <c r="I178" s="410">
        <f>-((D105+$M$25*T69/1000)*COS(PI()/2+B69)+(E105-$M$25*(U69/1000+9.8))*COS(B69))</f>
        <v>5404.6871413576773</v>
      </c>
      <c r="J178" s="183">
        <f t="shared" si="78"/>
        <v>-410.88937180741374</v>
      </c>
    </row>
    <row r="179" spans="1:10">
      <c r="A179" s="25">
        <v>1.6237310290389788</v>
      </c>
      <c r="B179" s="25">
        <v>-2.541402403722111</v>
      </c>
      <c r="C179" s="39">
        <f t="shared" si="75"/>
        <v>-6669.422712723519</v>
      </c>
      <c r="D179" s="181">
        <f t="shared" si="76"/>
        <v>6624.1282612212699</v>
      </c>
      <c r="E179" s="310">
        <f t="shared" si="77"/>
        <v>-530.75100138778612</v>
      </c>
      <c r="H179" s="39">
        <f>-((D106+$M$25*T70/1000)*COS(B70)+(E106-$M$25*(9.8+U70/1000))*COS(PI()/2-B70))</f>
        <v>-6669.422712723519</v>
      </c>
      <c r="I179" s="410">
        <f>-((D106+$M$25*T70/1000)*COS(PI()/2+B70)+(E106-$M$25*(U70/1000+9.8))*COS(B70))</f>
        <v>4525.1741496014447</v>
      </c>
      <c r="J179" s="183">
        <f t="shared" si="78"/>
        <v>-343.62239514288109</v>
      </c>
    </row>
    <row r="180" spans="1:10">
      <c r="A180" s="25">
        <v>1.6828747674094513</v>
      </c>
      <c r="B180" s="25">
        <v>-2.650818319707485</v>
      </c>
      <c r="C180" s="39">
        <f t="shared" si="75"/>
        <v>-6836.9979583741979</v>
      </c>
      <c r="D180" s="181">
        <f t="shared" si="76"/>
        <v>6864.0543361939235</v>
      </c>
      <c r="E180" s="310">
        <f t="shared" si="77"/>
        <v>-430.19325970710963</v>
      </c>
      <c r="H180" s="39">
        <f>-((D107+$M$25*T71/1000)*COS(B71)+(E107-$M$25*(9.8+U71/1000))*COS(PI()/2-B71))</f>
        <v>-6836.9979583741979</v>
      </c>
      <c r="I180" s="410">
        <f>-((D107+$M$25*T71/1000)*COS(PI()/2+B71)+(E107-$M$25*(U71/1000+9.8))*COS(B71))</f>
        <v>3676.2456687644885</v>
      </c>
      <c r="J180" s="183">
        <f t="shared" si="78"/>
        <v>-278.71187072109126</v>
      </c>
    </row>
    <row r="181" spans="1:10">
      <c r="A181" s="25">
        <v>1.7828747674094514</v>
      </c>
      <c r="B181" s="25">
        <v>-2.8173183197074851</v>
      </c>
      <c r="C181" s="39">
        <f t="shared" si="75"/>
        <v>-6799.6441831886841</v>
      </c>
      <c r="D181" s="181">
        <f t="shared" si="76"/>
        <v>6923.5761726058454</v>
      </c>
      <c r="E181" s="310">
        <f t="shared" si="77"/>
        <v>-277.93709735245034</v>
      </c>
      <c r="H181" s="39">
        <f>-((D108+$M$25*T72/1000)*COS(B72)+(E108-$M$25*(9.8+U72/1000))*COS(PI()/2-B72))</f>
        <v>-6799.6441831886841</v>
      </c>
      <c r="I181" s="410">
        <f>-((D108+$M$25*T72/1000)*COS(PI()/2+B72)+(E108-$M$25*(U72/1000+9.8))*COS(B72))</f>
        <v>2388.865716080903</v>
      </c>
      <c r="J181" s="183">
        <f t="shared" si="78"/>
        <v>-180.41922073913386</v>
      </c>
    </row>
    <row r="182" spans="1:10">
      <c r="A182" s="25">
        <v>1.8828747674094513</v>
      </c>
      <c r="B182" s="25">
        <v>-2.9468183197074853</v>
      </c>
      <c r="C182" s="39">
        <f t="shared" si="75"/>
        <v>-6788.1150608034504</v>
      </c>
      <c r="D182" s="181">
        <f t="shared" si="76"/>
        <v>6960.0177707790635</v>
      </c>
      <c r="E182" s="310">
        <f t="shared" si="77"/>
        <v>-171.38774449775556</v>
      </c>
      <c r="H182" s="39">
        <f>-((D109+$M$25*T73/1000)*COS(B73)+(E109-$M$25*(9.8+U73/1000))*COS(PI()/2-B73))</f>
        <v>-6788.1150608034504</v>
      </c>
      <c r="I182" s="410">
        <f>-((D109+$M$25*T73/1000)*COS(PI()/2+B73)+(E109-$M$25*(U73/1000+9.8))*COS(B73))</f>
        <v>1488.2937300029873</v>
      </c>
      <c r="J182" s="183">
        <f t="shared" si="78"/>
        <v>-111.61674224966329</v>
      </c>
    </row>
    <row r="183" spans="1:10">
      <c r="A183" s="25">
        <v>1.9828747674094513</v>
      </c>
      <c r="B183" s="25">
        <v>-3.0393183197074851</v>
      </c>
      <c r="C183" s="39">
        <f t="shared" si="75"/>
        <v>-6712.7604913634214</v>
      </c>
      <c r="D183" s="181">
        <f t="shared" si="76"/>
        <v>6907.4883857177074</v>
      </c>
      <c r="E183" s="310">
        <f t="shared" si="77"/>
        <v>-97.969834644805132</v>
      </c>
      <c r="H183" s="39">
        <f>-((D110+$M$25*T74/1000)*COS(B74)+(E110-$M$25*(9.8+U74/1000))*COS(PI()/2-B74))</f>
        <v>-6712.7604913634214</v>
      </c>
      <c r="I183" s="410">
        <f>-((D110+$M$25*T74/1000)*COS(PI()/2+B74)+(E110-$M$25*(U74/1000+9.8))*COS(B74))</f>
        <v>867.40987907506928</v>
      </c>
      <c r="J183" s="183">
        <f t="shared" si="78"/>
        <v>-64.200452152466411</v>
      </c>
    </row>
    <row r="184" spans="1:10">
      <c r="A184" s="25">
        <v>2.0828747674094514</v>
      </c>
      <c r="B184" s="25">
        <v>-3.094818319707485</v>
      </c>
      <c r="C184" s="39">
        <f t="shared" si="75"/>
        <v>-6606.4061533062904</v>
      </c>
      <c r="D184" s="181">
        <f t="shared" si="76"/>
        <v>6810.3414909844332</v>
      </c>
      <c r="E184" s="310">
        <f t="shared" si="77"/>
        <v>-55.071085578377073</v>
      </c>
      <c r="H184" s="39">
        <f>-((D111+$M$25*T75/1000)*COS(B75)+(E111-$M$25*(9.8+U75/1000))*COS(PI()/2-B75))</f>
        <v>-6606.4061533062904</v>
      </c>
      <c r="I184" s="410">
        <f>-((D111+$M$25*T75/1000)*COS(PI()/2+B75)+(E111-$M$25*(U75/1000+9.8))*COS(B75))</f>
        <v>504.47893280129603</v>
      </c>
      <c r="J184" s="183">
        <f t="shared" si="78"/>
        <v>-36.491407234580755</v>
      </c>
    </row>
    <row r="185" spans="1:10">
      <c r="A185" s="25">
        <v>2.1828747674094515</v>
      </c>
      <c r="B185" s="25">
        <v>-3.113318319707485</v>
      </c>
      <c r="C185" s="39">
        <f t="shared" si="75"/>
        <v>-6550.4544583546822</v>
      </c>
      <c r="D185" s="181">
        <f t="shared" si="76"/>
        <v>6756.7288254634495</v>
      </c>
      <c r="E185" s="310">
        <f t="shared" si="77"/>
        <v>-41.072053101901957</v>
      </c>
      <c r="H185" s="39">
        <f>-((D112+$M$25*T76/1000)*COS(B76)+(E112-$M$25*(9.8+U76/1000))*COS(PI()/2-B76))</f>
        <v>-6550.4544583546822</v>
      </c>
      <c r="I185" s="410">
        <f>-((D112+$M$25*T76/1000)*COS(PI()/2+B76)+(E112-$M$25*(U76/1000+9.8))*COS(B76))</f>
        <v>386.02055601008368</v>
      </c>
      <c r="J185" s="183">
        <f t="shared" si="78"/>
        <v>-27.448636833306839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E7325-DBDB-429B-8E23-9F270FC9289A}">
  <dimension ref="A1:DU143"/>
  <sheetViews>
    <sheetView topLeftCell="A6" workbookViewId="0">
      <selection activeCell="D77" sqref="D77"/>
    </sheetView>
  </sheetViews>
  <sheetFormatPr defaultRowHeight="15"/>
  <cols>
    <col min="1" max="1" width="18.140625" customWidth="1"/>
    <col min="2" max="2" width="9.85546875" customWidth="1"/>
    <col min="3" max="3" width="11.42578125" bestFit="1" customWidth="1"/>
    <col min="4" max="4" width="10.5703125" bestFit="1" customWidth="1"/>
    <col min="5" max="5" width="12" customWidth="1"/>
    <col min="6" max="6" width="10.42578125" customWidth="1"/>
    <col min="7" max="7" width="10.140625" customWidth="1"/>
    <col min="8" max="8" width="12" customWidth="1"/>
    <col min="9" max="9" width="10.28515625" customWidth="1"/>
    <col min="10" max="10" width="13.5703125" customWidth="1"/>
    <col min="11" max="11" width="11.85546875" customWidth="1"/>
    <col min="12" max="12" width="10" customWidth="1"/>
    <col min="13" max="13" width="13" customWidth="1"/>
    <col min="14" max="15" width="12.85546875" customWidth="1"/>
    <col min="16" max="16" width="10" bestFit="1" customWidth="1"/>
    <col min="17" max="17" width="13.7109375" customWidth="1"/>
    <col min="18" max="18" width="9.28515625" bestFit="1" customWidth="1"/>
    <col min="19" max="19" width="12.5703125" bestFit="1" customWidth="1"/>
    <col min="20" max="20" width="15" customWidth="1"/>
    <col min="21" max="21" width="11.85546875" bestFit="1" customWidth="1"/>
    <col min="22" max="22" width="12.7109375" customWidth="1"/>
    <col min="23" max="23" width="11" bestFit="1" customWidth="1"/>
    <col min="24" max="24" width="11.42578125" customWidth="1"/>
    <col min="25" max="25" width="15.5703125" bestFit="1" customWidth="1"/>
    <col min="26" max="26" width="14.7109375" bestFit="1" customWidth="1"/>
    <col min="27" max="27" width="17.5703125" customWidth="1"/>
    <col min="28" max="28" width="16.5703125" customWidth="1"/>
    <col min="29" max="29" width="14.7109375" customWidth="1"/>
    <col min="30" max="30" width="16.140625" bestFit="1" customWidth="1"/>
    <col min="31" max="31" width="15.5703125" bestFit="1" customWidth="1"/>
    <col min="32" max="32" width="14.7109375" bestFit="1" customWidth="1"/>
    <col min="33" max="33" width="15.7109375" customWidth="1"/>
    <col min="34" max="34" width="17.28515625" customWidth="1"/>
    <col min="35" max="35" width="11.5703125" bestFit="1" customWidth="1"/>
    <col min="36" max="36" width="16.85546875" customWidth="1"/>
    <col min="37" max="37" width="17.28515625" customWidth="1"/>
    <col min="38" max="38" width="16.85546875" customWidth="1"/>
    <col min="39" max="39" width="14.85546875" customWidth="1"/>
    <col min="40" max="40" width="13" customWidth="1"/>
    <col min="41" max="41" width="12.85546875" customWidth="1"/>
    <col min="42" max="42" width="13.5703125" customWidth="1"/>
    <col min="43" max="43" width="13" customWidth="1"/>
    <col min="44" max="44" width="11.85546875" customWidth="1"/>
    <col min="45" max="45" width="16" customWidth="1"/>
    <col min="46" max="46" width="12.5703125" customWidth="1"/>
    <col min="47" max="47" width="15.5703125" customWidth="1"/>
    <col min="49" max="49" width="15.42578125" customWidth="1"/>
    <col min="50" max="50" width="12.5703125" customWidth="1"/>
    <col min="51" max="51" width="10.7109375" customWidth="1"/>
    <col min="52" max="52" width="13.28515625" customWidth="1"/>
    <col min="53" max="53" width="13.7109375" customWidth="1"/>
    <col min="54" max="54" width="17.5703125" customWidth="1"/>
    <col min="55" max="55" width="15.140625" customWidth="1"/>
    <col min="56" max="56" width="14.5703125" customWidth="1"/>
    <col min="58" max="58" width="14.5703125" customWidth="1"/>
    <col min="59" max="59" width="14" customWidth="1"/>
    <col min="60" max="60" width="12.28515625" customWidth="1"/>
  </cols>
  <sheetData>
    <row r="1" spans="1:17">
      <c r="L1" s="428" t="s">
        <v>0</v>
      </c>
      <c r="M1" s="428"/>
      <c r="N1" s="428"/>
      <c r="O1" s="428"/>
      <c r="P1" s="428"/>
      <c r="Q1" s="428"/>
    </row>
    <row r="2" spans="1:17">
      <c r="L2" s="1" t="s">
        <v>2</v>
      </c>
    </row>
    <row r="3" spans="1:17">
      <c r="L3" s="1" t="s">
        <v>4</v>
      </c>
    </row>
    <row r="4" spans="1:17">
      <c r="A4" s="6" t="s">
        <v>1</v>
      </c>
      <c r="B4" s="5"/>
      <c r="C4" s="5"/>
      <c r="L4" s="1" t="s">
        <v>10</v>
      </c>
    </row>
    <row r="5" spans="1:17">
      <c r="A5" s="355" t="s">
        <v>135</v>
      </c>
      <c r="L5" s="1" t="s">
        <v>12</v>
      </c>
    </row>
    <row r="6" spans="1:17">
      <c r="A6" s="359" t="str">
        <f>Cinematica!A4</f>
        <v>points</v>
      </c>
      <c r="B6" s="360" t="str">
        <f>Cinematica!B4</f>
        <v>X  [mm]</v>
      </c>
      <c r="C6" s="360" t="str">
        <f>Cinematica!C4</f>
        <v>DELTA X [mm]</v>
      </c>
      <c r="D6" s="360" t="str">
        <f>Cinematica!D4</f>
        <v>Y [mm]</v>
      </c>
      <c r="E6" s="418" t="str">
        <f>Cinematica!E4</f>
        <v>DELTA Y [mm]</v>
      </c>
      <c r="L6" s="1" t="s">
        <v>14</v>
      </c>
    </row>
    <row r="7" spans="1:17">
      <c r="A7" s="198" t="str">
        <f>Cinematica!A5</f>
        <v>ORIGIN  (engine shaft axis)</v>
      </c>
      <c r="B7" s="198">
        <f>Cinematica!B5</f>
        <v>220</v>
      </c>
      <c r="C7" s="198">
        <f>Cinematica!C5</f>
        <v>0</v>
      </c>
      <c r="D7" s="335">
        <f>Cinematica!D5</f>
        <v>245</v>
      </c>
      <c r="E7" s="25">
        <f>Cinematica!E5</f>
        <v>0</v>
      </c>
      <c r="F7" s="9"/>
      <c r="G7" s="9"/>
      <c r="H7" s="9"/>
      <c r="L7" s="1" t="s">
        <v>10</v>
      </c>
    </row>
    <row r="8" spans="1:17">
      <c r="A8" s="198" t="str">
        <f>Cinematica!A6</f>
        <v>C1</v>
      </c>
      <c r="B8" s="198">
        <f>Cinematica!B6</f>
        <v>220</v>
      </c>
      <c r="C8" s="198">
        <f>Cinematica!C6</f>
        <v>0</v>
      </c>
      <c r="D8" s="335">
        <f>Cinematica!D6</f>
        <v>245</v>
      </c>
      <c r="E8" s="25">
        <f>Cinematica!E6</f>
        <v>0</v>
      </c>
      <c r="F8" s="36"/>
      <c r="G8" s="36"/>
      <c r="H8" s="36"/>
      <c r="L8" s="1" t="s">
        <v>17</v>
      </c>
    </row>
    <row r="9" spans="1:17">
      <c r="A9" s="198" t="str">
        <f>Cinematica!A7</f>
        <v>A1</v>
      </c>
      <c r="B9" s="198">
        <f>Cinematica!B7</f>
        <v>299.76</v>
      </c>
      <c r="C9" s="198">
        <f>Cinematica!C7</f>
        <v>79.759999999999991</v>
      </c>
      <c r="D9" s="335">
        <f>Cinematica!D7</f>
        <v>238.76</v>
      </c>
      <c r="E9" s="25">
        <f>Cinematica!E7</f>
        <v>-6.2400000000000091</v>
      </c>
      <c r="F9" s="36"/>
      <c r="G9" s="36"/>
      <c r="H9" s="36"/>
      <c r="L9" s="1" t="s">
        <v>19</v>
      </c>
    </row>
    <row r="10" spans="1:17">
      <c r="A10" s="198" t="str">
        <f>Cinematica!A8</f>
        <v>C2</v>
      </c>
      <c r="B10" s="198">
        <f>Cinematica!B8</f>
        <v>2140</v>
      </c>
      <c r="C10" s="198">
        <f>Cinematica!C8</f>
        <v>1920</v>
      </c>
      <c r="D10" s="335">
        <f>Cinematica!D8</f>
        <v>140</v>
      </c>
      <c r="E10" s="25">
        <f>Cinematica!E8</f>
        <v>-105</v>
      </c>
      <c r="F10" s="36"/>
      <c r="G10" s="36"/>
      <c r="H10" s="36"/>
      <c r="L10" s="1" t="s">
        <v>21</v>
      </c>
    </row>
    <row r="11" spans="1:17">
      <c r="A11" s="198" t="str">
        <f>Cinematica!A9</f>
        <v>A21</v>
      </c>
      <c r="B11" s="198">
        <f>Cinematica!B9</f>
        <v>2203.39</v>
      </c>
      <c r="C11" s="198">
        <f>Cinematica!C9</f>
        <v>1983.3899999999999</v>
      </c>
      <c r="D11" s="335">
        <f>Cinematica!D9</f>
        <v>275.95</v>
      </c>
      <c r="E11" s="25">
        <f>Cinematica!E9</f>
        <v>30.949999999999989</v>
      </c>
      <c r="F11" s="36"/>
      <c r="G11" s="36"/>
      <c r="H11" s="36"/>
    </row>
    <row r="12" spans="1:17">
      <c r="A12" s="198" t="str">
        <f>Cinematica!A10</f>
        <v>A22</v>
      </c>
      <c r="B12" s="198">
        <f>Cinematica!B10</f>
        <v>2390</v>
      </c>
      <c r="C12" s="198">
        <f>Cinematica!C10</f>
        <v>2170</v>
      </c>
      <c r="D12" s="335">
        <f>Cinematica!D10</f>
        <v>140</v>
      </c>
      <c r="E12" s="25">
        <f>Cinematica!E10</f>
        <v>-105</v>
      </c>
      <c r="F12" s="36"/>
      <c r="G12" s="36"/>
      <c r="H12" s="36"/>
    </row>
    <row r="13" spans="1:17">
      <c r="A13" s="198" t="str">
        <f>Cinematica!A11</f>
        <v>C3</v>
      </c>
      <c r="B13" s="198">
        <f>Cinematica!B11</f>
        <v>4840</v>
      </c>
      <c r="C13" s="198">
        <f>Cinematica!C11</f>
        <v>4620</v>
      </c>
      <c r="D13" s="335">
        <f>Cinematica!D11</f>
        <v>140</v>
      </c>
      <c r="E13" s="25">
        <f>Cinematica!E11</f>
        <v>-105</v>
      </c>
      <c r="F13" s="36"/>
      <c r="G13" s="36"/>
      <c r="H13" s="36"/>
    </row>
    <row r="14" spans="1:17">
      <c r="A14" s="198" t="str">
        <f>Cinematica!A12</f>
        <v>A31</v>
      </c>
      <c r="B14" s="198">
        <f>Cinematica!B12</f>
        <v>4903.3900000000003</v>
      </c>
      <c r="C14" s="198">
        <f>Cinematica!C12</f>
        <v>4683.3900000000003</v>
      </c>
      <c r="D14" s="335">
        <f>Cinematica!D12</f>
        <v>275.95</v>
      </c>
      <c r="E14" s="25">
        <f>Cinematica!E12</f>
        <v>30.949999999999989</v>
      </c>
      <c r="F14" s="36"/>
      <c r="G14" s="36"/>
      <c r="H14" s="36"/>
    </row>
    <row r="15" spans="1:17">
      <c r="A15" s="198" t="str">
        <f>Cinematica!A13</f>
        <v>A32</v>
      </c>
      <c r="B15" s="198">
        <f>Cinematica!B13</f>
        <v>5090</v>
      </c>
      <c r="C15" s="198">
        <f>Cinematica!C13</f>
        <v>4870</v>
      </c>
      <c r="D15" s="335">
        <f>Cinematica!D13</f>
        <v>140</v>
      </c>
      <c r="E15" s="25">
        <f>Cinematica!E13</f>
        <v>-105</v>
      </c>
      <c r="F15" s="36"/>
      <c r="G15" s="36"/>
      <c r="H15" s="36"/>
    </row>
    <row r="16" spans="1:17">
      <c r="A16" s="356"/>
      <c r="B16" s="356"/>
      <c r="C16" s="356"/>
      <c r="D16" s="417"/>
      <c r="E16" s="416"/>
      <c r="F16" s="36"/>
      <c r="G16" s="36"/>
      <c r="H16" s="36"/>
      <c r="I16" s="2" t="s">
        <v>24</v>
      </c>
      <c r="J16" s="3"/>
      <c r="K16" s="3"/>
    </row>
    <row r="17" spans="1:19">
      <c r="A17" s="99"/>
      <c r="B17" s="99"/>
      <c r="C17" s="99"/>
      <c r="D17" s="399"/>
      <c r="E17" s="165"/>
      <c r="F17" s="36"/>
      <c r="G17" s="36"/>
      <c r="H17" s="36"/>
      <c r="I17" s="4" t="s">
        <v>26</v>
      </c>
    </row>
    <row r="18" spans="1:19">
      <c r="A18" s="362"/>
      <c r="B18" s="362" t="str">
        <f>Cinematica!B15</f>
        <v>[mm]</v>
      </c>
      <c r="C18" s="362" t="str">
        <f>Cinematica!C15</f>
        <v>[mm^2*Kg]</v>
      </c>
      <c r="D18" s="362" t="str">
        <f>Cinematica!D15</f>
        <v>[mm]</v>
      </c>
      <c r="E18" s="85" t="str">
        <f>Cinematica!E15</f>
        <v>[Kg ]</v>
      </c>
      <c r="F18" s="36"/>
      <c r="G18" s="36"/>
      <c r="H18" s="36"/>
      <c r="I18" t="s">
        <v>27</v>
      </c>
    </row>
    <row r="19" spans="1:19" ht="20.25" customHeight="1">
      <c r="A19" s="362" t="str">
        <f>Cinematica!A16</f>
        <v>Components</v>
      </c>
      <c r="B19" s="362" t="str">
        <f>Cinematica!B16</f>
        <v>lenght</v>
      </c>
      <c r="C19" s="362" t="str">
        <f>Cinematica!C16</f>
        <v>inertia</v>
      </c>
      <c r="D19" s="362" t="str">
        <f>Cinematica!D16</f>
        <v>Center of mass</v>
      </c>
      <c r="E19" s="85" t="str">
        <f>Cinematica!E16</f>
        <v>mass</v>
      </c>
      <c r="F19" s="36"/>
      <c r="G19" s="36"/>
      <c r="H19" s="36"/>
    </row>
    <row r="20" spans="1:19">
      <c r="A20" s="358" t="str">
        <f>Cinematica!A17</f>
        <v>Rod 1</v>
      </c>
      <c r="B20" s="363">
        <f>Cinematica!B17</f>
        <v>1904</v>
      </c>
      <c r="C20" s="363">
        <f>Cinematica!C17</f>
        <v>42304260.290000007</v>
      </c>
      <c r="D20" s="363">
        <f>Cinematica!D17</f>
        <v>952</v>
      </c>
      <c r="E20" s="39">
        <f>Cinematica!E17</f>
        <v>36.590000000000003</v>
      </c>
      <c r="F20" s="36"/>
      <c r="G20" s="36"/>
      <c r="H20" s="36"/>
      <c r="I20" s="19" t="s">
        <v>36</v>
      </c>
    </row>
    <row r="21" spans="1:19">
      <c r="A21" s="372" t="str">
        <f>Cinematica!A18</f>
        <v>Rod 2</v>
      </c>
      <c r="B21" s="400">
        <f>Cinematica!B18</f>
        <v>2700</v>
      </c>
      <c r="C21" s="400">
        <f>Cinematica!C18</f>
        <v>0</v>
      </c>
      <c r="D21" s="400">
        <f>Cinematica!D18</f>
        <v>1350</v>
      </c>
      <c r="E21" s="39">
        <f>Cinematica!E18</f>
        <v>53.64</v>
      </c>
      <c r="F21" s="36"/>
      <c r="G21" s="36"/>
      <c r="H21" s="36"/>
    </row>
    <row r="22" spans="1:19">
      <c r="A22" s="25" t="str">
        <f>Cinematica!A19</f>
        <v>C1C2</v>
      </c>
      <c r="B22" s="39">
        <f>Cinematica!B19</f>
        <v>1922.868950292765</v>
      </c>
      <c r="C22" s="39">
        <f>Cinematica!C19</f>
        <v>0</v>
      </c>
      <c r="D22" s="390">
        <f>Cinematica!D19</f>
        <v>0</v>
      </c>
      <c r="E22" s="39">
        <f>Cinematica!E19</f>
        <v>0</v>
      </c>
      <c r="F22" s="36"/>
      <c r="G22" s="36"/>
      <c r="H22" s="36"/>
    </row>
    <row r="23" spans="1:19">
      <c r="A23" s="25" t="str">
        <f>Cinematica!A20</f>
        <v>r1</v>
      </c>
      <c r="B23" s="39">
        <f>Cinematica!B20</f>
        <v>80</v>
      </c>
      <c r="C23" s="39">
        <f>Cinematica!C20</f>
        <v>33377.877181249998</v>
      </c>
      <c r="D23" s="390">
        <f>Cinematica!D20</f>
        <v>41.824999999999996</v>
      </c>
      <c r="E23" s="39">
        <f>Cinematica!E20</f>
        <v>6.2110000000000003</v>
      </c>
      <c r="F23" s="36"/>
      <c r="G23" s="36"/>
      <c r="H23" s="36"/>
    </row>
    <row r="24" spans="1:19">
      <c r="A24" s="25" t="str">
        <f>Cinematica!A21</f>
        <v>r21=r31</v>
      </c>
      <c r="B24" s="39">
        <f>Cinematica!B21</f>
        <v>150</v>
      </c>
      <c r="C24" s="39">
        <f>Cinematica!C21</f>
        <v>53484.15</v>
      </c>
      <c r="D24" s="390">
        <f>Cinematica!D21</f>
        <v>76.286000000000001</v>
      </c>
      <c r="E24" s="39">
        <f>Cinematica!E21</f>
        <v>9.0589999999999993</v>
      </c>
      <c r="F24" s="36"/>
      <c r="G24" s="36"/>
      <c r="H24" s="36"/>
    </row>
    <row r="25" spans="1:19" ht="15.75">
      <c r="A25" s="25" t="str">
        <f>Cinematica!A22</f>
        <v>r22=r32</v>
      </c>
      <c r="B25" s="39">
        <f>Cinematica!B22</f>
        <v>250</v>
      </c>
      <c r="C25" s="39">
        <f>Cinematica!C22</f>
        <v>111164.46400000001</v>
      </c>
      <c r="D25" s="390">
        <f>Cinematica!D22</f>
        <v>100.33</v>
      </c>
      <c r="E25" s="39">
        <f>Cinematica!E22</f>
        <v>10.02</v>
      </c>
      <c r="F25" s="36"/>
      <c r="G25" s="36"/>
      <c r="H25" s="36"/>
      <c r="I25" s="9"/>
      <c r="J25" s="9"/>
      <c r="K25" s="121"/>
      <c r="L25" s="121"/>
      <c r="M25" s="9"/>
    </row>
    <row r="26" spans="1:19">
      <c r="A26" s="36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</row>
    <row r="27" spans="1:19">
      <c r="A27" s="36"/>
      <c r="B27" s="36"/>
      <c r="C27" s="36"/>
      <c r="D27" s="36"/>
      <c r="E27" s="36"/>
      <c r="F27" s="36"/>
      <c r="G27" s="36"/>
    </row>
    <row r="28" spans="1:19" ht="18.75">
      <c r="A28" s="18"/>
    </row>
    <row r="30" spans="1:19">
      <c r="A30" s="9" t="s">
        <v>52</v>
      </c>
      <c r="K30" s="9"/>
      <c r="L30" s="10"/>
      <c r="M30" s="87" t="s">
        <v>140</v>
      </c>
      <c r="N30" s="10"/>
      <c r="O30" s="10"/>
      <c r="Q30" s="10"/>
      <c r="R30" s="401" t="s">
        <v>141</v>
      </c>
      <c r="S30" s="401"/>
    </row>
    <row r="31" spans="1:19">
      <c r="B31" s="136" t="s">
        <v>46</v>
      </c>
      <c r="C31" s="136" t="s">
        <v>54</v>
      </c>
      <c r="D31" s="136" t="s">
        <v>46</v>
      </c>
      <c r="E31" s="136" t="s">
        <v>54</v>
      </c>
      <c r="F31" s="136" t="s">
        <v>46</v>
      </c>
      <c r="G31" s="9" t="s">
        <v>54</v>
      </c>
      <c r="K31" s="185"/>
      <c r="L31" s="10"/>
      <c r="M31" s="21" t="s">
        <v>144</v>
      </c>
      <c r="N31" s="21" t="s">
        <v>145</v>
      </c>
      <c r="O31" s="10"/>
      <c r="Q31" s="10" t="s">
        <v>147</v>
      </c>
      <c r="R31" s="342">
        <f>Dinamica!X37</f>
        <v>741.46</v>
      </c>
      <c r="S31" s="347"/>
    </row>
    <row r="32" spans="1:19">
      <c r="A32" s="22" t="s">
        <v>258</v>
      </c>
      <c r="B32" s="22" t="s">
        <v>59</v>
      </c>
      <c r="C32" s="21" t="s">
        <v>60</v>
      </c>
      <c r="D32" s="21" t="s">
        <v>61</v>
      </c>
      <c r="E32" s="22" t="s">
        <v>62</v>
      </c>
      <c r="F32" s="22" t="s">
        <v>63</v>
      </c>
      <c r="G32" s="21" t="s">
        <v>63</v>
      </c>
      <c r="H32" s="9"/>
      <c r="I32" s="9" t="s">
        <v>55</v>
      </c>
      <c r="J32" s="9" t="s">
        <v>56</v>
      </c>
      <c r="L32" s="10"/>
      <c r="M32" s="324">
        <f>Dinamica!R38</f>
        <v>0.3</v>
      </c>
      <c r="N32" s="324">
        <f>Dinamica!S38</f>
        <v>0.7</v>
      </c>
      <c r="O32" s="309">
        <v>1</v>
      </c>
      <c r="Q32" s="10" t="s">
        <v>148</v>
      </c>
      <c r="R32" s="342">
        <f>Dinamica!X38</f>
        <v>622.70000000000005</v>
      </c>
      <c r="S32" s="347"/>
    </row>
    <row r="33" spans="1:53">
      <c r="A33" s="69" t="s">
        <v>71</v>
      </c>
      <c r="B33" s="420">
        <f>C33*PI()/180</f>
        <v>1.1344640137963142</v>
      </c>
      <c r="C33" s="421">
        <v>65</v>
      </c>
      <c r="D33" s="284">
        <f>E33*PI()/180</f>
        <v>0</v>
      </c>
      <c r="E33" s="23">
        <v>0</v>
      </c>
      <c r="F33" s="419">
        <f>G8</f>
        <v>0</v>
      </c>
      <c r="G33" s="10">
        <f>F33*180/PI()</f>
        <v>0</v>
      </c>
      <c r="I33" s="87" t="s">
        <v>259</v>
      </c>
      <c r="J33" s="21" t="s">
        <v>260</v>
      </c>
      <c r="L33" s="12" t="s">
        <v>149</v>
      </c>
      <c r="M33" s="344">
        <f>Dinamica!R39</f>
        <v>511.84800000000001</v>
      </c>
      <c r="N33" s="344">
        <f>Dinamica!S39</f>
        <v>1194.3119999999999</v>
      </c>
      <c r="O33" s="39"/>
      <c r="Q33" s="10" t="s">
        <v>150</v>
      </c>
      <c r="R33" s="342">
        <f>Dinamica!X39</f>
        <v>192</v>
      </c>
      <c r="S33" s="348"/>
    </row>
    <row r="34" spans="1:53">
      <c r="A34" s="69" t="s">
        <v>72</v>
      </c>
      <c r="B34" s="420">
        <f>C34*PI()/180</f>
        <v>2.0101829659844692</v>
      </c>
      <c r="C34" s="39">
        <v>115.175</v>
      </c>
      <c r="D34" s="284">
        <f t="shared" ref="D34:D35" si="0">E34*PI()/180</f>
        <v>0.87580621865075459</v>
      </c>
      <c r="E34" s="23">
        <v>50.18</v>
      </c>
      <c r="F34" s="419">
        <v>-2.1735283306786179</v>
      </c>
      <c r="G34" s="10">
        <f t="shared" ref="G34:G35" si="1">F34*180/PI()</f>
        <v>-124.53399999999998</v>
      </c>
      <c r="I34" s="327">
        <v>0</v>
      </c>
      <c r="J34" s="328">
        <v>0</v>
      </c>
      <c r="L34" s="10" t="s">
        <v>151</v>
      </c>
      <c r="M34" s="344">
        <f>Dinamica!R40</f>
        <v>255.92400000000001</v>
      </c>
      <c r="N34" s="344">
        <f>Dinamica!S40</f>
        <v>597.15599999999995</v>
      </c>
      <c r="O34" s="39"/>
      <c r="Q34" s="10" t="s">
        <v>152</v>
      </c>
      <c r="R34" s="342">
        <f>Dinamica!X40</f>
        <v>150</v>
      </c>
      <c r="S34" s="10"/>
    </row>
    <row r="35" spans="1:53">
      <c r="A35" s="69" t="s">
        <v>73</v>
      </c>
      <c r="B35" s="420">
        <f>C35*PI()/180</f>
        <v>2.26536755591856</v>
      </c>
      <c r="C35" s="39">
        <v>129.79599999999999</v>
      </c>
      <c r="D35" s="284">
        <f t="shared" si="0"/>
        <v>1.1309733552923253</v>
      </c>
      <c r="E35" s="23">
        <v>64.8</v>
      </c>
      <c r="F35" s="78">
        <v>-3.113318319707485</v>
      </c>
      <c r="G35" s="12">
        <f t="shared" si="1"/>
        <v>-178.38</v>
      </c>
      <c r="I35" s="10"/>
      <c r="J35" s="10"/>
      <c r="L35" s="87" t="s">
        <v>261</v>
      </c>
      <c r="M35" s="39"/>
      <c r="N35" s="39"/>
      <c r="O35" s="343">
        <f>Dinamica!T41</f>
        <v>1706.16</v>
      </c>
      <c r="Q35" s="21" t="s">
        <v>154</v>
      </c>
      <c r="R35" s="343">
        <f>SUM(R31:R34)</f>
        <v>1706.16</v>
      </c>
      <c r="S35" s="10"/>
    </row>
    <row r="39" spans="1:53">
      <c r="A39" s="9" t="s">
        <v>74</v>
      </c>
      <c r="B39" s="136" t="s">
        <v>46</v>
      </c>
      <c r="C39" s="136" t="s">
        <v>46</v>
      </c>
      <c r="D39" s="136" t="s">
        <v>46</v>
      </c>
      <c r="E39" s="136" t="s">
        <v>46</v>
      </c>
      <c r="F39" s="136" t="s">
        <v>56</v>
      </c>
      <c r="G39" s="136" t="s">
        <v>56</v>
      </c>
      <c r="H39" s="136" t="s">
        <v>55</v>
      </c>
      <c r="I39" s="136" t="s">
        <v>55</v>
      </c>
      <c r="J39" s="136" t="s">
        <v>46</v>
      </c>
      <c r="K39" s="136" t="s">
        <v>56</v>
      </c>
      <c r="L39" s="136" t="s">
        <v>55</v>
      </c>
      <c r="N39" s="179" t="s">
        <v>209</v>
      </c>
      <c r="O39" s="179" t="s">
        <v>209</v>
      </c>
      <c r="P39" s="179" t="s">
        <v>209</v>
      </c>
      <c r="Q39" s="36"/>
      <c r="R39" s="179" t="s">
        <v>209</v>
      </c>
      <c r="S39" s="179" t="s">
        <v>209</v>
      </c>
      <c r="T39" s="179" t="s">
        <v>209</v>
      </c>
      <c r="U39" s="36"/>
      <c r="V39" s="179" t="s">
        <v>209</v>
      </c>
      <c r="W39" s="179" t="s">
        <v>209</v>
      </c>
      <c r="X39" s="179" t="s">
        <v>209</v>
      </c>
      <c r="Y39" s="36"/>
      <c r="Z39" s="179" t="s">
        <v>209</v>
      </c>
      <c r="AA39" s="179" t="s">
        <v>209</v>
      </c>
      <c r="AB39" s="179" t="s">
        <v>209</v>
      </c>
      <c r="AC39" s="36" t="s">
        <v>262</v>
      </c>
      <c r="AD39" s="36"/>
      <c r="AE39" s="179" t="s">
        <v>209</v>
      </c>
      <c r="AF39" s="179" t="s">
        <v>209</v>
      </c>
      <c r="AG39" s="179" t="s">
        <v>209</v>
      </c>
      <c r="AH39" s="36" t="s">
        <v>209</v>
      </c>
      <c r="AI39" s="36"/>
      <c r="AJ39" s="179" t="s">
        <v>209</v>
      </c>
      <c r="AK39" s="179" t="s">
        <v>209</v>
      </c>
      <c r="AL39" s="179" t="s">
        <v>209</v>
      </c>
      <c r="AM39" s="36"/>
      <c r="AN39" s="179" t="s">
        <v>209</v>
      </c>
      <c r="AO39" s="179" t="s">
        <v>209</v>
      </c>
      <c r="AP39" s="179" t="s">
        <v>209</v>
      </c>
    </row>
    <row r="40" spans="1:53">
      <c r="A40" s="53" t="s">
        <v>78</v>
      </c>
      <c r="B40" s="293" t="s">
        <v>79</v>
      </c>
      <c r="C40" s="54" t="s">
        <v>82</v>
      </c>
      <c r="D40" s="55" t="s">
        <v>83</v>
      </c>
      <c r="E40" s="56" t="s">
        <v>84</v>
      </c>
      <c r="F40" s="57" t="s">
        <v>85</v>
      </c>
      <c r="G40" s="58" t="s">
        <v>86</v>
      </c>
      <c r="H40" s="59" t="s">
        <v>87</v>
      </c>
      <c r="I40" s="72" t="s">
        <v>88</v>
      </c>
      <c r="J40" s="282" t="s">
        <v>89</v>
      </c>
      <c r="K40" s="286" t="s">
        <v>90</v>
      </c>
      <c r="L40" s="290" t="s">
        <v>91</v>
      </c>
      <c r="M40" s="98"/>
      <c r="N40" s="65" t="s">
        <v>263</v>
      </c>
      <c r="O40" s="45" t="s">
        <v>264</v>
      </c>
      <c r="P40" s="100" t="s">
        <v>265</v>
      </c>
      <c r="Q40" s="98"/>
      <c r="R40" s="21" t="s">
        <v>266</v>
      </c>
      <c r="S40" s="21" t="s">
        <v>267</v>
      </c>
      <c r="T40" s="104" t="s">
        <v>268</v>
      </c>
      <c r="U40" s="98"/>
      <c r="V40" s="21" t="s">
        <v>269</v>
      </c>
      <c r="W40" s="21" t="s">
        <v>270</v>
      </c>
      <c r="X40" s="104" t="s">
        <v>271</v>
      </c>
      <c r="Y40" s="98"/>
      <c r="Z40" s="21" t="s">
        <v>272</v>
      </c>
      <c r="AA40" s="65" t="s">
        <v>273</v>
      </c>
      <c r="AB40" s="100" t="s">
        <v>223</v>
      </c>
      <c r="AC40" s="286" t="s">
        <v>224</v>
      </c>
      <c r="AD40" s="98"/>
      <c r="AE40" s="65" t="s">
        <v>274</v>
      </c>
      <c r="AF40" s="45" t="s">
        <v>275</v>
      </c>
      <c r="AG40" s="100" t="s">
        <v>276</v>
      </c>
      <c r="AH40" s="286" t="s">
        <v>231</v>
      </c>
      <c r="AI40" s="42"/>
      <c r="AJ40" s="21" t="s">
        <v>232</v>
      </c>
      <c r="AK40" s="22" t="s">
        <v>233</v>
      </c>
      <c r="AL40" s="103" t="s">
        <v>234</v>
      </c>
      <c r="AM40" s="109"/>
      <c r="AN40" s="21" t="s">
        <v>235</v>
      </c>
      <c r="AO40" s="91" t="s">
        <v>236</v>
      </c>
      <c r="AP40" s="111" t="s">
        <v>237</v>
      </c>
      <c r="AQ40" s="21" t="s">
        <v>238</v>
      </c>
      <c r="AR40" s="21" t="s">
        <v>239</v>
      </c>
      <c r="AS40" s="21" t="s">
        <v>240</v>
      </c>
      <c r="AT40" s="64"/>
      <c r="AU40" s="21" t="s">
        <v>131</v>
      </c>
      <c r="AV40" s="21" t="s">
        <v>132</v>
      </c>
      <c r="AW40" s="21" t="s">
        <v>133</v>
      </c>
      <c r="AX40" s="21" t="s">
        <v>134</v>
      </c>
      <c r="AY40" s="22"/>
      <c r="AZ40" s="9"/>
      <c r="BA40" s="9"/>
    </row>
    <row r="41" spans="1:53">
      <c r="A41" s="160">
        <f>Dinamica!A47</f>
        <v>0</v>
      </c>
      <c r="B41" s="311">
        <f>Dinamica!B47</f>
        <v>-7.8079309325516377E-2</v>
      </c>
      <c r="C41" s="145">
        <f>-1*ACOS(AU41/SQRT(AU41^2+AV41^2))</f>
        <v>-5.3615370664296558E-2</v>
      </c>
      <c r="D41" s="231">
        <f>Cinematica!F50</f>
        <v>1.9531702887614522E-2</v>
      </c>
      <c r="E41" s="232">
        <f>C41+ACOS(AW41/SQRT(AU41^2+AV41^2))</f>
        <v>1.1344613290419481</v>
      </c>
      <c r="F41" s="149">
        <f>-$B$23/$B$20*$J$34*SIN(B41-E41)/SIN(D41-E41)</f>
        <v>0</v>
      </c>
      <c r="G41" s="150">
        <f>$B$23/$B$24*$J$34*SIN(B41-D41)/SIN(E41-D41)</f>
        <v>0</v>
      </c>
      <c r="H41" s="151">
        <f>($B$24*G41^2-$B$23*$I$34*SIN(B41-D41)-$B$23*$J$34^2*COS(B41-D41)-$B$20*F41^2*COS(D41-E41))/($B$20*SIN(D41-E41))</f>
        <v>0</v>
      </c>
      <c r="I41" s="152">
        <f>($B$23*$I$34*SIN(B41-D41)+$B$23*$J$34^2*COS(B41-D41)+$B$20*F41^2-$B$24*G41^2*COS(E41-D41))/($B$24*SIN(E41-D41))</f>
        <v>0</v>
      </c>
      <c r="J41" s="283">
        <f>E41-$B$33</f>
        <v>-2.6847543661556728E-6</v>
      </c>
      <c r="K41" s="287">
        <f>G41</f>
        <v>0</v>
      </c>
      <c r="L41" s="291">
        <f>I41</f>
        <v>0</v>
      </c>
      <c r="M41" s="99"/>
      <c r="N41" s="154">
        <f>((AC41*$B$24*COS(J41)/1000+9.8*($E$24*$D$24*COS(E41)/1000+$D$25*$E$25*COS(J41)/1000+($E$23+$E$20)*$B$23/1000*COS(E41)))/($B$23/1000*COS(E41))+AK41-AJ41*TAN(E41)-9.8*($E$20*(1-$D$20/$B$20)+$E$23))/(TAN(D41)-TAN(E41))</f>
        <v>-17228.746499025765</v>
      </c>
      <c r="O41" s="155">
        <f>N41*SIN(D41)/COS(D41)+9.8*($E$20*(1-$D$20/$B$20)+$E$23)</f>
        <v>-96.390755307053638</v>
      </c>
      <c r="P41" s="233">
        <f>SQRT(N41^2+O41^2)</f>
        <v>17229.016138636624</v>
      </c>
      <c r="Q41" s="99"/>
      <c r="R41" s="155">
        <f>N41</f>
        <v>-17228.746499025765</v>
      </c>
      <c r="S41" s="155">
        <f>O41-9.8*$E$23</f>
        <v>-157.25855530705365</v>
      </c>
      <c r="T41" s="234">
        <f>SQRT(R41^2+S41^2)</f>
        <v>17229.464187284229</v>
      </c>
      <c r="U41" s="99"/>
      <c r="V41" s="155">
        <f>N41</f>
        <v>-17228.746499025765</v>
      </c>
      <c r="W41" s="144">
        <f>O41-9.8*($E$20+$E$23)</f>
        <v>-515.84055530705371</v>
      </c>
      <c r="X41" s="234">
        <f>SQRT(V41^2+W41^2)</f>
        <v>17236.467080181832</v>
      </c>
      <c r="Y41" s="99"/>
      <c r="Z41" s="155">
        <f>-AJ41+N41</f>
        <v>-12645.558781399306</v>
      </c>
      <c r="AA41" s="155">
        <f>AC41+9.8*($E$25+$E$24+$E$23+$E$20+$E$21*(1-$D$21/$B$21))-O41</f>
        <v>6817.7795553070537</v>
      </c>
      <c r="AB41" s="233">
        <f>SQRT(Z41^2+AA41^2)</f>
        <v>14366.359140665667</v>
      </c>
      <c r="AC41" s="314">
        <f>$N$34*9.8</f>
        <v>5852.1287999999995</v>
      </c>
      <c r="AD41" s="99"/>
      <c r="AE41" s="235">
        <f>AJ41</f>
        <v>-4583.1877176264588</v>
      </c>
      <c r="AF41" s="144">
        <f>($E$21*$D$21/$B$21-$E$24-$E$25)*9.8-AH41</f>
        <v>-2432.1934000000001</v>
      </c>
      <c r="AG41" s="236">
        <f>SQRT(AE41^2+AF41^2)</f>
        <v>5188.561880714693</v>
      </c>
      <c r="AH41" s="317">
        <f>$M$34*9.8</f>
        <v>2508.0552000000002</v>
      </c>
      <c r="AI41" s="237"/>
      <c r="AJ41" s="238">
        <f>(($E$21*$D$21/$B$21*$B$24*COS(E41)/1000-$E$24*$D$24*COS(E41)/1000-$E$25*$D$25*COS(J41)/1000)*9.8-AH41*$B$25*COS(J41)/1000)/($B$24/1000*SIN(E41))</f>
        <v>-4583.1877176264588</v>
      </c>
      <c r="AK41" s="239">
        <f>(1-$D$21/$B$21)*$E$21*9.8</f>
        <v>262.83600000000001</v>
      </c>
      <c r="AL41" s="240">
        <f>SQRT(AJ41^2+AK41^2)</f>
        <v>4590.7180721427476</v>
      </c>
      <c r="AM41" s="110"/>
      <c r="AN41" s="235">
        <f>AJ41</f>
        <v>-4583.1877176264588</v>
      </c>
      <c r="AO41" s="241">
        <f>-$D$21/$B$21*$E$21*9.8</f>
        <v>-262.83600000000001</v>
      </c>
      <c r="AP41" s="242">
        <f>SQRT(AN41^2+AO41^2)</f>
        <v>4590.7180721427476</v>
      </c>
      <c r="AQ41" s="39">
        <f>AJ41-V41</f>
        <v>12645.558781399306</v>
      </c>
      <c r="AR41" s="39">
        <f>W41-AK41</f>
        <v>-778.67655530705372</v>
      </c>
      <c r="AS41" s="39">
        <f>SQRT(AQ41^2+AR41^2)</f>
        <v>12669.510411677713</v>
      </c>
      <c r="AT41" s="11"/>
      <c r="AU41" s="160">
        <f>Cinematica!BH50</f>
        <v>552073.11938425736</v>
      </c>
      <c r="AV41" s="160">
        <f>Cinematica!BI50</f>
        <v>-29628</v>
      </c>
      <c r="AW41" s="160">
        <f>Cinematica!BJ50</f>
        <v>206465.47188150551</v>
      </c>
      <c r="AX41" s="160">
        <f>Cinematica!BK50</f>
        <v>1903.6368355238026</v>
      </c>
      <c r="AY41" s="235"/>
      <c r="AZ41" s="281"/>
      <c r="BA41" s="281"/>
    </row>
    <row r="42" spans="1:53">
      <c r="A42" s="220">
        <f>Dinamica!A48</f>
        <v>0.1</v>
      </c>
      <c r="B42" s="312">
        <f>Dinamica!B48</f>
        <v>-1.8500000000000006E-2</v>
      </c>
      <c r="C42" s="193">
        <f>-1*ACOS(AU42/SQRT(AU42^2+AV42^2))</f>
        <v>-5.6201249954474397E-2</v>
      </c>
      <c r="D42" s="231">
        <f>Cinematica!F51</f>
        <v>1.6952711376877927E-2</v>
      </c>
      <c r="E42" s="221">
        <f>C42+ACOS(AW42/SQRT(AU42^2+AV42^2))</f>
        <v>1.1321090060636223</v>
      </c>
      <c r="F42" s="149">
        <f>-$B$23/$B$20*$J$34*SIN(B42-E42)/SIN(D42-E42)</f>
        <v>0</v>
      </c>
      <c r="G42" s="150">
        <f>$B$23/$B$24*$J$34*SIN(B42-D42)/SIN(E42-D42)</f>
        <v>0</v>
      </c>
      <c r="H42" s="151">
        <f>($B$24*G42^2-$B$23*$I$34*SIN(B42-D42)-$B$23*$J$34^2*COS(B42-D42)-$B$20*F42^2*COS(D42-E42))/($B$20*SIN(D42-E42))</f>
        <v>0</v>
      </c>
      <c r="I42" s="152">
        <f>($B$23*$I$34*SIN(B42-D42)+$B$23*$J$34^2*COS(B42-D42)+$B$20*F42^2-$B$24*G42^2*COS(E42-D42))/($B$24*SIN(E42-D42))</f>
        <v>0</v>
      </c>
      <c r="J42" s="306">
        <f>E42-$B$33</f>
        <v>-2.3550077326919272E-3</v>
      </c>
      <c r="K42" s="307">
        <f t="shared" ref="K42:K70" si="2">G42</f>
        <v>0</v>
      </c>
      <c r="L42" s="308">
        <f t="shared" ref="L42:L70" si="3">I42</f>
        <v>0</v>
      </c>
      <c r="M42" s="222"/>
      <c r="N42" s="154">
        <f>((AC42*$B$24*COS(J42)/1000+9.8*($E$24*$D$24*COS(E42)/1000+$D$25*$E$25*COS(J42)/1000+($E$23+$E$20)*$B$23/1000*COS(E42)))/($B$23/1000*COS(E42))+AK42-AJ42*TAN(E42)-9.8*($E$20*(1-$D$20/$B$20)+$E$23))/(TAN(D42)-TAN(E42))</f>
        <v>-17228.328917396419</v>
      </c>
      <c r="O42" s="155">
        <f>N42*SIN(D42)/COS(D42)+9.8*($E$20*(1-$D$20/$B$20)+$E$23)</f>
        <v>-51.93607032425885</v>
      </c>
      <c r="P42" s="223">
        <f>SQRT(N42^2+O42^2)</f>
        <v>17228.407199779042</v>
      </c>
      <c r="Q42" s="222"/>
      <c r="R42" s="203">
        <f>N42</f>
        <v>-17228.328917396419</v>
      </c>
      <c r="S42" s="155">
        <f t="shared" ref="S42:S70" si="4">O42-9.8*$E$23</f>
        <v>-112.80387032425887</v>
      </c>
      <c r="T42" s="224">
        <f t="shared" ref="T42:T72" si="5">SQRT(R42^2+S42^2)</f>
        <v>17228.698209648857</v>
      </c>
      <c r="U42" s="222"/>
      <c r="V42" s="203">
        <f>N42</f>
        <v>-17228.328917396419</v>
      </c>
      <c r="W42" s="144">
        <f t="shared" ref="W42:W70" si="6">O42-9.8*($E$20+$E$23)</f>
        <v>-471.38587032425892</v>
      </c>
      <c r="X42" s="234">
        <f t="shared" ref="X42:X70" si="7">SQRT(V42^2+W42^2)</f>
        <v>17234.776526684036</v>
      </c>
      <c r="Y42" s="222"/>
      <c r="Z42" s="203">
        <f>-AJ42+N42</f>
        <v>-12640.6209676131</v>
      </c>
      <c r="AA42" s="155">
        <f t="shared" ref="AA42:AA70" si="8">AC42+9.8*($E$25+$E$24+$E$23+$E$20+$E$21*(1-$D$21/$B$21))-O42</f>
        <v>6773.3248703242589</v>
      </c>
      <c r="AB42" s="223">
        <f t="shared" ref="AB42:AB72" si="9">SQRT(Z42^2+AA42^2)</f>
        <v>14340.963295602325</v>
      </c>
      <c r="AC42" s="315">
        <f>$N$34*9.8</f>
        <v>5852.1287999999995</v>
      </c>
      <c r="AD42" s="222"/>
      <c r="AE42" s="225">
        <f>AJ42</f>
        <v>-4587.7079497833183</v>
      </c>
      <c r="AF42" s="144">
        <f t="shared" ref="AF42:AF70" si="10">($E$21*$D$21/$B$21-$E$24-$E$25)*9.8-AH42</f>
        <v>-2432.1934000000001</v>
      </c>
      <c r="AG42" s="226">
        <f t="shared" ref="AG42:AG72" si="11">SQRT(AE42^2+AF42^2)</f>
        <v>5192.5551482395076</v>
      </c>
      <c r="AH42" s="318">
        <f>$M$34*9.8</f>
        <v>2508.0552000000002</v>
      </c>
      <c r="AI42" s="227"/>
      <c r="AJ42" s="238">
        <f>(($E$21*$D$21/$B$21*$B$24*COS(E42)/1000-$E$24*$D$24*COS(E42)/1000-$E$25*$D$25*COS(J42)/1000)*9.8-AH42*$B$25*COS(J42)/1000)/($B$24/1000*SIN(E42))</f>
        <v>-4587.7079497833183</v>
      </c>
      <c r="AK42" s="239">
        <f>(1-$D$21/$B$21)*$E$21*9.8</f>
        <v>262.83600000000001</v>
      </c>
      <c r="AL42" s="228">
        <f t="shared" ref="AL42:AL72" si="12">SQRT(AJ42^2+AK42^2)</f>
        <v>4595.2308968539392</v>
      </c>
      <c r="AM42" s="229"/>
      <c r="AN42" s="225">
        <f>AJ42</f>
        <v>-4587.7079497833183</v>
      </c>
      <c r="AO42" s="241">
        <f>-$D$21/$B$21*$E$21*9.8</f>
        <v>-262.83600000000001</v>
      </c>
      <c r="AP42" s="230">
        <f t="shared" ref="AP42:AP72" si="13">SQRT(AN42^2+AO42^2)</f>
        <v>4595.2308968539392</v>
      </c>
      <c r="AQ42" s="39">
        <f t="shared" ref="AQ42:AQ70" si="14">AJ42-V42</f>
        <v>12640.6209676131</v>
      </c>
      <c r="AR42" s="39">
        <f t="shared" ref="AR42:AR70" si="15">W42-AK42</f>
        <v>-734.22187032425893</v>
      </c>
      <c r="AS42" s="39">
        <f t="shared" ref="AS42:AS70" si="16">SQRT(AQ42^2+AR42^2)</f>
        <v>12661.926401686373</v>
      </c>
      <c r="AT42" s="202"/>
      <c r="AU42" s="160">
        <f>Cinematica!BH51</f>
        <v>552004.10688286624</v>
      </c>
      <c r="AV42" s="160">
        <f>Cinematica!BI51</f>
        <v>-31056.025326066607</v>
      </c>
      <c r="AW42" s="160">
        <f>Cinematica!BJ51</f>
        <v>206349.21417106502</v>
      </c>
      <c r="AX42" s="160">
        <f>Cinematica!BK51</f>
        <v>1903.7264070617955</v>
      </c>
      <c r="AY42" s="225"/>
      <c r="AZ42" s="281"/>
      <c r="BA42" s="281"/>
    </row>
    <row r="43" spans="1:53">
      <c r="A43" s="217">
        <f>Dinamica!A49</f>
        <v>0.30000000000000004</v>
      </c>
      <c r="B43" s="313">
        <f>Dinamica!B49</f>
        <v>-0.16650000000000006</v>
      </c>
      <c r="C43" s="198">
        <f>-1*ACOS(AU43/SQRT(AU43^2+AV43^2))</f>
        <v>-4.9788346686567397E-2</v>
      </c>
      <c r="D43" s="231">
        <f>Cinematica!F52</f>
        <v>2.3467078916421968E-2</v>
      </c>
      <c r="E43" s="244">
        <f>C43+ACOS(AW43/SQRT(AU43^2+AV43^2))</f>
        <v>1.1419782803694269</v>
      </c>
      <c r="F43" s="149">
        <f>-$B$23/$B$20*$J$34*SIN(B43-E43)/SIN(D43-E43)</f>
        <v>0</v>
      </c>
      <c r="G43" s="150">
        <f>$B$23/$B$24*$J$34*SIN(B43-D43)/SIN(E43-D43)</f>
        <v>0</v>
      </c>
      <c r="H43" s="151">
        <f>($B$24*G43^2-$B$23*$I$34*SIN(B43-D43)-$B$23*$J$34^2*COS(B43-D43)-$B$20*F43^2*COS(D43-E43))/($B$20*SIN(D43-E43))</f>
        <v>0</v>
      </c>
      <c r="I43" s="152">
        <f>($B$23*$I$34*SIN(B43-D43)+$B$23*$J$34^2*COS(B43-D43)+$B$20*F43^2-$B$24*G43^2*COS(E43-D43))/($B$24*SIN(E43-D43))</f>
        <v>0</v>
      </c>
      <c r="J43" s="285">
        <f>E43-$B$33</f>
        <v>7.5142665731127156E-3</v>
      </c>
      <c r="K43" s="289">
        <f t="shared" si="2"/>
        <v>0</v>
      </c>
      <c r="L43" s="292">
        <f t="shared" si="3"/>
        <v>0</v>
      </c>
      <c r="M43" s="99"/>
      <c r="N43" s="154">
        <f>((AC43*$B$24*COS(J43)/1000+9.8*($E$24*$D$24*COS(E43)/1000+$D$25*$E$25*COS(J43)/1000+($E$23+$E$20)*$B$23/1000*COS(E43)))/($B$23/1000*COS(E43))+AK43-AJ43*TAN(E43)-9.8*($E$20*(1-$D$20/$B$20)+$E$23))/(TAN(D43)-TAN(E43))</f>
        <v>-17194.373195663316</v>
      </c>
      <c r="O43" s="155">
        <f>N43*SIN(D43)/COS(D43)+9.8*($E$20*(1-$D$20/$B$20)+$E$23)</f>
        <v>-163.41699899546373</v>
      </c>
      <c r="P43" s="245">
        <f>SQRT(N43^2+O43^2)</f>
        <v>17195.149743672075</v>
      </c>
      <c r="Q43" s="99"/>
      <c r="R43" s="95">
        <f>N43</f>
        <v>-17194.373195663316</v>
      </c>
      <c r="S43" s="155">
        <f t="shared" si="4"/>
        <v>-224.28479899546375</v>
      </c>
      <c r="T43" s="246">
        <f t="shared" si="5"/>
        <v>17195.835928003198</v>
      </c>
      <c r="U43" s="99"/>
      <c r="V43" s="95">
        <f>N43</f>
        <v>-17194.373195663316</v>
      </c>
      <c r="W43" s="144">
        <f t="shared" si="6"/>
        <v>-582.8667989954638</v>
      </c>
      <c r="X43" s="234">
        <f t="shared" si="7"/>
        <v>17204.249570879758</v>
      </c>
      <c r="Y43" s="99"/>
      <c r="Z43" s="95">
        <f>-AJ43+N43</f>
        <v>-12625.564077601739</v>
      </c>
      <c r="AA43" s="155">
        <f t="shared" si="8"/>
        <v>6884.8057989954632</v>
      </c>
      <c r="AB43" s="245">
        <f t="shared" si="9"/>
        <v>14380.730828699527</v>
      </c>
      <c r="AC43" s="316">
        <f>$N$34*9.8</f>
        <v>5852.1287999999995</v>
      </c>
      <c r="AD43" s="99"/>
      <c r="AE43" s="107">
        <f>AJ43</f>
        <v>-4568.8091180615784</v>
      </c>
      <c r="AF43" s="144">
        <f t="shared" si="10"/>
        <v>-2432.1934000000001</v>
      </c>
      <c r="AG43" s="247">
        <f t="shared" si="11"/>
        <v>5175.8652892329201</v>
      </c>
      <c r="AH43" s="319">
        <f>$M$34*9.8</f>
        <v>2508.0552000000002</v>
      </c>
      <c r="AI43" s="102"/>
      <c r="AJ43" s="238">
        <f>(($E$21*$D$21/$B$21*$B$24*COS(E43)/1000-$E$24*$D$24*COS(E43)/1000-$E$25*$D$25*COS(J43)/1000)*9.8-AH43*$B$25*COS(J43)/1000)/($B$24/1000*SIN(E43))</f>
        <v>-4568.8091180615784</v>
      </c>
      <c r="AK43" s="239">
        <f>(1-$D$21/$B$21)*$E$21*9.8</f>
        <v>262.83600000000001</v>
      </c>
      <c r="AL43" s="248">
        <f t="shared" si="12"/>
        <v>4576.3631324643175</v>
      </c>
      <c r="AM43" s="110"/>
      <c r="AN43" s="107">
        <f>AJ43</f>
        <v>-4568.8091180615784</v>
      </c>
      <c r="AO43" s="241">
        <f>-$D$21/$B$21*$E$21*9.8</f>
        <v>-262.83600000000001</v>
      </c>
      <c r="AP43" s="249">
        <f t="shared" si="13"/>
        <v>4576.3631324643175</v>
      </c>
      <c r="AQ43" s="39">
        <f t="shared" si="14"/>
        <v>12625.564077601739</v>
      </c>
      <c r="AR43" s="39">
        <f t="shared" si="15"/>
        <v>-845.70279899546381</v>
      </c>
      <c r="AS43" s="39">
        <f t="shared" si="16"/>
        <v>12653.856388542436</v>
      </c>
      <c r="AT43" s="12"/>
      <c r="AU43" s="160">
        <f>Cinematica!BH52</f>
        <v>552331.89918667648</v>
      </c>
      <c r="AV43" s="160">
        <f>Cinematica!BI52</f>
        <v>-27522.437443564741</v>
      </c>
      <c r="AW43" s="160">
        <f>Cinematica!BJ52</f>
        <v>204626.98420004541</v>
      </c>
      <c r="AX43" s="160">
        <f>Cinematica!BK52</f>
        <v>1903.4757540485368</v>
      </c>
      <c r="AY43" s="107"/>
      <c r="AZ43" s="281"/>
      <c r="BA43" s="281"/>
    </row>
    <row r="44" spans="1:53">
      <c r="A44" s="35">
        <f>Dinamica!A50</f>
        <v>0.4</v>
      </c>
      <c r="B44" s="295">
        <f>Dinamica!B50</f>
        <v>-0.2960000000000001</v>
      </c>
      <c r="C44" s="25">
        <f>-1*ACOS(AU44/SQRT(AU44^2+AV44^2))</f>
        <v>-4.4270055328876179E-2</v>
      </c>
      <c r="D44" s="231">
        <f>Cinematica!F53</f>
        <v>2.9386607689926292E-2</v>
      </c>
      <c r="E44" s="114">
        <f>C44+ACOS(AW44/SQRT(AU44^2+AV44^2))</f>
        <v>1.1614692573740428</v>
      </c>
      <c r="F44" s="149">
        <f>-$B$23/$B$20*$J$34*SIN(B44-E44)/SIN(D44-E44)</f>
        <v>0</v>
      </c>
      <c r="G44" s="150">
        <f>$B$23/$B$24*$J$34*SIN(B44-D44)/SIN(E44-D44)</f>
        <v>0</v>
      </c>
      <c r="H44" s="151">
        <f>($B$24*G44^2-$B$23*$I$34*SIN(B44-D44)-$B$23*$J$34^2*COS(B44-D44)-$B$20*F44^2*COS(D44-E44))/($B$20*SIN(D44-E44))</f>
        <v>0</v>
      </c>
      <c r="I44" s="152">
        <f>($B$23*$I$34*SIN(B44-D44)+$B$23*$J$34^2*COS(B44-D44)+$B$20*F44^2-$B$24*G44^2*COS(E44-D44))/($B$24*SIN(E44-D44))</f>
        <v>0</v>
      </c>
      <c r="J44" s="284">
        <f>E44-$B$33</f>
        <v>2.7005243577728599E-2</v>
      </c>
      <c r="K44" s="288">
        <f t="shared" si="2"/>
        <v>0</v>
      </c>
      <c r="L44" s="183">
        <f t="shared" si="3"/>
        <v>0</v>
      </c>
      <c r="M44" s="99"/>
      <c r="N44" s="154">
        <f>((AC44*$B$24*COS(J44)/1000+9.8*($E$24*$D$24*COS(E44)/1000+$D$25*$E$25*COS(J44)/1000+($E$23+$E$20)*$B$23/1000*COS(E44)))/($B$23/1000*COS(E44))+AK44-AJ44*TAN(E44)-9.8*($E$20*(1-$D$20/$B$20)+$E$23))/(TAN(D44)-TAN(E44))</f>
        <v>-17068.854524071045</v>
      </c>
      <c r="O44" s="155">
        <f>N44*SIN(D44)/COS(D44)+9.8*($E$20*(1-$D$20/$B$20)+$E$23)</f>
        <v>-261.58136963727782</v>
      </c>
      <c r="P44" s="101">
        <f>SQRT(N44^2+O44^2)</f>
        <v>17070.858782640138</v>
      </c>
      <c r="Q44" s="99"/>
      <c r="R44" s="38">
        <f>N44</f>
        <v>-17068.854524071045</v>
      </c>
      <c r="S44" s="155">
        <f t="shared" si="4"/>
        <v>-322.44916963727781</v>
      </c>
      <c r="T44" s="105">
        <f t="shared" si="5"/>
        <v>17071.899959609076</v>
      </c>
      <c r="U44" s="99"/>
      <c r="V44" s="38">
        <f>N44</f>
        <v>-17068.854524071045</v>
      </c>
      <c r="W44" s="144">
        <f t="shared" si="6"/>
        <v>-681.0311696372778</v>
      </c>
      <c r="X44" s="234">
        <f t="shared" si="7"/>
        <v>17082.43537139591</v>
      </c>
      <c r="Y44" s="99"/>
      <c r="Z44" s="38">
        <f>-AJ44+N44</f>
        <v>-12536.875833630784</v>
      </c>
      <c r="AA44" s="155">
        <f t="shared" si="8"/>
        <v>6982.9701696372776</v>
      </c>
      <c r="AB44" s="101">
        <f t="shared" si="9"/>
        <v>14350.439995272605</v>
      </c>
      <c r="AC44" s="316">
        <f>$N$34*9.8</f>
        <v>5852.1287999999995</v>
      </c>
      <c r="AD44" s="99"/>
      <c r="AE44" s="94">
        <f>AJ44</f>
        <v>-4531.9786904402599</v>
      </c>
      <c r="AF44" s="144">
        <f t="shared" si="10"/>
        <v>-2432.1934000000001</v>
      </c>
      <c r="AG44" s="106">
        <f t="shared" si="11"/>
        <v>5143.3836708540584</v>
      </c>
      <c r="AH44" s="319">
        <f>$M$34*9.8</f>
        <v>2508.0552000000002</v>
      </c>
      <c r="AI44" s="102"/>
      <c r="AJ44" s="238">
        <f>(($E$21*$D$21/$B$21*$B$24*COS(E44)/1000-$E$24*$D$24*COS(E44)/1000-$E$25*$D$25*COS(J44)/1000)*9.8-AH44*$B$25*COS(J44)/1000)/($B$24/1000*SIN(E44))</f>
        <v>-4531.9786904402599</v>
      </c>
      <c r="AK44" s="239">
        <f>(1-$D$21/$B$21)*$E$21*9.8</f>
        <v>262.83600000000001</v>
      </c>
      <c r="AL44" s="108">
        <f t="shared" si="12"/>
        <v>4539.5939921429772</v>
      </c>
      <c r="AM44" s="110"/>
      <c r="AN44" s="94">
        <f>AJ44</f>
        <v>-4531.9786904402599</v>
      </c>
      <c r="AO44" s="241">
        <f>-$D$21/$B$21*$E$21*9.8</f>
        <v>-262.83600000000001</v>
      </c>
      <c r="AP44" s="112">
        <f t="shared" si="13"/>
        <v>4539.5939921429772</v>
      </c>
      <c r="AQ44" s="39">
        <f t="shared" si="14"/>
        <v>12536.875833630784</v>
      </c>
      <c r="AR44" s="39">
        <f t="shared" si="15"/>
        <v>-943.86716963727781</v>
      </c>
      <c r="AS44" s="39">
        <f t="shared" si="16"/>
        <v>12572.356219173662</v>
      </c>
      <c r="AT44" s="10"/>
      <c r="AU44" s="160">
        <f>Cinematica!BH53</f>
        <v>553043.73782116035</v>
      </c>
      <c r="AV44" s="160">
        <f>Cinematica!BI53</f>
        <v>-24499.283838321993</v>
      </c>
      <c r="AW44" s="160">
        <f>Cinematica!BJ53</f>
        <v>197631.65720232116</v>
      </c>
      <c r="AX44" s="160">
        <f>Cinematica!BK53</f>
        <v>1903.1779379403827</v>
      </c>
      <c r="AY44" s="94"/>
      <c r="AZ44" s="281"/>
      <c r="BA44" s="281"/>
    </row>
    <row r="45" spans="1:53">
      <c r="A45" s="35">
        <f>Dinamica!A51</f>
        <v>0.5</v>
      </c>
      <c r="B45" s="295">
        <f>Dinamica!B51</f>
        <v>-0.46250000000000002</v>
      </c>
      <c r="C45" s="25">
        <f>-1*ACOS(AU45/SQRT(AU45^2+AV45^2))</f>
        <v>-3.7476964850596817E-2</v>
      </c>
      <c r="D45" s="231">
        <f>Cinematica!F54</f>
        <v>3.7049496896915723E-2</v>
      </c>
      <c r="E45" s="114">
        <f>C45+ACOS(AW45/SQRT(AU45^2+AV45^2))</f>
        <v>1.2004656373908669</v>
      </c>
      <c r="F45" s="149">
        <f>-$B$23/$B$20*$J$34*SIN(B45-E45)/SIN(D45-E45)</f>
        <v>0</v>
      </c>
      <c r="G45" s="150">
        <f>$B$23/$B$24*$J$34*SIN(B45-D45)/SIN(E45-D45)</f>
        <v>0</v>
      </c>
      <c r="H45" s="151">
        <f>($B$24*G45^2-$B$23*$I$34*SIN(B45-D45)-$B$23*$J$34^2*COS(B45-D45)-$B$20*F45^2*COS(D45-E45))/($B$20*SIN(D45-E45))</f>
        <v>0</v>
      </c>
      <c r="I45" s="152">
        <f>($B$23*$I$34*SIN(B45-D45)+$B$23*$J$34^2*COS(B45-D45)+$B$20*F45^2-$B$24*G45^2*COS(E45-D45))/($B$24*SIN(E45-D45))</f>
        <v>0</v>
      </c>
      <c r="J45" s="284">
        <f>E45-$B$33</f>
        <v>6.6001623594552639E-2</v>
      </c>
      <c r="K45" s="288">
        <f t="shared" si="2"/>
        <v>0</v>
      </c>
      <c r="L45" s="183">
        <f t="shared" si="3"/>
        <v>0</v>
      </c>
      <c r="M45" s="99"/>
      <c r="N45" s="154">
        <f>((AC45*$B$24*COS(J45)/1000+9.8*($E$24*$D$24*COS(E45)/1000+$D$25*$E$25*COS(J45)/1000+($E$23+$E$20)*$B$23/1000*COS(E45)))/($B$23/1000*COS(E45))+AK45-AJ45*TAN(E45)-9.8*($E$20*(1-$D$20/$B$20)+$E$23))/(TAN(D45)-TAN(E45))</f>
        <v>-16783.038718055002</v>
      </c>
      <c r="O45" s="155">
        <f>N45*SIN(D45)/COS(D45)+9.8*($E$20*(1-$D$20/$B$20)+$E$23)</f>
        <v>-381.92900638838114</v>
      </c>
      <c r="P45" s="101">
        <f>SQRT(N45^2+O45^2)</f>
        <v>16787.383905113213</v>
      </c>
      <c r="Q45" s="99"/>
      <c r="R45" s="38">
        <f>N45</f>
        <v>-16783.038718055002</v>
      </c>
      <c r="S45" s="155">
        <f t="shared" si="4"/>
        <v>-442.79680638838113</v>
      </c>
      <c r="T45" s="105">
        <f t="shared" si="5"/>
        <v>16788.878986504165</v>
      </c>
      <c r="U45" s="99"/>
      <c r="V45" s="38">
        <f>N45</f>
        <v>-16783.038718055002</v>
      </c>
      <c r="W45" s="144">
        <f t="shared" si="6"/>
        <v>-801.37880638838124</v>
      </c>
      <c r="X45" s="234">
        <f t="shared" si="7"/>
        <v>16802.160474268236</v>
      </c>
      <c r="Y45" s="99"/>
      <c r="Z45" s="38">
        <f>-AJ45+N45</f>
        <v>-12322.936167217038</v>
      </c>
      <c r="AA45" s="155">
        <f t="shared" si="8"/>
        <v>7103.3178063883806</v>
      </c>
      <c r="AB45" s="101">
        <f t="shared" si="9"/>
        <v>14223.638059225916</v>
      </c>
      <c r="AC45" s="316">
        <f>$N$34*9.8</f>
        <v>5852.1287999999995</v>
      </c>
      <c r="AD45" s="99"/>
      <c r="AE45" s="94">
        <f>AJ45</f>
        <v>-4460.1025508379635</v>
      </c>
      <c r="AF45" s="144">
        <f t="shared" si="10"/>
        <v>-2432.1934000000001</v>
      </c>
      <c r="AG45" s="106">
        <f t="shared" si="11"/>
        <v>5080.1653023297249</v>
      </c>
      <c r="AH45" s="319">
        <f>$M$34*9.8</f>
        <v>2508.0552000000002</v>
      </c>
      <c r="AI45" s="102"/>
      <c r="AJ45" s="238">
        <f>(($E$21*$D$21/$B$21*$B$24*COS(E45)/1000-$E$24*$D$24*COS(E45)/1000-$E$25*$D$25*COS(J45)/1000)*9.8-AH45*$B$25*COS(J45)/1000)/($B$24/1000*SIN(E45))</f>
        <v>-4460.1025508379635</v>
      </c>
      <c r="AK45" s="239">
        <f>(1-$D$21/$B$21)*$E$21*9.8</f>
        <v>262.83600000000001</v>
      </c>
      <c r="AL45" s="108">
        <f t="shared" si="12"/>
        <v>4467.8403649735865</v>
      </c>
      <c r="AM45" s="110"/>
      <c r="AN45" s="94">
        <f>AJ45</f>
        <v>-4460.1025508379635</v>
      </c>
      <c r="AO45" s="241">
        <f>-$D$21/$B$21*$E$21*9.8</f>
        <v>-262.83600000000001</v>
      </c>
      <c r="AP45" s="112">
        <f t="shared" si="13"/>
        <v>4467.8403649735865</v>
      </c>
      <c r="AQ45" s="39">
        <f t="shared" si="14"/>
        <v>12322.936167217038</v>
      </c>
      <c r="AR45" s="39">
        <f t="shared" si="15"/>
        <v>-1064.2148063883812</v>
      </c>
      <c r="AS45" s="39">
        <f t="shared" si="16"/>
        <v>12368.803860335162</v>
      </c>
      <c r="AT45" s="10"/>
      <c r="AU45" s="160">
        <f>Cinematica!BH54</f>
        <v>554521.4441219609</v>
      </c>
      <c r="AV45" s="160">
        <f>Cinematica!BI54</f>
        <v>-20791.515635069944</v>
      </c>
      <c r="AW45" s="160">
        <f>Cinematica!BJ54</f>
        <v>181312.45429435163</v>
      </c>
      <c r="AX45" s="160">
        <f>Cinematica!BK54</f>
        <v>1902.6933721840658</v>
      </c>
      <c r="AY45" s="94"/>
      <c r="AZ45" s="281"/>
      <c r="BA45" s="281"/>
    </row>
    <row r="46" spans="1:53">
      <c r="A46" s="35">
        <f>Dinamica!A52</f>
        <v>0.5591437383704726</v>
      </c>
      <c r="B46" s="295">
        <f>Dinamica!B52</f>
        <v>-0.57191591598537439</v>
      </c>
      <c r="C46" s="25">
        <f>-1*ACOS(AU46/SQRT(AU46^2+AV46^2))</f>
        <v>-3.3290147383959523E-2</v>
      </c>
      <c r="D46" s="231">
        <f>Cinematica!F55</f>
        <v>4.1957650192985696E-2</v>
      </c>
      <c r="E46" s="114">
        <f>C46+ACOS(AW46/SQRT(AU46^2+AV46^2))</f>
        <v>1.2338320260026894</v>
      </c>
      <c r="F46" s="149">
        <f>-$B$23/$B$20*$J$34*SIN(B46-E46)/SIN(D46-E46)</f>
        <v>0</v>
      </c>
      <c r="G46" s="150">
        <f>$B$23/$B$24*$J$34*SIN(B46-D46)/SIN(E46-D46)</f>
        <v>0</v>
      </c>
      <c r="H46" s="151">
        <f>($B$24*G46^2-$B$23*$I$34*SIN(B46-D46)-$B$23*$J$34^2*COS(B46-D46)-$B$20*F46^2*COS(D46-E46))/($B$20*SIN(D46-E46))</f>
        <v>0</v>
      </c>
      <c r="I46" s="152">
        <f>($B$23*$I$34*SIN(B46-D46)+$B$23*$J$34^2*COS(B46-D46)+$B$20*F46^2-$B$24*G46^2*COS(E46-D46))/($B$24*SIN(E46-D46))</f>
        <v>0</v>
      </c>
      <c r="J46" s="284">
        <f>E46-$B$33</f>
        <v>9.9368012206375145E-2</v>
      </c>
      <c r="K46" s="288">
        <f t="shared" si="2"/>
        <v>0</v>
      </c>
      <c r="L46" s="183">
        <f t="shared" si="3"/>
        <v>0</v>
      </c>
      <c r="M46" s="99"/>
      <c r="N46" s="154">
        <f>((AC46*$B$24*COS(J46)/1000+9.8*($E$24*$D$24*COS(E46)/1000+$D$25*$E$25*COS(J46)/1000+($E$23+$E$20)*$B$23/1000*COS(E46)))/($B$23/1000*COS(E46))+AK46-AJ46*TAN(E46)-9.8*($E$20*(1-$D$20/$B$20)+$E$23))/(TAN(D46)-TAN(E46))</f>
        <v>-16527.01459264183</v>
      </c>
      <c r="O46" s="155">
        <f>N46*SIN(D46)/COS(D46)+9.8*($E$20*(1-$D$20/$B$20)+$E$23)</f>
        <v>-453.68310150447496</v>
      </c>
      <c r="P46" s="101">
        <f>SQRT(N46^2+O46^2)</f>
        <v>16533.240447715831</v>
      </c>
      <c r="Q46" s="99"/>
      <c r="R46" s="38">
        <f>N46</f>
        <v>-16527.01459264183</v>
      </c>
      <c r="S46" s="155">
        <f t="shared" si="4"/>
        <v>-514.55090150447495</v>
      </c>
      <c r="T46" s="105">
        <f t="shared" si="5"/>
        <v>16535.022648174239</v>
      </c>
      <c r="U46" s="99"/>
      <c r="V46" s="38">
        <f>N46</f>
        <v>-16527.01459264183</v>
      </c>
      <c r="W46" s="144">
        <f t="shared" si="6"/>
        <v>-873.13290150447506</v>
      </c>
      <c r="X46" s="234">
        <f t="shared" si="7"/>
        <v>16550.062610427962</v>
      </c>
      <c r="Y46" s="99"/>
      <c r="Z46" s="38">
        <f>-AJ46+N46</f>
        <v>-12126.696706799999</v>
      </c>
      <c r="AA46" s="155">
        <f t="shared" si="8"/>
        <v>7175.0719015044742</v>
      </c>
      <c r="AB46" s="101">
        <f t="shared" si="9"/>
        <v>14090.366560543163</v>
      </c>
      <c r="AC46" s="316">
        <f>$N$34*9.8</f>
        <v>5852.1287999999995</v>
      </c>
      <c r="AD46" s="99"/>
      <c r="AE46" s="94">
        <f>AJ46</f>
        <v>-4400.3178858418305</v>
      </c>
      <c r="AF46" s="144">
        <f t="shared" si="10"/>
        <v>-2432.1934000000001</v>
      </c>
      <c r="AG46" s="106">
        <f t="shared" si="11"/>
        <v>5027.7591660165144</v>
      </c>
      <c r="AH46" s="319">
        <f>$M$34*9.8</f>
        <v>2508.0552000000002</v>
      </c>
      <c r="AI46" s="102"/>
      <c r="AJ46" s="238">
        <f>(($E$21*$D$21/$B$21*$B$24*COS(E46)/1000-$E$24*$D$24*COS(E46)/1000-$E$25*$D$25*COS(J46)/1000)*9.8-AH46*$B$25*COS(J46)/1000)/($B$24/1000*SIN(E46))</f>
        <v>-4400.3178858418305</v>
      </c>
      <c r="AK46" s="239">
        <f>(1-$D$21/$B$21)*$E$21*9.8</f>
        <v>262.83600000000001</v>
      </c>
      <c r="AL46" s="108">
        <f t="shared" si="12"/>
        <v>4408.1606435514032</v>
      </c>
      <c r="AM46" s="110"/>
      <c r="AN46" s="94">
        <f>AJ46</f>
        <v>-4400.3178858418305</v>
      </c>
      <c r="AO46" s="241">
        <f>-$D$21/$B$21*$E$21*9.8</f>
        <v>-262.83600000000001</v>
      </c>
      <c r="AP46" s="112">
        <f t="shared" si="13"/>
        <v>4408.1606435514032</v>
      </c>
      <c r="AQ46" s="39">
        <f t="shared" si="14"/>
        <v>12126.696706799999</v>
      </c>
      <c r="AR46" s="39">
        <f t="shared" si="15"/>
        <v>-1135.9689015044751</v>
      </c>
      <c r="AS46" s="39">
        <f t="shared" si="16"/>
        <v>12179.786466268579</v>
      </c>
      <c r="AT46" s="10"/>
      <c r="AU46" s="160">
        <f>Cinematica!BH55</f>
        <v>555819.22701769008</v>
      </c>
      <c r="AV46" s="160">
        <f>Cinematica!BI55</f>
        <v>-18510.14234733615</v>
      </c>
      <c r="AW46" s="160">
        <f>Cinematica!BJ55</f>
        <v>166297.79453043174</v>
      </c>
      <c r="AX46" s="160">
        <f>Cinematica!BK55</f>
        <v>1902.3243027745739</v>
      </c>
      <c r="AY46" s="94"/>
      <c r="AZ46" s="281"/>
      <c r="BA46" s="281"/>
    </row>
    <row r="47" spans="1:53">
      <c r="A47" s="35">
        <f>Dinamica!A53</f>
        <v>0.61828747674094509</v>
      </c>
      <c r="B47" s="295">
        <f>Dinamica!B53</f>
        <v>-0.68133183197074842</v>
      </c>
      <c r="C47" s="25">
        <f>-1*ACOS(AU47/SQRT(AU47^2+AV47^2))</f>
        <v>-2.9387572719831834E-2</v>
      </c>
      <c r="D47" s="231">
        <f>Cinematica!F56</f>
        <v>4.6638104643577094E-2</v>
      </c>
      <c r="E47" s="114">
        <f>C47+ACOS(AW47/SQRT(AU47^2+AV47^2))</f>
        <v>1.2726073739148036</v>
      </c>
      <c r="F47" s="149">
        <f>-$B$23/$B$20*$J$34*SIN(B47-E47)/SIN(D47-E47)</f>
        <v>0</v>
      </c>
      <c r="G47" s="150">
        <f>$B$23/$B$24*$J$34*SIN(B47-D47)/SIN(E47-D47)</f>
        <v>0</v>
      </c>
      <c r="H47" s="151">
        <f>($B$24*G47^2-$B$23*$I$34*SIN(B47-D47)-$B$23*$J$34^2*COS(B47-D47)-$B$20*F47^2*COS(D47-E47))/($B$20*SIN(D47-E47))</f>
        <v>0</v>
      </c>
      <c r="I47" s="152">
        <f>($B$23*$I$34*SIN(B47-D47)+$B$23*$J$34^2*COS(B47-D47)+$B$20*F47^2-$B$24*G47^2*COS(E47-D47))/($B$24*SIN(E47-D47))</f>
        <v>0</v>
      </c>
      <c r="J47" s="284">
        <f>E47-$B$33</f>
        <v>0.13814336011848938</v>
      </c>
      <c r="K47" s="288">
        <f t="shared" si="2"/>
        <v>0</v>
      </c>
      <c r="L47" s="183">
        <f t="shared" si="3"/>
        <v>0</v>
      </c>
      <c r="M47" s="99"/>
      <c r="N47" s="154">
        <f>((AC47*$B$24*COS(J47)/1000+9.8*($E$24*$D$24*COS(E47)/1000+$D$25*$E$25*COS(J47)/1000+($E$23+$E$20)*$B$23/1000*COS(E47)))/($B$23/1000*COS(E47))+AK47-AJ47*TAN(E47)-9.8*($E$20*(1-$D$20/$B$20)+$E$23))/(TAN(D47)-TAN(E47))</f>
        <v>-16224.786742070037</v>
      </c>
      <c r="O47" s="155">
        <f>N47*SIN(D47)/COS(D47)+9.8*($E$20*(1-$D$20/$B$20)+$E$23)</f>
        <v>-517.08361074755078</v>
      </c>
      <c r="P47" s="101">
        <f>SQRT(N47^2+O47^2)</f>
        <v>16233.024372745684</v>
      </c>
      <c r="Q47" s="99"/>
      <c r="R47" s="38">
        <f>N47</f>
        <v>-16224.786742070037</v>
      </c>
      <c r="S47" s="155">
        <f t="shared" si="4"/>
        <v>-577.95141074755077</v>
      </c>
      <c r="T47" s="105">
        <f t="shared" si="5"/>
        <v>16235.077229838998</v>
      </c>
      <c r="U47" s="99"/>
      <c r="V47" s="38">
        <f>N47</f>
        <v>-16224.786742070037</v>
      </c>
      <c r="W47" s="144">
        <f t="shared" si="6"/>
        <v>-936.53341074755076</v>
      </c>
      <c r="X47" s="234">
        <f t="shared" si="7"/>
        <v>16251.793736541764</v>
      </c>
      <c r="Y47" s="99"/>
      <c r="Z47" s="38">
        <f>-AJ47+N47</f>
        <v>-11892.220815190056</v>
      </c>
      <c r="AA47" s="155">
        <f t="shared" si="8"/>
        <v>7238.4724107475504</v>
      </c>
      <c r="AB47" s="101">
        <f t="shared" si="9"/>
        <v>13921.939475460777</v>
      </c>
      <c r="AC47" s="316">
        <f>$N$34*9.8</f>
        <v>5852.1287999999995</v>
      </c>
      <c r="AD47" s="99"/>
      <c r="AE47" s="94">
        <f>AJ47</f>
        <v>-4332.5659268799818</v>
      </c>
      <c r="AF47" s="144">
        <f t="shared" si="10"/>
        <v>-2432.1934000000001</v>
      </c>
      <c r="AG47" s="106">
        <f t="shared" si="11"/>
        <v>4968.5704428703593</v>
      </c>
      <c r="AH47" s="319">
        <f>$M$34*9.8</f>
        <v>2508.0552000000002</v>
      </c>
      <c r="AI47" s="102"/>
      <c r="AJ47" s="238">
        <f>(($E$21*$D$21/$B$21*$B$24*COS(E47)/1000-$E$24*$D$24*COS(E47)/1000-$E$25*$D$25*COS(J47)/1000)*9.8-AH47*$B$25*COS(J47)/1000)/($B$24/1000*SIN(E47))</f>
        <v>-4332.5659268799818</v>
      </c>
      <c r="AK47" s="239">
        <f>(1-$D$21/$B$21)*$E$21*9.8</f>
        <v>262.83600000000001</v>
      </c>
      <c r="AL47" s="108">
        <f t="shared" si="12"/>
        <v>4340.5311050212968</v>
      </c>
      <c r="AM47" s="110"/>
      <c r="AN47" s="94">
        <f>AJ47</f>
        <v>-4332.5659268799818</v>
      </c>
      <c r="AO47" s="241">
        <f>-$D$21/$B$21*$E$21*9.8</f>
        <v>-262.83600000000001</v>
      </c>
      <c r="AP47" s="112">
        <f t="shared" si="13"/>
        <v>4340.5311050212968</v>
      </c>
      <c r="AQ47" s="39">
        <f t="shared" si="14"/>
        <v>11892.220815190056</v>
      </c>
      <c r="AR47" s="39">
        <f t="shared" si="15"/>
        <v>-1199.3694107475508</v>
      </c>
      <c r="AS47" s="39">
        <f t="shared" si="16"/>
        <v>11952.547966884573</v>
      </c>
      <c r="AT47" s="10"/>
      <c r="AU47" s="160">
        <f>Cinematica!BH56</f>
        <v>557358.37001457205</v>
      </c>
      <c r="AV47" s="160">
        <f>Cinematica!BI56</f>
        <v>-16384.126506007207</v>
      </c>
      <c r="AW47" s="160">
        <f>Cinematica!BJ56</f>
        <v>148084.97525927256</v>
      </c>
      <c r="AX47" s="160">
        <f>Cinematica!BK56</f>
        <v>1901.9296679178503</v>
      </c>
      <c r="AY47" s="94"/>
      <c r="AZ47" s="281"/>
      <c r="BA47" s="281"/>
    </row>
    <row r="48" spans="1:53">
      <c r="A48" s="35">
        <f>Dinamica!A54</f>
        <v>0.67743121511141768</v>
      </c>
      <c r="B48" s="295">
        <f>Dinamica!B54</f>
        <v>-0.79074774795612268</v>
      </c>
      <c r="C48" s="25">
        <f>-1*ACOS(AU48/SQRT(AU48^2+AV48^2))</f>
        <v>-2.5818562367763365E-2</v>
      </c>
      <c r="D48" s="231">
        <f>Cinematica!F57</f>
        <v>5.0984148074765034E-2</v>
      </c>
      <c r="E48" s="114">
        <f>C48+ACOS(AW48/SQRT(AU48^2+AV48^2))</f>
        <v>1.3161116574018827</v>
      </c>
      <c r="F48" s="149">
        <f>-$B$23/$B$20*$J$34*SIN(B48-E48)/SIN(D48-E48)</f>
        <v>0</v>
      </c>
      <c r="G48" s="150">
        <f>$B$23/$B$24*$J$34*SIN(B48-D48)/SIN(E48-D48)</f>
        <v>0</v>
      </c>
      <c r="H48" s="151">
        <f>($B$24*G48^2-$B$23*$I$34*SIN(B48-D48)-$B$23*$J$34^2*COS(B48-D48)-$B$20*F48^2*COS(D48-E48))/($B$20*SIN(D48-E48))</f>
        <v>0</v>
      </c>
      <c r="I48" s="152">
        <f>($B$23*$I$34*SIN(B48-D48)+$B$23*$J$34^2*COS(B48-D48)+$B$20*F48^2-$B$24*G48^2*COS(E48-D48))/($B$24*SIN(E48-D48))</f>
        <v>0</v>
      </c>
      <c r="J48" s="284">
        <f>E48-$B$33</f>
        <v>0.18164764360556851</v>
      </c>
      <c r="K48" s="288">
        <f t="shared" si="2"/>
        <v>0</v>
      </c>
      <c r="L48" s="183">
        <f t="shared" si="3"/>
        <v>0</v>
      </c>
      <c r="M48" s="99"/>
      <c r="N48" s="154">
        <f>((AC48*$B$24*COS(J48)/1000+9.8*($E$24*$D$24*COS(E48)/1000+$D$25*$E$25*COS(J48)/1000+($E$23+$E$20)*$B$23/1000*COS(E48)))/($B$23/1000*COS(E48))+AK48-AJ48*TAN(E48)-9.8*($E$20*(1-$D$20/$B$20)+$E$23))/(TAN(D48)-TAN(E48))</f>
        <v>-15883.693261678969</v>
      </c>
      <c r="O48" s="155">
        <f>N48*SIN(D48)/COS(D48)+9.8*($E$20*(1-$D$20/$B$20)+$E$23)</f>
        <v>-570.36017413467209</v>
      </c>
      <c r="P48" s="101">
        <f>SQRT(N48^2+O48^2)</f>
        <v>15893.93036222774</v>
      </c>
      <c r="Q48" s="99"/>
      <c r="R48" s="38">
        <f>N48</f>
        <v>-15883.693261678969</v>
      </c>
      <c r="S48" s="155">
        <f t="shared" si="4"/>
        <v>-631.22797413467208</v>
      </c>
      <c r="T48" s="105">
        <f t="shared" si="5"/>
        <v>15896.231011986334</v>
      </c>
      <c r="U48" s="99"/>
      <c r="V48" s="38">
        <f>N48</f>
        <v>-15883.693261678969</v>
      </c>
      <c r="W48" s="144">
        <f t="shared" si="6"/>
        <v>-989.80997413467207</v>
      </c>
      <c r="X48" s="234">
        <f t="shared" si="7"/>
        <v>15914.503932451127</v>
      </c>
      <c r="Y48" s="99"/>
      <c r="Z48" s="38">
        <f>-AJ48+N48</f>
        <v>-11625.253727504558</v>
      </c>
      <c r="AA48" s="155">
        <f t="shared" si="8"/>
        <v>7291.7489741346717</v>
      </c>
      <c r="AB48" s="101">
        <f t="shared" si="9"/>
        <v>13722.83233631646</v>
      </c>
      <c r="AC48" s="316">
        <f>$N$34*9.8</f>
        <v>5852.1287999999995</v>
      </c>
      <c r="AD48" s="99"/>
      <c r="AE48" s="94">
        <f>AJ48</f>
        <v>-4258.4395341744103</v>
      </c>
      <c r="AF48" s="144">
        <f t="shared" si="10"/>
        <v>-2432.1934000000001</v>
      </c>
      <c r="AG48" s="106">
        <f t="shared" si="11"/>
        <v>4904.0668838447882</v>
      </c>
      <c r="AH48" s="319">
        <f>$M$34*9.8</f>
        <v>2508.0552000000002</v>
      </c>
      <c r="AI48" s="102"/>
      <c r="AJ48" s="238">
        <f>(($E$21*$D$21/$B$21*$B$24*COS(E48)/1000-$E$24*$D$24*COS(E48)/1000-$E$25*$D$25*COS(J48)/1000)*9.8-AH48*$B$25*COS(J48)/1000)/($B$24/1000*SIN(E48))</f>
        <v>-4258.4395341744103</v>
      </c>
      <c r="AK48" s="239">
        <f>(1-$D$21/$B$21)*$E$21*9.8</f>
        <v>262.83600000000001</v>
      </c>
      <c r="AL48" s="108">
        <f t="shared" si="12"/>
        <v>4266.5431005810278</v>
      </c>
      <c r="AM48" s="110"/>
      <c r="AN48" s="94">
        <f>AJ48</f>
        <v>-4258.4395341744103</v>
      </c>
      <c r="AO48" s="241">
        <f>-$D$21/$B$21*$E$21*9.8</f>
        <v>-262.83600000000001</v>
      </c>
      <c r="AP48" s="112">
        <f t="shared" si="13"/>
        <v>4266.5431005810278</v>
      </c>
      <c r="AQ48" s="39">
        <f t="shared" si="14"/>
        <v>11625.253727504558</v>
      </c>
      <c r="AR48" s="39">
        <f t="shared" si="15"/>
        <v>-1252.6459741346721</v>
      </c>
      <c r="AS48" s="39">
        <f t="shared" si="16"/>
        <v>11692.546607363787</v>
      </c>
      <c r="AT48" s="10"/>
      <c r="AU48" s="160">
        <f>Cinematica!BH57</f>
        <v>559120.4651106071</v>
      </c>
      <c r="AV48" s="160">
        <f>Cinematica!BI57</f>
        <v>-14438.895055777715</v>
      </c>
      <c r="AW48" s="160">
        <f>Cinematica!BJ57</f>
        <v>126891.8200451853</v>
      </c>
      <c r="AX48" s="160">
        <f>Cinematica!BK57</f>
        <v>1901.5259230386594</v>
      </c>
      <c r="AY48" s="94"/>
      <c r="AZ48" s="281"/>
      <c r="BA48" s="281"/>
    </row>
    <row r="49" spans="1:62">
      <c r="A49" s="35">
        <f>Dinamica!A55</f>
        <v>0.73657495348189028</v>
      </c>
      <c r="B49" s="295">
        <f>Dinamica!B55</f>
        <v>-0.90016366394149705</v>
      </c>
      <c r="C49" s="25">
        <f>-1*ACOS(AU49/SQRT(AU49^2+AV49^2))</f>
        <v>-2.2626800690772608E-2</v>
      </c>
      <c r="D49" s="231">
        <f>Cinematica!F58</f>
        <v>5.489495700420588E-2</v>
      </c>
      <c r="E49" s="114">
        <f>C49+ACOS(AW49/SQRT(AU49^2+AV49^2))</f>
        <v>1.3636483690173997</v>
      </c>
      <c r="F49" s="149">
        <f>-$B$23/$B$20*$J$34*SIN(B49-E49)/SIN(D49-E49)</f>
        <v>0</v>
      </c>
      <c r="G49" s="150">
        <f>$B$23/$B$24*$J$34*SIN(B49-D49)/SIN(E49-D49)</f>
        <v>0</v>
      </c>
      <c r="H49" s="151">
        <f>($B$24*G49^2-$B$23*$I$34*SIN(B49-D49)-$B$23*$J$34^2*COS(B49-D49)-$B$20*F49^2*COS(D49-E49))/($B$20*SIN(D49-E49))</f>
        <v>0</v>
      </c>
      <c r="I49" s="152">
        <f>($B$23*$I$34*SIN(B49-D49)+$B$23*$J$34^2*COS(B49-D49)+$B$20*F49^2-$B$24*G49^2*COS(E49-D49))/($B$24*SIN(E49-D49))</f>
        <v>0</v>
      </c>
      <c r="J49" s="284">
        <f>E49-$B$33</f>
        <v>0.22918435522108549</v>
      </c>
      <c r="K49" s="288">
        <f t="shared" si="2"/>
        <v>0</v>
      </c>
      <c r="L49" s="183">
        <f t="shared" si="3"/>
        <v>0</v>
      </c>
      <c r="M49" s="99"/>
      <c r="N49" s="154">
        <f>((AC49*$B$24*COS(J49)/1000+9.8*($E$24*$D$24*COS(E49)/1000+$D$25*$E$25*COS(J49)/1000+($E$23+$E$20)*$B$23/1000*COS(E49)))/($B$23/1000*COS(E49))+AK49-AJ49*TAN(E49)-9.8*($E$20*(1-$D$20/$B$20)+$E$23))/(TAN(D49)-TAN(E49))</f>
        <v>-15510.982753150667</v>
      </c>
      <c r="O49" s="155">
        <f>N49*SIN(D49)/COS(D49)+9.8*($E$20*(1-$D$20/$B$20)+$E$23)</f>
        <v>-612.1722575083553</v>
      </c>
      <c r="P49" s="101">
        <f>SQRT(N49^2+O49^2)</f>
        <v>15523.058359788522</v>
      </c>
      <c r="Q49" s="99"/>
      <c r="R49" s="38">
        <f>N49</f>
        <v>-15510.982753150667</v>
      </c>
      <c r="S49" s="155">
        <f t="shared" si="4"/>
        <v>-673.04005750835529</v>
      </c>
      <c r="T49" s="105">
        <f t="shared" si="5"/>
        <v>15525.577892225085</v>
      </c>
      <c r="U49" s="99"/>
      <c r="V49" s="38">
        <f>N49</f>
        <v>-15510.982753150667</v>
      </c>
      <c r="W49" s="144">
        <f t="shared" si="6"/>
        <v>-1031.6220575083553</v>
      </c>
      <c r="X49" s="234">
        <f t="shared" si="7"/>
        <v>15545.251044549754</v>
      </c>
      <c r="Y49" s="99"/>
      <c r="Z49" s="38">
        <f>-AJ49+N49</f>
        <v>-11331.652520849104</v>
      </c>
      <c r="AA49" s="155">
        <f t="shared" si="8"/>
        <v>7333.5610575083547</v>
      </c>
      <c r="AB49" s="101">
        <f t="shared" si="9"/>
        <v>13497.683750831804</v>
      </c>
      <c r="AC49" s="316">
        <f>$N$34*9.8</f>
        <v>5852.1287999999995</v>
      </c>
      <c r="AD49" s="99"/>
      <c r="AE49" s="94">
        <f>AJ49</f>
        <v>-4179.3302323015623</v>
      </c>
      <c r="AF49" s="144">
        <f t="shared" si="10"/>
        <v>-2432.1934000000001</v>
      </c>
      <c r="AG49" s="106">
        <f t="shared" si="11"/>
        <v>4835.5316073450904</v>
      </c>
      <c r="AH49" s="319">
        <f>$M$34*9.8</f>
        <v>2508.0552000000002</v>
      </c>
      <c r="AI49" s="102"/>
      <c r="AJ49" s="238">
        <f>(($E$21*$D$21/$B$21*$B$24*COS(E49)/1000-$E$24*$D$24*COS(E49)/1000-$E$25*$D$25*COS(J49)/1000)*9.8-AH49*$B$25*COS(J49)/1000)/($B$24/1000*SIN(E49))</f>
        <v>-4179.3302323015623</v>
      </c>
      <c r="AK49" s="239">
        <f>(1-$D$21/$B$21)*$E$21*9.8</f>
        <v>262.83600000000001</v>
      </c>
      <c r="AL49" s="108">
        <f t="shared" si="12"/>
        <v>4187.5868890717757</v>
      </c>
      <c r="AM49" s="110"/>
      <c r="AN49" s="94">
        <f>AJ49</f>
        <v>-4179.3302323015623</v>
      </c>
      <c r="AO49" s="241">
        <f>-$D$21/$B$21*$E$21*9.8</f>
        <v>-262.83600000000001</v>
      </c>
      <c r="AP49" s="112">
        <f t="shared" si="13"/>
        <v>4187.5868890717757</v>
      </c>
      <c r="AQ49" s="39">
        <f t="shared" si="14"/>
        <v>11331.652520849104</v>
      </c>
      <c r="AR49" s="39">
        <f t="shared" si="15"/>
        <v>-1294.4580575083553</v>
      </c>
      <c r="AS49" s="39">
        <f t="shared" si="16"/>
        <v>11405.348329442382</v>
      </c>
      <c r="AT49" s="10"/>
      <c r="AU49" s="160">
        <f>Cinematica!BH58</f>
        <v>561084.43781816307</v>
      </c>
      <c r="AV49" s="160">
        <f>Cinematica!BI58</f>
        <v>-12697.712777437018</v>
      </c>
      <c r="AW49" s="160">
        <f>Cinematica!BJ58</f>
        <v>102971.79698330708</v>
      </c>
      <c r="AX49" s="160">
        <f>Cinematica!BK58</f>
        <v>1901.1319099453269</v>
      </c>
      <c r="AY49" s="94"/>
      <c r="AZ49" s="281"/>
      <c r="BA49" s="281"/>
    </row>
    <row r="50" spans="1:62">
      <c r="A50" s="35">
        <f>Dinamica!A56</f>
        <v>0.79571869185236288</v>
      </c>
      <c r="B50" s="295">
        <f>Dinamica!B56</f>
        <v>-1.0095795799268714</v>
      </c>
      <c r="C50" s="25">
        <f>-1*ACOS(AU50/SQRT(AU50^2+AV50^2))</f>
        <v>-1.9849793149163686E-2</v>
      </c>
      <c r="D50" s="231">
        <f>Cinematica!F59</f>
        <v>5.8279265222482834E-2</v>
      </c>
      <c r="E50" s="114">
        <f>C50+ACOS(AW50/SQRT(AU50^2+AV50^2))</f>
        <v>1.4145290491821747</v>
      </c>
      <c r="F50" s="149">
        <f>-$B$23/$B$20*$J$34*SIN(B50-E50)/SIN(D50-E50)</f>
        <v>0</v>
      </c>
      <c r="G50" s="150">
        <f>$B$23/$B$24*$J$34*SIN(B50-D50)/SIN(E50-D50)</f>
        <v>0</v>
      </c>
      <c r="H50" s="151">
        <f>($B$24*G50^2-$B$23*$I$34*SIN(B50-D50)-$B$23*$J$34^2*COS(B50-D50)-$B$20*F50^2*COS(D50-E50))/($B$20*SIN(D50-E50))</f>
        <v>0</v>
      </c>
      <c r="I50" s="152">
        <f>($B$23*$I$34*SIN(B50-D50)+$B$23*$J$34^2*COS(B50-D50)+$B$20*F50^2-$B$24*G50^2*COS(E50-D50))/($B$24*SIN(E50-D50))</f>
        <v>0</v>
      </c>
      <c r="J50" s="284">
        <f>E50-$B$33</f>
        <v>0.28006503538586047</v>
      </c>
      <c r="K50" s="288">
        <f t="shared" si="2"/>
        <v>0</v>
      </c>
      <c r="L50" s="183">
        <f t="shared" si="3"/>
        <v>0</v>
      </c>
      <c r="M50" s="99"/>
      <c r="N50" s="154">
        <f>((AC50*$B$24*COS(J50)/1000+9.8*($E$24*$D$24*COS(E50)/1000+$D$25*$E$25*COS(J50)/1000+($E$23+$E$20)*$B$23/1000*COS(E50)))/($B$23/1000*COS(E50))+AK50-AJ50*TAN(E50)-9.8*($E$20*(1-$D$20/$B$20)+$E$23))/(TAN(D50)-TAN(E50))</f>
        <v>-15113.410357023427</v>
      </c>
      <c r="O50" s="155">
        <f>N50*SIN(D50)/COS(D50)+9.8*($E$20*(1-$D$20/$B$20)+$E$23)</f>
        <v>-641.63820991359603</v>
      </c>
      <c r="P50" s="101">
        <f>SQRT(N50^2+O50^2)</f>
        <v>15127.024565730173</v>
      </c>
      <c r="Q50" s="99"/>
      <c r="R50" s="38">
        <f>N50</f>
        <v>-15113.410357023427</v>
      </c>
      <c r="S50" s="155">
        <f t="shared" si="4"/>
        <v>-702.50600991359602</v>
      </c>
      <c r="T50" s="105">
        <f t="shared" si="5"/>
        <v>15129.728593525653</v>
      </c>
      <c r="U50" s="99"/>
      <c r="V50" s="38">
        <f>N50</f>
        <v>-15113.410357023427</v>
      </c>
      <c r="W50" s="144">
        <f t="shared" si="6"/>
        <v>-1061.0880099135961</v>
      </c>
      <c r="X50" s="234">
        <f t="shared" si="7"/>
        <v>15150.613201602284</v>
      </c>
      <c r="Y50" s="99"/>
      <c r="Z50" s="38">
        <f>-AJ50+N50</f>
        <v>-11017.029244976118</v>
      </c>
      <c r="AA50" s="155">
        <f t="shared" si="8"/>
        <v>7363.027009913596</v>
      </c>
      <c r="AB50" s="101">
        <f t="shared" si="9"/>
        <v>13251.003740599284</v>
      </c>
      <c r="AC50" s="316">
        <f>$N$34*9.8</f>
        <v>5852.1287999999995</v>
      </c>
      <c r="AD50" s="99"/>
      <c r="AE50" s="94">
        <f>AJ50</f>
        <v>-4096.3811120473101</v>
      </c>
      <c r="AF50" s="144">
        <f t="shared" si="10"/>
        <v>-2432.1934000000001</v>
      </c>
      <c r="AG50" s="106">
        <f t="shared" si="11"/>
        <v>4764.0217201584546</v>
      </c>
      <c r="AH50" s="319">
        <f>$M$34*9.8</f>
        <v>2508.0552000000002</v>
      </c>
      <c r="AI50" s="102"/>
      <c r="AJ50" s="238">
        <f>(($E$21*$D$21/$B$21*$B$24*COS(E50)/1000-$E$24*$D$24*COS(E50)/1000-$E$25*$D$25*COS(J50)/1000)*9.8-AH50*$B$25*COS(J50)/1000)/($B$24/1000*SIN(E50))</f>
        <v>-4096.3811120473101</v>
      </c>
      <c r="AK50" s="239">
        <f>(1-$D$21/$B$21)*$E$21*9.8</f>
        <v>262.83600000000001</v>
      </c>
      <c r="AL50" s="108">
        <f t="shared" si="12"/>
        <v>4104.8046211767451</v>
      </c>
      <c r="AM50" s="110"/>
      <c r="AN50" s="94">
        <f>AJ50</f>
        <v>-4096.3811120473101</v>
      </c>
      <c r="AO50" s="241">
        <f>-$D$21/$B$21*$E$21*9.8</f>
        <v>-262.83600000000001</v>
      </c>
      <c r="AP50" s="112">
        <f t="shared" si="13"/>
        <v>4104.8046211767451</v>
      </c>
      <c r="AQ50" s="39">
        <f t="shared" si="14"/>
        <v>11017.029244976118</v>
      </c>
      <c r="AR50" s="39">
        <f t="shared" si="15"/>
        <v>-1323.9240099135961</v>
      </c>
      <c r="AS50" s="39">
        <f t="shared" si="16"/>
        <v>11096.292541596258</v>
      </c>
      <c r="AT50" s="10"/>
      <c r="AU50" s="160">
        <f>Cinematica!BH59</f>
        <v>563226.79921281815</v>
      </c>
      <c r="AV50" s="160">
        <f>Cinematica!BI59</f>
        <v>-11181.404043331722</v>
      </c>
      <c r="AW50" s="160">
        <f>Cinematica!BJ59</f>
        <v>76610.987245595607</v>
      </c>
      <c r="AX50" s="160">
        <f>Cinematica!BK59</f>
        <v>1900.7674730252427</v>
      </c>
      <c r="AY50" s="94"/>
      <c r="AZ50" s="281"/>
      <c r="BA50" s="281"/>
    </row>
    <row r="51" spans="1:62">
      <c r="A51" s="35">
        <f>Dinamica!A57</f>
        <v>0.85486243022283537</v>
      </c>
      <c r="B51" s="295">
        <f>Dinamica!B57</f>
        <v>-1.1189954959122455</v>
      </c>
      <c r="C51" s="25">
        <f>-1*ACOS(AU51/SQRT(AU51^2+AV51^2))</f>
        <v>-1.7518489872627274E-2</v>
      </c>
      <c r="D51" s="231">
        <f>Cinematica!F60</f>
        <v>6.1058173129300286E-2</v>
      </c>
      <c r="E51" s="114">
        <f>C51+ACOS(AW51/SQRT(AU51^2+AV51^2))</f>
        <v>1.4680901128851593</v>
      </c>
      <c r="F51" s="149">
        <f>-$B$23/$B$20*$J$34*SIN(B51-E51)/SIN(D51-E51)</f>
        <v>0</v>
      </c>
      <c r="G51" s="150">
        <f>$B$23/$B$24*$J$34*SIN(B51-D51)/SIN(E51-D51)</f>
        <v>0</v>
      </c>
      <c r="H51" s="151">
        <f>($B$24*G51^2-$B$23*$I$34*SIN(B51-D51)-$B$23*$J$34^2*COS(B51-D51)-$B$20*F51^2*COS(D51-E51))/($B$20*SIN(D51-E51))</f>
        <v>0</v>
      </c>
      <c r="I51" s="152">
        <f>($B$23*$I$34*SIN(B51-D51)+$B$23*$J$34^2*COS(B51-D51)+$B$20*F51^2-$B$24*G51^2*COS(E51-D51))/($B$24*SIN(E51-D51))</f>
        <v>0</v>
      </c>
      <c r="J51" s="284">
        <f>E51-$B$33</f>
        <v>0.33362609908884511</v>
      </c>
      <c r="K51" s="288">
        <f t="shared" si="2"/>
        <v>0</v>
      </c>
      <c r="L51" s="183">
        <f t="shared" si="3"/>
        <v>0</v>
      </c>
      <c r="M51" s="99"/>
      <c r="N51" s="154">
        <f>((AC51*$B$24*COS(J51)/1000+9.8*($E$24*$D$24*COS(E51)/1000+$D$25*$E$25*COS(J51)/1000+($E$23+$E$20)*$B$23/1000*COS(E51)))/($B$23/1000*COS(E51))+AK51-AJ51*TAN(E51)-9.8*($E$20*(1-$D$20/$B$20)+$E$23))/(TAN(D51)-TAN(E51))</f>
        <v>-14696.998079902138</v>
      </c>
      <c r="O51" s="155">
        <f>N51*SIN(D51)/COS(D51)+9.8*($E$20*(1-$D$20/$B$20)+$E$23)</f>
        <v>-658.32988288784372</v>
      </c>
      <c r="P51" s="101">
        <f>SQRT(N51^2+O51^2)</f>
        <v>14711.735138839003</v>
      </c>
      <c r="Q51" s="99"/>
      <c r="R51" s="38">
        <f>N51</f>
        <v>-14696.998079902138</v>
      </c>
      <c r="S51" s="155">
        <f t="shared" si="4"/>
        <v>-719.19768288784371</v>
      </c>
      <c r="T51" s="105">
        <f t="shared" si="5"/>
        <v>14714.584529225362</v>
      </c>
      <c r="U51" s="99"/>
      <c r="V51" s="38">
        <f>N51</f>
        <v>-14696.998079902138</v>
      </c>
      <c r="W51" s="144">
        <f t="shared" si="6"/>
        <v>-1077.7796828878438</v>
      </c>
      <c r="X51" s="234">
        <f t="shared" si="7"/>
        <v>14736.463673673306</v>
      </c>
      <c r="Y51" s="99"/>
      <c r="Z51" s="38">
        <f>-AJ51+N51</f>
        <v>-10686.517761025239</v>
      </c>
      <c r="AA51" s="155">
        <f t="shared" si="8"/>
        <v>7379.7186828878439</v>
      </c>
      <c r="AB51" s="101">
        <f t="shared" si="9"/>
        <v>12986.990016754144</v>
      </c>
      <c r="AC51" s="316">
        <f>$N$34*9.8</f>
        <v>5852.1287999999995</v>
      </c>
      <c r="AD51" s="99"/>
      <c r="AE51" s="94">
        <f>AJ51</f>
        <v>-4010.4803188768992</v>
      </c>
      <c r="AF51" s="144">
        <f t="shared" si="10"/>
        <v>-2432.1934000000001</v>
      </c>
      <c r="AG51" s="106">
        <f t="shared" si="11"/>
        <v>4690.3642846907442</v>
      </c>
      <c r="AH51" s="319">
        <f>$M$34*9.8</f>
        <v>2508.0552000000002</v>
      </c>
      <c r="AI51" s="102"/>
      <c r="AJ51" s="238">
        <f>(($E$21*$D$21/$B$21*$B$24*COS(E51)/1000-$E$24*$D$24*COS(E51)/1000-$E$25*$D$25*COS(J51)/1000)*9.8-AH51*$B$25*COS(J51)/1000)/($B$24/1000*SIN(E51))</f>
        <v>-4010.4803188768992</v>
      </c>
      <c r="AK51" s="239">
        <f>(1-$D$21/$B$21)*$E$21*9.8</f>
        <v>262.83600000000001</v>
      </c>
      <c r="AL51" s="108">
        <f t="shared" si="12"/>
        <v>4019.0838696144369</v>
      </c>
      <c r="AM51" s="110"/>
      <c r="AN51" s="94">
        <f>AJ51</f>
        <v>-4010.4803188768992</v>
      </c>
      <c r="AO51" s="241">
        <f>-$D$21/$B$21*$E$21*9.8</f>
        <v>-262.83600000000001</v>
      </c>
      <c r="AP51" s="112">
        <f t="shared" si="13"/>
        <v>4019.0838696144369</v>
      </c>
      <c r="AQ51" s="39">
        <f t="shared" si="14"/>
        <v>10686.517761025239</v>
      </c>
      <c r="AR51" s="39">
        <f t="shared" si="15"/>
        <v>-1340.6156828878438</v>
      </c>
      <c r="AS51" s="39">
        <f t="shared" si="16"/>
        <v>10770.279117363336</v>
      </c>
      <c r="AT51" s="10"/>
      <c r="AU51" s="160">
        <f>Cinematica!BH60</f>
        <v>565521.92685863422</v>
      </c>
      <c r="AV51" s="160">
        <f>Cinematica!BI60</f>
        <v>-9908.1037598781131</v>
      </c>
      <c r="AW51" s="160">
        <f>Cinematica!BJ60</f>
        <v>48124.663577566826</v>
      </c>
      <c r="AX51" s="160">
        <f>Cinematica!BK60</f>
        <v>1900.4519508142282</v>
      </c>
      <c r="AY51" s="94"/>
      <c r="AZ51" s="281"/>
      <c r="BA51" s="281"/>
    </row>
    <row r="52" spans="1:62">
      <c r="A52" s="35">
        <f>Dinamica!A58</f>
        <v>0.91400616859330797</v>
      </c>
      <c r="B52" s="295">
        <f>Dinamica!B58</f>
        <v>-1.2284114118976199</v>
      </c>
      <c r="C52" s="25">
        <f>-1*ACOS(AU52/SQRT(AU52^2+AV52^2))</f>
        <v>-1.5657070545673779E-2</v>
      </c>
      <c r="D52" s="231">
        <f>Cinematica!F61</f>
        <v>6.3167116959278458E-2</v>
      </c>
      <c r="E52" s="114">
        <f>C52+ACOS(AW52/SQRT(AU52^2+AV52^2))</f>
        <v>1.5237024891803377</v>
      </c>
      <c r="F52" s="149">
        <f>-$B$23/$B$20*$J$34*SIN(B52-E52)/SIN(D52-E52)</f>
        <v>0</v>
      </c>
      <c r="G52" s="150">
        <f>$B$23/$B$24*$J$34*SIN(B52-D52)/SIN(E52-D52)</f>
        <v>0</v>
      </c>
      <c r="H52" s="151">
        <f>($B$24*G52^2-$B$23*$I$34*SIN(B52-D52)-$B$23*$J$34^2*COS(B52-D52)-$B$20*F52^2*COS(D52-E52))/($B$20*SIN(D52-E52))</f>
        <v>0</v>
      </c>
      <c r="I52" s="152">
        <f>($B$23*$I$34*SIN(B52-D52)+$B$23*$J$34^2*COS(B52-D52)+$B$20*F52^2-$B$24*G52^2*COS(E52-D52))/($B$24*SIN(E52-D52))</f>
        <v>0</v>
      </c>
      <c r="J52" s="284">
        <f>E52-$B$33</f>
        <v>0.38923847538402345</v>
      </c>
      <c r="K52" s="288">
        <f t="shared" si="2"/>
        <v>0</v>
      </c>
      <c r="L52" s="183">
        <f t="shared" si="3"/>
        <v>0</v>
      </c>
      <c r="M52" s="99"/>
      <c r="N52" s="154">
        <f>((AC52*$B$24*COS(J52)/1000+9.8*($E$24*$D$24*COS(E52)/1000+$D$25*$E$25*COS(J52)/1000+($E$23+$E$20)*$B$23/1000*COS(E52)))/($B$23/1000*COS(E52))+AK52-AJ52*TAN(E52)-9.8*($E$20*(1-$D$20/$B$20)+$E$23))/(TAN(D52)-TAN(E52))</f>
        <v>-14266.932252263101</v>
      </c>
      <c r="O52" s="155">
        <f>N52*SIN(D52)/COS(D52)+9.8*($E$20*(1-$D$20/$B$20)+$E$23)</f>
        <v>-662.24271710033679</v>
      </c>
      <c r="P52" s="101">
        <f>SQRT(N52^2+O52^2)</f>
        <v>14282.293979155364</v>
      </c>
      <c r="Q52" s="99"/>
      <c r="R52" s="38">
        <f>N52</f>
        <v>-14266.932252263101</v>
      </c>
      <c r="S52" s="155">
        <f t="shared" si="4"/>
        <v>-723.11051710033678</v>
      </c>
      <c r="T52" s="105">
        <f>SQRT(R52^2+S52^2)</f>
        <v>14285.245700043321</v>
      </c>
      <c r="U52" s="99"/>
      <c r="V52" s="38">
        <f>N52</f>
        <v>-14266.932252263101</v>
      </c>
      <c r="W52" s="144">
        <f t="shared" si="6"/>
        <v>-1081.6925171003368</v>
      </c>
      <c r="X52" s="234">
        <f t="shared" si="7"/>
        <v>14307.879458264106</v>
      </c>
      <c r="Y52" s="99"/>
      <c r="Z52" s="38">
        <f>-AJ52+N52</f>
        <v>-10344.650322321373</v>
      </c>
      <c r="AA52" s="155">
        <f t="shared" si="8"/>
        <v>7383.6315171003362</v>
      </c>
      <c r="AB52" s="101">
        <f t="shared" si="9"/>
        <v>12709.437622153906</v>
      </c>
      <c r="AC52" s="316">
        <f>$N$34*9.8</f>
        <v>5852.1287999999995</v>
      </c>
      <c r="AD52" s="99"/>
      <c r="AE52" s="94">
        <f>AJ52</f>
        <v>-3922.281929941727</v>
      </c>
      <c r="AF52" s="144">
        <f t="shared" si="10"/>
        <v>-2432.1934000000001</v>
      </c>
      <c r="AG52" s="106">
        <f t="shared" si="11"/>
        <v>4615.1771659331735</v>
      </c>
      <c r="AH52" s="319">
        <f>$M$34*9.8</f>
        <v>2508.0552000000002</v>
      </c>
      <c r="AI52" s="102"/>
      <c r="AJ52" s="238">
        <f>(($E$21*$D$21/$B$21*$B$24*COS(E52)/1000-$E$24*$D$24*COS(E52)/1000-$E$25*$D$25*COS(J52)/1000)*9.8-AH52*$B$25*COS(J52)/1000)/($B$24/1000*SIN(E52))</f>
        <v>-3922.281929941727</v>
      </c>
      <c r="AK52" s="239">
        <f>(1-$D$21/$B$21)*$E$21*9.8</f>
        <v>262.83600000000001</v>
      </c>
      <c r="AL52" s="108">
        <f t="shared" si="12"/>
        <v>3931.0785162399638</v>
      </c>
      <c r="AM52" s="110"/>
      <c r="AN52" s="94">
        <f>AJ52</f>
        <v>-3922.281929941727</v>
      </c>
      <c r="AO52" s="241">
        <f>-$D$21/$B$21*$E$21*9.8</f>
        <v>-262.83600000000001</v>
      </c>
      <c r="AP52" s="112">
        <f t="shared" si="13"/>
        <v>3931.0785162399638</v>
      </c>
      <c r="AQ52" s="39">
        <f t="shared" si="14"/>
        <v>10344.650322321373</v>
      </c>
      <c r="AR52" s="39">
        <f t="shared" si="15"/>
        <v>-1344.5285171003368</v>
      </c>
      <c r="AS52" s="39">
        <f t="shared" si="16"/>
        <v>10431.660808538576</v>
      </c>
      <c r="AT52" s="10"/>
      <c r="AU52" s="160">
        <f>Cinematica!BH61</f>
        <v>567942.37125002313</v>
      </c>
      <c r="AV52" s="160">
        <f>Cinematica!BI61</f>
        <v>-8893.0404758280947</v>
      </c>
      <c r="AW52" s="160">
        <f>Cinematica!BJ61</f>
        <v>17853.519666623542</v>
      </c>
      <c r="AX52" s="160">
        <f>Cinematica!BK61</f>
        <v>1900.2027022791935</v>
      </c>
      <c r="AY52" s="94"/>
      <c r="AZ52" s="281"/>
      <c r="BA52" s="281"/>
    </row>
    <row r="53" spans="1:62">
      <c r="A53" s="35">
        <f>Dinamica!A59</f>
        <v>0.97314990696378056</v>
      </c>
      <c r="B53" s="295">
        <f>Dinamica!B59</f>
        <v>-1.337827327882994</v>
      </c>
      <c r="C53" s="25">
        <f>-1*ACOS(AU53/SQRT(AU53^2+AV53^2))</f>
        <v>-1.4282880142667986E-2</v>
      </c>
      <c r="D53" s="231">
        <f>Cinematica!F62</f>
        <v>6.4557096322333418E-2</v>
      </c>
      <c r="E53" s="114">
        <f>C53+ACOS(AW53/SQRT(AU53^2+AV53^2))</f>
        <v>1.5807752185393011</v>
      </c>
      <c r="F53" s="149">
        <f>-$B$23/$B$20*$J$34*SIN(B53-E53)/SIN(D53-E53)</f>
        <v>0</v>
      </c>
      <c r="G53" s="150">
        <f>$B$23/$B$24*$J$34*SIN(B53-D53)/SIN(E53-D53)</f>
        <v>0</v>
      </c>
      <c r="H53" s="151">
        <f>($B$24*G53^2-$B$23*$I$34*SIN(B53-D53)-$B$23*$J$34^2*COS(B53-D53)-$B$20*F53^2*COS(D53-E53))/($B$20*SIN(D53-E53))</f>
        <v>0</v>
      </c>
      <c r="I53" s="152">
        <f>($B$23*$I$34*SIN(B53-D53)+$B$23*$J$34^2*COS(B53-D53)+$B$20*F53^2-$B$24*G53^2*COS(E53-D53))/($B$24*SIN(E53-D53))</f>
        <v>0</v>
      </c>
      <c r="J53" s="284">
        <f>E53-$B$33</f>
        <v>0.44631120474298691</v>
      </c>
      <c r="K53" s="288">
        <f t="shared" si="2"/>
        <v>0</v>
      </c>
      <c r="L53" s="183">
        <f t="shared" si="3"/>
        <v>0</v>
      </c>
      <c r="M53" s="99"/>
      <c r="N53" s="154">
        <f>((AC53*$B$24*COS(J53)/1000+9.8*($E$24*$D$24*COS(E53)/1000+$D$25*$E$25*COS(J53)/1000+($E$23+$E$20)*$B$23/1000*COS(E53)))/($B$23/1000*COS(E53))+AK53-AJ53*TAN(E53)-9.8*($E$20*(1-$D$20/$B$20)+$E$23))/(TAN(D53)-TAN(E53))</f>
        <v>-13827.562138334686</v>
      </c>
      <c r="O53" s="155">
        <f>N53*SIN(D53)/COS(D53)+9.8*($E$20*(1-$D$20/$B$20)+$E$23)</f>
        <v>-653.75063058331</v>
      </c>
      <c r="P53" s="101">
        <f>SQRT(N53^2+O53^2)</f>
        <v>13843.007786478162</v>
      </c>
      <c r="Q53" s="99"/>
      <c r="R53" s="38">
        <f>N53</f>
        <v>-13827.562138334686</v>
      </c>
      <c r="S53" s="155">
        <f t="shared" si="4"/>
        <v>-714.61843058330999</v>
      </c>
      <c r="T53" s="105">
        <f t="shared" si="5"/>
        <v>13846.015823724754</v>
      </c>
      <c r="U53" s="99"/>
      <c r="V53" s="38">
        <f>N53</f>
        <v>-13827.562138334686</v>
      </c>
      <c r="W53" s="144">
        <f t="shared" si="6"/>
        <v>-1073.20043058331</v>
      </c>
      <c r="X53" s="234">
        <f t="shared" si="7"/>
        <v>13869.146832221191</v>
      </c>
      <c r="Y53" s="99"/>
      <c r="Z53" s="38">
        <f>-AJ53+N53</f>
        <v>-9995.3196764967433</v>
      </c>
      <c r="AA53" s="155">
        <f t="shared" si="8"/>
        <v>7375.1394305833101</v>
      </c>
      <c r="AB53" s="101">
        <f t="shared" si="9"/>
        <v>12421.718764160927</v>
      </c>
      <c r="AC53" s="316">
        <f>$N$34*9.8</f>
        <v>5852.1287999999995</v>
      </c>
      <c r="AD53" s="99"/>
      <c r="AE53" s="94">
        <f>AJ53</f>
        <v>-3832.2424618379418</v>
      </c>
      <c r="AF53" s="144">
        <f t="shared" si="10"/>
        <v>-2432.1934000000001</v>
      </c>
      <c r="AG53" s="106">
        <f t="shared" si="11"/>
        <v>4538.9037246142698</v>
      </c>
      <c r="AH53" s="319">
        <f>$M$34*9.8</f>
        <v>2508.0552000000002</v>
      </c>
      <c r="AI53" s="102"/>
      <c r="AJ53" s="238">
        <f>(($E$21*$D$21/$B$21*$B$24*COS(E53)/1000-$E$24*$D$24*COS(E53)/1000-$E$25*$D$25*COS(J53)/1000)*9.8-AH53*$B$25*COS(J53)/1000)/($B$24/1000*SIN(E53))</f>
        <v>-3832.2424618379418</v>
      </c>
      <c r="AK53" s="239">
        <f>(1-$D$21/$B$21)*$E$21*9.8</f>
        <v>262.83600000000001</v>
      </c>
      <c r="AL53" s="108">
        <f t="shared" si="12"/>
        <v>3841.2452472095201</v>
      </c>
      <c r="AM53" s="110"/>
      <c r="AN53" s="94">
        <f>AJ53</f>
        <v>-3832.2424618379418</v>
      </c>
      <c r="AO53" s="241">
        <f>-$D$21/$B$21*$E$21*9.8</f>
        <v>-262.83600000000001</v>
      </c>
      <c r="AP53" s="112">
        <f t="shared" si="13"/>
        <v>3841.2452472095201</v>
      </c>
      <c r="AQ53" s="39">
        <f t="shared" si="14"/>
        <v>9995.3196764967433</v>
      </c>
      <c r="AR53" s="39">
        <f t="shared" si="15"/>
        <v>-1336.03643058331</v>
      </c>
      <c r="AS53" s="39">
        <f t="shared" si="16"/>
        <v>10084.21582371226</v>
      </c>
      <c r="AT53" s="10"/>
      <c r="AU53" s="160">
        <f>Cinematica!BH62</f>
        <v>570459.18410518952</v>
      </c>
      <c r="AV53" s="160">
        <f>Cinematica!BI62</f>
        <v>-8148.354250292864</v>
      </c>
      <c r="AW53" s="160">
        <f>Cinematica!BJ62</f>
        <v>-13840.404521631004</v>
      </c>
      <c r="AX53" s="160">
        <f>Cinematica!BK62</f>
        <v>1900.0338047642028</v>
      </c>
      <c r="AY53" s="94"/>
      <c r="AZ53" s="281"/>
      <c r="BA53" s="281"/>
    </row>
    <row r="54" spans="1:62">
      <c r="A54" s="35">
        <f>Dinamica!A60</f>
        <v>1.0322936453342531</v>
      </c>
      <c r="B54" s="295">
        <f>Dinamica!B60</f>
        <v>-1.4472432438683682</v>
      </c>
      <c r="C54" s="25">
        <f>-1*ACOS(AU54/SQRT(AU54^2+AV54^2))</f>
        <v>-1.3406500063933402E-2</v>
      </c>
      <c r="D54" s="231">
        <f>Cinematica!F63</f>
        <v>6.5195294254411174E-2</v>
      </c>
      <c r="E54" s="114">
        <f>C54+ACOS(AW54/SQRT(AU54^2+AV54^2))</f>
        <v>1.6387543218790221</v>
      </c>
      <c r="F54" s="149">
        <f>-$B$23/$B$20*$J$34*SIN(B54-E54)/SIN(D54-E54)</f>
        <v>0</v>
      </c>
      <c r="G54" s="150">
        <f>$B$23/$B$24*$J$34*SIN(B54-D54)/SIN(E54-D54)</f>
        <v>0</v>
      </c>
      <c r="H54" s="151">
        <f>($B$24*G54^2-$B$23*$I$34*SIN(B54-D54)-$B$23*$J$34^2*COS(B54-D54)-$B$20*F54^2*COS(D54-E54))/($B$20*SIN(D54-E54))</f>
        <v>0</v>
      </c>
      <c r="I54" s="152">
        <f>($B$23*$I$34*SIN(B54-D54)+$B$23*$J$34^2*COS(B54-D54)+$B$20*F54^2-$B$24*G54^2*COS(E54-D54))/($B$24*SIN(E54-D54))</f>
        <v>0</v>
      </c>
      <c r="J54" s="284">
        <f>E54-$B$33</f>
        <v>0.50429030808270792</v>
      </c>
      <c r="K54" s="288">
        <f t="shared" si="2"/>
        <v>0</v>
      </c>
      <c r="L54" s="183">
        <f t="shared" si="3"/>
        <v>0</v>
      </c>
      <c r="M54" s="99"/>
      <c r="N54" s="154">
        <f>((AC54*$B$24*COS(J54)/1000+9.8*($E$24*$D$24*COS(E54)/1000+$D$25*$E$25*COS(J54)/1000+($E$23+$E$20)*$B$23/1000*COS(E54)))/($B$23/1000*COS(E54))+AK54-AJ54*TAN(E54)-9.8*($E$20*(1-$D$20/$B$20)+$E$23))/(TAN(D54)-TAN(E54))</f>
        <v>-13382.467231468856</v>
      </c>
      <c r="O54" s="155">
        <f>N54*SIN(D54)/COS(D54)+9.8*($E$20*(1-$D$20/$B$20)+$E$23)</f>
        <v>-633.55332293877507</v>
      </c>
      <c r="P54" s="101">
        <f>SQRT(N54^2+O54^2)</f>
        <v>13397.455691822401</v>
      </c>
      <c r="Q54" s="99"/>
      <c r="R54" s="38">
        <f>N54</f>
        <v>-13382.467231468856</v>
      </c>
      <c r="S54" s="155">
        <f t="shared" si="4"/>
        <v>-694.42112293877506</v>
      </c>
      <c r="T54" s="105">
        <f t="shared" si="5"/>
        <v>13400.472002781144</v>
      </c>
      <c r="U54" s="99"/>
      <c r="V54" s="38">
        <f>N54</f>
        <v>-13382.467231468856</v>
      </c>
      <c r="W54" s="144">
        <f t="shared" si="6"/>
        <v>-1053.003122938775</v>
      </c>
      <c r="X54" s="234">
        <f t="shared" si="7"/>
        <v>13423.83122578113</v>
      </c>
      <c r="Y54" s="99"/>
      <c r="Z54" s="38">
        <f>-AJ54+N54</f>
        <v>-9641.8025412470088</v>
      </c>
      <c r="AA54" s="155">
        <f t="shared" si="8"/>
        <v>7354.9421229387744</v>
      </c>
      <c r="AB54" s="101">
        <f t="shared" si="9"/>
        <v>12126.810375204868</v>
      </c>
      <c r="AC54" s="316">
        <f>$N$34*9.8</f>
        <v>5852.1287999999995</v>
      </c>
      <c r="AD54" s="99"/>
      <c r="AE54" s="94">
        <f>AJ54</f>
        <v>-3740.6646902218467</v>
      </c>
      <c r="AF54" s="144">
        <f t="shared" si="10"/>
        <v>-2432.1934000000001</v>
      </c>
      <c r="AG54" s="106">
        <f t="shared" si="11"/>
        <v>4461.8535452966253</v>
      </c>
      <c r="AH54" s="319">
        <f>$M$34*9.8</f>
        <v>2508.0552000000002</v>
      </c>
      <c r="AI54" s="102"/>
      <c r="AJ54" s="238">
        <f>(($E$21*$D$21/$B$21*$B$24*COS(E54)/1000-$E$24*$D$24*COS(E54)/1000-$E$25*$D$25*COS(J54)/1000)*9.8-AH54*$B$25*COS(J54)/1000)/($B$24/1000*SIN(E54))</f>
        <v>-3740.6646902218467</v>
      </c>
      <c r="AK54" s="239">
        <f>(1-$D$21/$B$21)*$E$21*9.8</f>
        <v>262.83600000000001</v>
      </c>
      <c r="AL54" s="108">
        <f t="shared" si="12"/>
        <v>3749.8873433169301</v>
      </c>
      <c r="AM54" s="110"/>
      <c r="AN54" s="94">
        <f>AJ54</f>
        <v>-3740.6646902218467</v>
      </c>
      <c r="AO54" s="241">
        <f>-$D$21/$B$21*$E$21*9.8</f>
        <v>-262.83600000000001</v>
      </c>
      <c r="AP54" s="112">
        <f t="shared" si="13"/>
        <v>3749.8873433169301</v>
      </c>
      <c r="AQ54" s="39">
        <f t="shared" si="14"/>
        <v>9641.8025412470088</v>
      </c>
      <c r="AR54" s="39">
        <f t="shared" si="15"/>
        <v>-1315.8391229387751</v>
      </c>
      <c r="AS54" s="39">
        <f t="shared" si="16"/>
        <v>9731.1761283954565</v>
      </c>
      <c r="AT54" s="10"/>
      <c r="AU54" s="160">
        <f>Cinematica!BH63</f>
        <v>573042.26458479289</v>
      </c>
      <c r="AV54" s="160">
        <f>Cinematica!BI63</f>
        <v>-7682.9514588051961</v>
      </c>
      <c r="AW54" s="160">
        <f>Cinematica!BJ63</f>
        <v>-46578.052706512812</v>
      </c>
      <c r="AX54" s="160">
        <f>Cinematica!BK63</f>
        <v>1899.9550271167714</v>
      </c>
      <c r="AY54" s="94"/>
      <c r="AZ54" s="281"/>
      <c r="BA54" s="281"/>
    </row>
    <row r="55" spans="1:62">
      <c r="A55" s="35">
        <f>Dinamica!A61</f>
        <v>1.0914373837047258</v>
      </c>
      <c r="B55" s="295">
        <f>Dinamica!B61</f>
        <v>-1.5566591598537429</v>
      </c>
      <c r="C55" s="25">
        <f>-1*ACOS(AU55/SQRT(AU55^2+AV55^2))</f>
        <v>-1.3031935832197084E-2</v>
      </c>
      <c r="D55" s="231">
        <f>Cinematica!F64</f>
        <v>6.5065230039165867E-2</v>
      </c>
      <c r="E55" s="114">
        <f>C55+ACOS(AW55/SQRT(AU55^2+AV55^2))</f>
        <v>1.6971181466204486</v>
      </c>
      <c r="F55" s="149">
        <f>-$B$23/$B$20*$J$34*SIN(B55-E55)/SIN(D55-E55)</f>
        <v>0</v>
      </c>
      <c r="G55" s="150">
        <f>$B$23/$B$24*$J$34*SIN(B55-D55)/SIN(E55-D55)</f>
        <v>0</v>
      </c>
      <c r="H55" s="151">
        <f>($B$24*G55^2-$B$23*$I$34*SIN(B55-D55)-$B$23*$J$34^2*COS(B55-D55)-$B$20*F55^2*COS(D55-E55))/($B$20*SIN(D55-E55))</f>
        <v>0</v>
      </c>
      <c r="I55" s="152">
        <f>($B$23*$I$34*SIN(B55-D55)+$B$23*$J$34^2*COS(B55-D55)+$B$20*F55^2-$B$24*G55^2*COS(E55-D55))/($B$24*SIN(E55-D55))</f>
        <v>0</v>
      </c>
      <c r="J55" s="284">
        <f>E55-$B$33</f>
        <v>0.56265413282413435</v>
      </c>
      <c r="K55" s="288">
        <f t="shared" si="2"/>
        <v>0</v>
      </c>
      <c r="L55" s="183">
        <f t="shared" si="3"/>
        <v>0</v>
      </c>
      <c r="M55" s="99"/>
      <c r="N55" s="154">
        <f>((AC55*$B$24*COS(J55)/1000+9.8*($E$24*$D$24*COS(E55)/1000+$D$25*$E$25*COS(J55)/1000+($E$23+$E$20)*$B$23/1000*COS(E55)))/($B$23/1000*COS(E55))+AK55-AJ55*TAN(E55)-9.8*($E$20*(1-$D$20/$B$20)+$E$23))/(TAN(D55)-TAN(E55))</f>
        <v>-12934.569784091911</v>
      </c>
      <c r="O55" s="155">
        <f>N55*SIN(D55)/COS(D55)+9.8*($E$20*(1-$D$20/$B$20)+$E$23)</f>
        <v>-602.62159340220524</v>
      </c>
      <c r="P55" s="101">
        <f>SQRT(N55^2+O55^2)</f>
        <v>12948.60024421088</v>
      </c>
      <c r="Q55" s="99"/>
      <c r="R55" s="38">
        <f>N55</f>
        <v>-12934.569784091911</v>
      </c>
      <c r="S55" s="155">
        <f t="shared" si="4"/>
        <v>-663.48939340220522</v>
      </c>
      <c r="T55" s="105">
        <f t="shared" si="5"/>
        <v>12951.57572169119</v>
      </c>
      <c r="U55" s="99"/>
      <c r="V55" s="38">
        <f>N55</f>
        <v>-12934.569784091911</v>
      </c>
      <c r="W55" s="144">
        <f t="shared" si="6"/>
        <v>-1022.0713934022053</v>
      </c>
      <c r="X55" s="234">
        <f t="shared" si="7"/>
        <v>12974.888262823482</v>
      </c>
      <c r="Y55" s="99"/>
      <c r="Z55" s="38">
        <f>-AJ55+N55</f>
        <v>-9286.8256445279549</v>
      </c>
      <c r="AA55" s="155">
        <f t="shared" si="8"/>
        <v>7324.0103934022045</v>
      </c>
      <c r="AB55" s="101">
        <f t="shared" si="9"/>
        <v>11827.352146381943</v>
      </c>
      <c r="AC55" s="316">
        <f>$N$34*9.8</f>
        <v>5852.1287999999995</v>
      </c>
      <c r="AD55" s="99"/>
      <c r="AE55" s="94">
        <f>AJ55</f>
        <v>-3647.7441395639553</v>
      </c>
      <c r="AF55" s="144">
        <f t="shared" si="10"/>
        <v>-2432.1934000000001</v>
      </c>
      <c r="AG55" s="106">
        <f t="shared" si="11"/>
        <v>4384.2447516906195</v>
      </c>
      <c r="AH55" s="319">
        <f>$M$34*9.8</f>
        <v>2508.0552000000002</v>
      </c>
      <c r="AI55" s="102"/>
      <c r="AJ55" s="238">
        <f>(($E$21*$D$21/$B$21*$B$24*COS(E55)/1000-$E$24*$D$24*COS(E55)/1000-$E$25*$D$25*COS(J55)/1000)*9.8-AH55*$B$25*COS(J55)/1000)/($B$24/1000*SIN(E55))</f>
        <v>-3647.7441395639553</v>
      </c>
      <c r="AK55" s="239">
        <f>(1-$D$21/$B$21)*$E$21*9.8</f>
        <v>262.83600000000001</v>
      </c>
      <c r="AL55" s="108">
        <f t="shared" si="12"/>
        <v>3657.201125262211</v>
      </c>
      <c r="AM55" s="110"/>
      <c r="AN55" s="94">
        <f>AJ55</f>
        <v>-3647.7441395639553</v>
      </c>
      <c r="AO55" s="241">
        <f>-$D$21/$B$21*$E$21*9.8</f>
        <v>-262.83600000000001</v>
      </c>
      <c r="AP55" s="112">
        <f t="shared" si="13"/>
        <v>3657.201125262211</v>
      </c>
      <c r="AQ55" s="39">
        <f t="shared" si="14"/>
        <v>9286.8256445279549</v>
      </c>
      <c r="AR55" s="39">
        <f t="shared" si="15"/>
        <v>-1284.9073934022053</v>
      </c>
      <c r="AS55" s="39">
        <f t="shared" si="16"/>
        <v>9375.2929320358689</v>
      </c>
      <c r="AT55" s="10"/>
      <c r="AU55" s="160">
        <f>Cinematica!BH64</f>
        <v>575660.71929508727</v>
      </c>
      <c r="AV55" s="160">
        <f>Cinematica!BI64</f>
        <v>-7502.3982739259181</v>
      </c>
      <c r="AW55" s="160">
        <f>Cinematica!BJ64</f>
        <v>-79967.885768864609</v>
      </c>
      <c r="AX55" s="160">
        <f>Cinematica!BK64</f>
        <v>1899.9711447217949</v>
      </c>
      <c r="AY55" s="94"/>
      <c r="AZ55" s="281"/>
      <c r="BA55" s="281"/>
    </row>
    <row r="56" spans="1:62">
      <c r="A56" s="35">
        <f>Dinamica!A62</f>
        <v>1.1505811220751982</v>
      </c>
      <c r="B56" s="295">
        <f>Dinamica!B62</f>
        <v>-1.666075075839117</v>
      </c>
      <c r="C56" s="25">
        <f>-1*ACOS(AU56/SQRT(AU56^2+AV56^2))</f>
        <v>-1.3156900684953232E-2</v>
      </c>
      <c r="D56" s="231">
        <f>Cinematica!F65</f>
        <v>6.4166573962766593E-2</v>
      </c>
      <c r="E56" s="114">
        <f>C56+ACOS(AW56/SQRT(AU56^2+AV56^2))</f>
        <v>1.7553701667318378</v>
      </c>
      <c r="F56" s="149">
        <f>-$B$23/$B$20*$J$34*SIN(B56-E56)/SIN(D56-E56)</f>
        <v>0</v>
      </c>
      <c r="G56" s="150">
        <f>$B$23/$B$24*$J$34*SIN(B56-D56)/SIN(E56-D56)</f>
        <v>0</v>
      </c>
      <c r="H56" s="151">
        <f>($B$24*G56^2-$B$23*$I$34*SIN(B56-D56)-$B$23*$J$34^2*COS(B56-D56)-$B$20*F56^2*COS(D56-E56))/($B$20*SIN(D56-E56))</f>
        <v>0</v>
      </c>
      <c r="I56" s="152">
        <f>($B$23*$I$34*SIN(B56-D56)+$B$23*$J$34^2*COS(B56-D56)+$B$20*F56^2-$B$24*G56^2*COS(E56-D56))/($B$24*SIN(E56-D56))</f>
        <v>0</v>
      </c>
      <c r="J56" s="284">
        <f>E56-$B$33</f>
        <v>0.62090615293552354</v>
      </c>
      <c r="K56" s="288">
        <f t="shared" si="2"/>
        <v>0</v>
      </c>
      <c r="L56" s="183">
        <f t="shared" si="3"/>
        <v>0</v>
      </c>
      <c r="M56" s="99"/>
      <c r="N56" s="154">
        <f>((AC56*$B$24*COS(J56)/1000+9.8*($E$24*$D$24*COS(E56)/1000+$D$25*$E$25*COS(J56)/1000+($E$23+$E$20)*$B$23/1000*COS(E56)))/($B$23/1000*COS(E56))+AK56-AJ56*TAN(E56)-9.8*($E$20*(1-$D$20/$B$20)+$E$23))/(TAN(D56)-TAN(E56))</f>
        <v>-12486.279111670952</v>
      </c>
      <c r="O56" s="155">
        <f>N56*SIN(D56)/COS(D56)+9.8*($E$20*(1-$D$20/$B$20)+$E$23)</f>
        <v>-562.14437528668668</v>
      </c>
      <c r="P56" s="101">
        <f>SQRT(N56^2+O56^2)</f>
        <v>12498.926848062469</v>
      </c>
      <c r="Q56" s="99"/>
      <c r="R56" s="38">
        <f>N56</f>
        <v>-12486.279111670952</v>
      </c>
      <c r="S56" s="155">
        <f t="shared" si="4"/>
        <v>-623.01217528668667</v>
      </c>
      <c r="T56" s="105">
        <f t="shared" si="5"/>
        <v>12501.812277630223</v>
      </c>
      <c r="U56" s="99"/>
      <c r="V56" s="38">
        <f>N56</f>
        <v>-12486.279111670952</v>
      </c>
      <c r="W56" s="144">
        <f t="shared" si="6"/>
        <v>-981.59417528668678</v>
      </c>
      <c r="X56" s="234">
        <f t="shared" si="7"/>
        <v>12524.803119391023</v>
      </c>
      <c r="Y56" s="99"/>
      <c r="Z56" s="38">
        <f>-AJ56+N56</f>
        <v>-8932.6624444159861</v>
      </c>
      <c r="AA56" s="155">
        <f t="shared" si="8"/>
        <v>7283.5331752866859</v>
      </c>
      <c r="AB56" s="101">
        <f t="shared" si="9"/>
        <v>11525.724005952145</v>
      </c>
      <c r="AC56" s="316">
        <f>$N$34*9.8</f>
        <v>5852.1287999999995</v>
      </c>
      <c r="AD56" s="99"/>
      <c r="AE56" s="94">
        <f>AJ56</f>
        <v>-3553.6166672549657</v>
      </c>
      <c r="AF56" s="144">
        <f t="shared" si="10"/>
        <v>-2432.1934000000001</v>
      </c>
      <c r="AG56" s="106">
        <f t="shared" si="11"/>
        <v>4306.2461788425253</v>
      </c>
      <c r="AH56" s="319">
        <f>$M$34*9.8</f>
        <v>2508.0552000000002</v>
      </c>
      <c r="AI56" s="102"/>
      <c r="AJ56" s="238">
        <f>(($E$21*$D$21/$B$21*$B$24*COS(E56)/1000-$E$24*$D$24*COS(E56)/1000-$E$25*$D$25*COS(J56)/1000)*9.8-AH56*$B$25*COS(J56)/1000)/($B$24/1000*SIN(E56))</f>
        <v>-3553.6166672549657</v>
      </c>
      <c r="AK56" s="239">
        <f>(1-$D$21/$B$21)*$E$21*9.8</f>
        <v>262.83600000000001</v>
      </c>
      <c r="AL56" s="108">
        <f t="shared" si="12"/>
        <v>3563.3234740461453</v>
      </c>
      <c r="AM56" s="110"/>
      <c r="AN56" s="94">
        <f>AJ56</f>
        <v>-3553.6166672549657</v>
      </c>
      <c r="AO56" s="241">
        <f>-$D$21/$B$21*$E$21*9.8</f>
        <v>-262.83600000000001</v>
      </c>
      <c r="AP56" s="112">
        <f t="shared" si="13"/>
        <v>3563.3234740461453</v>
      </c>
      <c r="AQ56" s="39">
        <f t="shared" si="14"/>
        <v>8932.6624444159861</v>
      </c>
      <c r="AR56" s="39">
        <f t="shared" si="15"/>
        <v>-1244.4301752866868</v>
      </c>
      <c r="AS56" s="39">
        <f t="shared" si="16"/>
        <v>9018.9281406963128</v>
      </c>
      <c r="AT56" s="10"/>
      <c r="AU56" s="160">
        <f>Cinematica!BH65</f>
        <v>578283.2317699343</v>
      </c>
      <c r="AV56" s="160">
        <f>Cinematica!BI65</f>
        <v>-7608.8540943561693</v>
      </c>
      <c r="AW56" s="160">
        <f>Cinematica!BJ65</f>
        <v>-113610.56452120948</v>
      </c>
      <c r="AX56" s="160">
        <f>Cinematica!BK65</f>
        <v>1900.0816282670453</v>
      </c>
      <c r="AY56" s="94"/>
      <c r="AZ56" s="281"/>
      <c r="BA56" s="281"/>
    </row>
    <row r="57" spans="1:62">
      <c r="A57" s="35">
        <f>Dinamica!A63</f>
        <v>1.2097248604456707</v>
      </c>
      <c r="B57" s="295">
        <f>Dinamica!B63</f>
        <v>-1.775490991824491</v>
      </c>
      <c r="C57" s="25">
        <f>-1*ACOS(AU57/SQRT(AU57^2+AV57^2))</f>
        <v>-1.3773173987717158E-2</v>
      </c>
      <c r="D57" s="231">
        <f>Cinematica!F66</f>
        <v>6.2514733446353832E-2</v>
      </c>
      <c r="E57" s="114">
        <f>C57+ACOS(AW57/SQRT(AU57^2+AV57^2))</f>
        <v>1.8130299738654365</v>
      </c>
      <c r="F57" s="149">
        <f>-$B$23/$B$20*$J$34*SIN(B57-E57)/SIN(D57-E57)</f>
        <v>0</v>
      </c>
      <c r="G57" s="150">
        <f>$B$23/$B$24*$J$34*SIN(B57-D57)/SIN(E57-D57)</f>
        <v>0</v>
      </c>
      <c r="H57" s="151">
        <f>($B$24*G57^2-$B$23*$I$34*SIN(B57-D57)-$B$23*$J$34^2*COS(B57-D57)-$B$20*F57^2*COS(D57-E57))/($B$20*SIN(D57-E57))</f>
        <v>0</v>
      </c>
      <c r="I57" s="152">
        <f>($B$23*$I$34*SIN(B57-D57)+$B$23*$J$34^2*COS(B57-D57)+$B$20*F57^2-$B$24*G57^2*COS(E57-D57))/($B$24*SIN(E57-D57))</f>
        <v>0</v>
      </c>
      <c r="J57" s="284">
        <f>E57-$B$33</f>
        <v>0.67856596006912229</v>
      </c>
      <c r="K57" s="288">
        <f t="shared" si="2"/>
        <v>0</v>
      </c>
      <c r="L57" s="183">
        <f t="shared" si="3"/>
        <v>0</v>
      </c>
      <c r="M57" s="99"/>
      <c r="N57" s="154">
        <f>((AC57*$B$24*COS(J57)/1000+9.8*($E$24*$D$24*COS(E57)/1000+$D$25*$E$25*COS(J57)/1000+($E$23+$E$20)*$B$23/1000*COS(E57)))/($B$23/1000*COS(E57))+AK57-AJ57*TAN(E57)-9.8*($E$20*(1-$D$20/$B$20)+$E$23))/(TAN(D57)-TAN(E57))</f>
        <v>-12039.662965962996</v>
      </c>
      <c r="O57" s="155">
        <f>N57*SIN(D57)/COS(D57)+9.8*($E$20*(1-$D$20/$B$20)+$E$23)</f>
        <v>-513.47953961391704</v>
      </c>
      <c r="P57" s="101">
        <f>SQRT(N57^2+O57^2)</f>
        <v>12050.607684742832</v>
      </c>
      <c r="Q57" s="99"/>
      <c r="R57" s="38">
        <f>N57</f>
        <v>-12039.662965962996</v>
      </c>
      <c r="S57" s="155">
        <f t="shared" si="4"/>
        <v>-574.34733961391703</v>
      </c>
      <c r="T57" s="105">
        <f t="shared" si="5"/>
        <v>12053.354686580102</v>
      </c>
      <c r="U57" s="99"/>
      <c r="V57" s="38">
        <f>N57</f>
        <v>-12039.662965962996</v>
      </c>
      <c r="W57" s="144">
        <f t="shared" si="6"/>
        <v>-932.92933961391714</v>
      </c>
      <c r="X57" s="234">
        <f t="shared" si="7"/>
        <v>12075.754282308553</v>
      </c>
      <c r="Y57" s="99"/>
      <c r="Z57" s="38">
        <f>-AJ57+N57</f>
        <v>-8581.255169465916</v>
      </c>
      <c r="AA57" s="155">
        <f t="shared" si="8"/>
        <v>7234.8683396139168</v>
      </c>
      <c r="AB57" s="101">
        <f t="shared" si="9"/>
        <v>11224.137391133152</v>
      </c>
      <c r="AC57" s="316">
        <f>$N$34*9.8</f>
        <v>5852.1287999999995</v>
      </c>
      <c r="AD57" s="99"/>
      <c r="AE57" s="94">
        <f>AJ57</f>
        <v>-3458.4077964970807</v>
      </c>
      <c r="AF57" s="144">
        <f t="shared" si="10"/>
        <v>-2432.1934000000001</v>
      </c>
      <c r="AG57" s="106">
        <f t="shared" si="11"/>
        <v>4228.0195389656556</v>
      </c>
      <c r="AH57" s="319">
        <f>$M$34*9.8</f>
        <v>2508.0552000000002</v>
      </c>
      <c r="AI57" s="102"/>
      <c r="AJ57" s="238">
        <f>(($E$21*$D$21/$B$21*$B$24*COS(E57)/1000-$E$24*$D$24*COS(E57)/1000-$E$25*$D$25*COS(J57)/1000)*9.8-AH57*$B$25*COS(J57)/1000)/($B$24/1000*SIN(E57))</f>
        <v>-3458.4077964970807</v>
      </c>
      <c r="AK57" s="239">
        <f>(1-$D$21/$B$21)*$E$21*9.8</f>
        <v>262.83600000000001</v>
      </c>
      <c r="AL57" s="108">
        <f t="shared" si="12"/>
        <v>3468.3810704373</v>
      </c>
      <c r="AM57" s="110"/>
      <c r="AN57" s="94">
        <f>AJ57</f>
        <v>-3458.4077964970807</v>
      </c>
      <c r="AO57" s="241">
        <f>-$D$21/$B$21*$E$21*9.8</f>
        <v>-262.83600000000001</v>
      </c>
      <c r="AP57" s="112">
        <f t="shared" si="13"/>
        <v>3468.3810704373</v>
      </c>
      <c r="AQ57" s="39">
        <f t="shared" si="14"/>
        <v>8581.255169465916</v>
      </c>
      <c r="AR57" s="39">
        <f t="shared" si="15"/>
        <v>-1195.7653396139171</v>
      </c>
      <c r="AS57" s="39">
        <f t="shared" si="16"/>
        <v>8664.1673016457553</v>
      </c>
      <c r="AT57" s="10"/>
      <c r="AU57" s="160">
        <f>Cinematica!BH66</f>
        <v>580878.43701272306</v>
      </c>
      <c r="AV57" s="160">
        <f>Cinematica!BI66</f>
        <v>-8001.0457187369057</v>
      </c>
      <c r="AW57" s="160">
        <f>Cinematica!BJ66</f>
        <v>-147103.72576597164</v>
      </c>
      <c r="AX57" s="160">
        <f>Cinematica!BK66</f>
        <v>1900.2807080278569</v>
      </c>
      <c r="AY57" s="94"/>
      <c r="AZ57" s="281"/>
      <c r="BA57" s="281"/>
    </row>
    <row r="58" spans="1:62">
      <c r="A58" s="35">
        <f>Dinamica!A64</f>
        <v>1.2688685988161432</v>
      </c>
      <c r="B58" s="295">
        <f>Dinamica!B64</f>
        <v>-1.884906907809865</v>
      </c>
      <c r="C58" s="25">
        <f>-1*ACOS(AU58/SQRT(AU58^2+AV58^2))</f>
        <v>-1.4867014161449088E-2</v>
      </c>
      <c r="D58" s="231">
        <f>Cinematica!F67</f>
        <v>6.0140296062502596E-2</v>
      </c>
      <c r="E58" s="114">
        <f>C58+ACOS(AW58/SQRT(AU58^2+AV58^2))</f>
        <v>1.8696230113803396</v>
      </c>
      <c r="F58" s="149">
        <f>-$B$23/$B$20*$J$34*SIN(B58-E58)/SIN(D58-E58)</f>
        <v>0</v>
      </c>
      <c r="G58" s="150">
        <f>$B$23/$B$24*$J$34*SIN(B58-D58)/SIN(E58-D58)</f>
        <v>0</v>
      </c>
      <c r="H58" s="151">
        <f>($B$24*G58^2-$B$23*$I$34*SIN(B58-D58)-$B$23*$J$34^2*COS(B58-D58)-$B$20*F58^2*COS(D58-E58))/($B$20*SIN(D58-E58))</f>
        <v>0</v>
      </c>
      <c r="I58" s="152">
        <f>($B$23*$I$34*SIN(B58-D58)+$B$23*$J$34^2*COS(B58-D58)+$B$20*F58^2-$B$24*G58^2*COS(E58-D58))/($B$24*SIN(E58-D58))</f>
        <v>0</v>
      </c>
      <c r="J58" s="284">
        <f>E58-$B$33</f>
        <v>0.73515899758402536</v>
      </c>
      <c r="K58" s="288">
        <f t="shared" si="2"/>
        <v>0</v>
      </c>
      <c r="L58" s="183">
        <f t="shared" si="3"/>
        <v>0</v>
      </c>
      <c r="M58" s="99"/>
      <c r="N58" s="154">
        <f>((AC58*$B$24*COS(J58)/1000+9.8*($E$24*$D$24*COS(E58)/1000+$D$25*$E$25*COS(J58)/1000+($E$23+$E$20)*$B$23/1000*COS(E58)))/($B$23/1000*COS(E58))+AK58-AJ58*TAN(E58)-9.8*($E$20*(1-$D$20/$B$20)+$E$23))/(TAN(D58)-TAN(E58))</f>
        <v>-11596.648024623611</v>
      </c>
      <c r="O58" s="155">
        <f>N58*SIN(D58)/COS(D58)+9.8*($E$20*(1-$D$20/$B$20)+$E$23)</f>
        <v>-458.1090932147506</v>
      </c>
      <c r="P58" s="101">
        <f>SQRT(N58^2+O58^2)</f>
        <v>11605.6929714814</v>
      </c>
      <c r="Q58" s="99"/>
      <c r="R58" s="38">
        <f>N58</f>
        <v>-11596.648024623611</v>
      </c>
      <c r="S58" s="155">
        <f t="shared" si="4"/>
        <v>-518.97689321475059</v>
      </c>
      <c r="T58" s="105">
        <f t="shared" si="5"/>
        <v>11608.254925814541</v>
      </c>
      <c r="U58" s="99"/>
      <c r="V58" s="38">
        <f>N58</f>
        <v>-11596.648024623611</v>
      </c>
      <c r="W58" s="144">
        <f t="shared" si="6"/>
        <v>-877.5588932147507</v>
      </c>
      <c r="X58" s="234">
        <f t="shared" si="7"/>
        <v>11629.804599307205</v>
      </c>
      <c r="Y58" s="99"/>
      <c r="Z58" s="38">
        <f>-AJ58+N58</f>
        <v>-8234.3621263952245</v>
      </c>
      <c r="AA58" s="155">
        <f t="shared" si="8"/>
        <v>7179.4978932147505</v>
      </c>
      <c r="AB58" s="101">
        <f t="shared" si="9"/>
        <v>10924.738423746681</v>
      </c>
      <c r="AC58" s="316">
        <f>$N$34*9.8</f>
        <v>5852.1287999999995</v>
      </c>
      <c r="AD58" s="99"/>
      <c r="AE58" s="94">
        <f>AJ58</f>
        <v>-3362.2858982283865</v>
      </c>
      <c r="AF58" s="144">
        <f t="shared" si="10"/>
        <v>-2432.1934000000001</v>
      </c>
      <c r="AG58" s="106">
        <f t="shared" si="11"/>
        <v>4149.7627879710217</v>
      </c>
      <c r="AH58" s="319">
        <f>$M$34*9.8</f>
        <v>2508.0552000000002</v>
      </c>
      <c r="AI58" s="102"/>
      <c r="AJ58" s="238">
        <f>(($E$21*$D$21/$B$21*$B$24*COS(E58)/1000-$E$24*$D$24*COS(E58)/1000-$E$25*$D$25*COS(J58)/1000)*9.8-AH58*$B$25*COS(J58)/1000)/($B$24/1000*SIN(E58))</f>
        <v>-3362.2858982283865</v>
      </c>
      <c r="AK58" s="239">
        <f>(1-$D$21/$B$21)*$E$21*9.8</f>
        <v>262.83600000000001</v>
      </c>
      <c r="AL58" s="108">
        <f t="shared" si="12"/>
        <v>3372.5434354981207</v>
      </c>
      <c r="AM58" s="110"/>
      <c r="AN58" s="94">
        <f>AJ58</f>
        <v>-3362.2858982283865</v>
      </c>
      <c r="AO58" s="241">
        <f>-$D$21/$B$21*$E$21*9.8</f>
        <v>-262.83600000000001</v>
      </c>
      <c r="AP58" s="112">
        <f t="shared" si="13"/>
        <v>3372.5434354981207</v>
      </c>
      <c r="AQ58" s="39">
        <f t="shared" si="14"/>
        <v>8234.3621263952245</v>
      </c>
      <c r="AR58" s="39">
        <f t="shared" si="15"/>
        <v>-1140.3948932147507</v>
      </c>
      <c r="AS58" s="39">
        <f t="shared" si="16"/>
        <v>8312.9549584418164</v>
      </c>
      <c r="AT58" s="10"/>
      <c r="AU58" s="160">
        <f>Cinematica!BH67</f>
        <v>583415.29661870736</v>
      </c>
      <c r="AV58" s="160">
        <f>Cinematica!BI67</f>
        <v>-8674.2825730145723</v>
      </c>
      <c r="AW58" s="160">
        <f>Cinematica!BJ67</f>
        <v>-180046.79452056499</v>
      </c>
      <c r="AX58" s="160">
        <f>Cinematica!BK67</f>
        <v>1900.5577915247402</v>
      </c>
      <c r="AY58" s="94"/>
      <c r="AZ58" s="281"/>
      <c r="BA58" s="281"/>
      <c r="BB58" s="9"/>
      <c r="BC58" s="323"/>
      <c r="BD58" s="9"/>
      <c r="BJ58" s="9"/>
    </row>
    <row r="59" spans="1:62">
      <c r="A59" s="35">
        <f>Dinamica!A65</f>
        <v>1.3280123371866159</v>
      </c>
      <c r="B59" s="295">
        <f>Dinamica!B65</f>
        <v>-1.9943228237952395</v>
      </c>
      <c r="C59" s="25">
        <f>-1*ACOS(AU59/SQRT(AU59^2+AV59^2))</f>
        <v>-1.6419607488386889E-2</v>
      </c>
      <c r="D59" s="231">
        <f>Cinematica!F68</f>
        <v>5.7088387891015335E-2</v>
      </c>
      <c r="E59" s="114">
        <f>C59+ACOS(AW59/SQRT(AU59^2+AV59^2))</f>
        <v>1.9246695128329114</v>
      </c>
      <c r="F59" s="149">
        <f>-$B$23/$B$20*$J$34*SIN(B59-E59)/SIN(D59-E59)</f>
        <v>0</v>
      </c>
      <c r="G59" s="150">
        <f>$B$23/$B$24*$J$34*SIN(B59-D59)/SIN(E59-D59)</f>
        <v>0</v>
      </c>
      <c r="H59" s="151">
        <f>($B$24*G59^2-$B$23*$I$34*SIN(B59-D59)-$B$23*$J$34^2*COS(B59-D59)-$B$20*F59^2*COS(D59-E59))/($B$20*SIN(D59-E59))</f>
        <v>0</v>
      </c>
      <c r="I59" s="152">
        <f>($B$23*$I$34*SIN(B59-D59)+$B$23*$J$34^2*COS(B59-D59)+$B$20*F59^2-$B$24*G59^2*COS(E59-D59))/($B$24*SIN(E59-D59))</f>
        <v>0</v>
      </c>
      <c r="J59" s="284">
        <f>E59-$B$33</f>
        <v>0.7902054990365972</v>
      </c>
      <c r="K59" s="288">
        <f t="shared" si="2"/>
        <v>0</v>
      </c>
      <c r="L59" s="183">
        <f t="shared" si="3"/>
        <v>0</v>
      </c>
      <c r="M59" s="99"/>
      <c r="N59" s="154">
        <f>((AC59*$B$24*COS(J59)/1000+9.8*($E$24*$D$24*COS(E59)/1000+$D$25*$E$25*COS(J59)/1000+($E$23+$E$20)*$B$23/1000*COS(E59)))/($B$23/1000*COS(E59))+AK59-AJ59*TAN(E59)-9.8*($E$20*(1-$D$20/$B$20)+$E$23))/(TAN(D59)-TAN(E59))</f>
        <v>-11159.255989461202</v>
      </c>
      <c r="O59" s="155">
        <f>N59*SIN(D59)/COS(D59)+9.8*($E$20*(1-$D$20/$B$20)+$E$23)</f>
        <v>-397.59811954621478</v>
      </c>
      <c r="P59" s="101">
        <f>SQRT(N59^2+O59^2)</f>
        <v>11166.3368435218</v>
      </c>
      <c r="Q59" s="99"/>
      <c r="R59" s="38">
        <f>N59</f>
        <v>-11159.255989461202</v>
      </c>
      <c r="S59" s="155">
        <f t="shared" si="4"/>
        <v>-458.46591954621476</v>
      </c>
      <c r="T59" s="105">
        <f t="shared" si="5"/>
        <v>11168.669806100952</v>
      </c>
      <c r="U59" s="99"/>
      <c r="V59" s="38">
        <f>N59</f>
        <v>-11159.255989461202</v>
      </c>
      <c r="W59" s="144">
        <f t="shared" si="6"/>
        <v>-817.04791954621487</v>
      </c>
      <c r="X59" s="234">
        <f t="shared" si="7"/>
        <v>11189.126933821088</v>
      </c>
      <c r="Y59" s="99"/>
      <c r="Z59" s="38">
        <f>-AJ59+N59</f>
        <v>-7893.7339448478633</v>
      </c>
      <c r="AA59" s="155">
        <f t="shared" si="8"/>
        <v>7118.9869195462143</v>
      </c>
      <c r="AB59" s="101">
        <f t="shared" si="9"/>
        <v>10629.722966884579</v>
      </c>
      <c r="AC59" s="316">
        <f>$N$34*9.8</f>
        <v>5852.1287999999995</v>
      </c>
      <c r="AD59" s="99"/>
      <c r="AE59" s="94">
        <f>AJ59</f>
        <v>-3265.5220446133389</v>
      </c>
      <c r="AF59" s="144">
        <f t="shared" si="10"/>
        <v>-2432.1934000000001</v>
      </c>
      <c r="AG59" s="106">
        <f t="shared" si="11"/>
        <v>4071.7562499318697</v>
      </c>
      <c r="AH59" s="319">
        <f>$M$34*9.8</f>
        <v>2508.0552000000002</v>
      </c>
      <c r="AI59" s="102"/>
      <c r="AJ59" s="238">
        <f>(($E$21*$D$21/$B$21*$B$24*COS(E59)/1000-$E$24*$D$24*COS(E59)/1000-$E$25*$D$25*COS(J59)/1000)*9.8-AH59*$B$25*COS(J59)/1000)/($B$24/1000*SIN(E59))</f>
        <v>-3265.5220446133389</v>
      </c>
      <c r="AK59" s="239">
        <f>(1-$D$21/$B$21)*$E$21*9.8</f>
        <v>262.83600000000001</v>
      </c>
      <c r="AL59" s="108">
        <f t="shared" si="12"/>
        <v>3276.0825671450471</v>
      </c>
      <c r="AM59" s="110"/>
      <c r="AN59" s="94">
        <f>AJ59</f>
        <v>-3265.5220446133389</v>
      </c>
      <c r="AO59" s="241">
        <f>-$D$21/$B$21*$E$21*9.8</f>
        <v>-262.83600000000001</v>
      </c>
      <c r="AP59" s="112">
        <f t="shared" si="13"/>
        <v>3276.0825671450471</v>
      </c>
      <c r="AQ59" s="39">
        <f t="shared" si="14"/>
        <v>7893.7339448478633</v>
      </c>
      <c r="AR59" s="39">
        <f t="shared" si="15"/>
        <v>-1079.8839195462149</v>
      </c>
      <c r="AS59" s="39">
        <f t="shared" si="16"/>
        <v>7967.257048177742</v>
      </c>
      <c r="AT59" s="10"/>
      <c r="AU59" s="160">
        <f>Cinematica!BH68</f>
        <v>585863.46999133786</v>
      </c>
      <c r="AV59" s="160">
        <f>Cinematica!BI68</f>
        <v>-9620.5128092549548</v>
      </c>
      <c r="AW59" s="160">
        <f>Cinematica!BJ68</f>
        <v>-212045.77485560364</v>
      </c>
      <c r="AX59" s="160">
        <f>Cinematica!BK68</f>
        <v>1900.8981945592163</v>
      </c>
      <c r="AY59" s="94"/>
      <c r="AZ59" s="281"/>
      <c r="BA59" s="281"/>
      <c r="BB59" s="170"/>
      <c r="BC59" s="170"/>
      <c r="BD59" s="281"/>
    </row>
    <row r="60" spans="1:62">
      <c r="A60" s="35">
        <f>Dinamica!A66</f>
        <v>1.3871560755570884</v>
      </c>
      <c r="B60" s="295">
        <f>Dinamica!B66</f>
        <v>-2.1037387397806135</v>
      </c>
      <c r="C60" s="25">
        <f>-1*ACOS(AU60/SQRT(AU60^2+AV60^2))</f>
        <v>-1.8407536449791762E-2</v>
      </c>
      <c r="D60" s="231">
        <f>Cinematica!F69</f>
        <v>5.3417974264917012E-2</v>
      </c>
      <c r="E60" s="114">
        <f>C60+ACOS(AW60/SQRT(AU60^2+AV60^2))</f>
        <v>1.9776731429674517</v>
      </c>
      <c r="F60" s="149">
        <f>-$B$23/$B$20*$J$34*SIN(B60-E60)/SIN(D60-E60)</f>
        <v>0</v>
      </c>
      <c r="G60" s="150">
        <f>$B$23/$B$24*$J$34*SIN(B60-D60)/SIN(E60-D60)</f>
        <v>0</v>
      </c>
      <c r="H60" s="151">
        <f>($B$24*G60^2-$B$23*$I$34*SIN(B60-D60)-$B$23*$J$34^2*COS(B60-D60)-$B$20*F60^2*COS(D60-E60))/($B$20*SIN(D60-E60))</f>
        <v>0</v>
      </c>
      <c r="I60" s="152">
        <f>($B$23*$I$34*SIN(B60-D60)+$B$23*$J$34^2*COS(B60-D60)+$B$20*F60^2-$B$24*G60^2*COS(E60-D60))/($B$24*SIN(E60-D60))</f>
        <v>0</v>
      </c>
      <c r="J60" s="284">
        <f>E60-$B$33</f>
        <v>0.84320912917113744</v>
      </c>
      <c r="K60" s="288">
        <f t="shared" si="2"/>
        <v>0</v>
      </c>
      <c r="L60" s="183">
        <f t="shared" si="3"/>
        <v>0</v>
      </c>
      <c r="M60" s="99"/>
      <c r="N60" s="154">
        <f>((AC60*$B$24*COS(J60)/1000+9.8*($E$24*$D$24*COS(E60)/1000+$D$25*$E$25*COS(J60)/1000+($E$23+$E$20)*$B$23/1000*COS(E60)))/($B$23/1000*COS(E60))+AK60-AJ60*TAN(E60)-9.8*($E$20*(1-$D$20/$B$20)+$E$23))/(TAN(D60)-TAN(E60))</f>
        <v>-10729.883283940708</v>
      </c>
      <c r="O60" s="155">
        <f>N60*SIN(D60)/COS(D60)+9.8*($E$20*(1-$D$20/$B$20)+$E$23)</f>
        <v>-333.55562717351359</v>
      </c>
      <c r="P60" s="101">
        <f>SQRT(N60^2+O60^2)</f>
        <v>10735.066587749205</v>
      </c>
      <c r="Q60" s="99"/>
      <c r="R60" s="38">
        <f>N60</f>
        <v>-10729.883283940708</v>
      </c>
      <c r="S60" s="155">
        <f t="shared" si="4"/>
        <v>-394.42342717351357</v>
      </c>
      <c r="T60" s="105">
        <f t="shared" si="5"/>
        <v>10737.130209087227</v>
      </c>
      <c r="U60" s="99"/>
      <c r="V60" s="38">
        <f>N60</f>
        <v>-10729.883283940708</v>
      </c>
      <c r="W60" s="144">
        <f t="shared" si="6"/>
        <v>-753.00542717351368</v>
      </c>
      <c r="X60" s="234">
        <f t="shared" si="7"/>
        <v>10756.273167800406</v>
      </c>
      <c r="Y60" s="99"/>
      <c r="Z60" s="38">
        <f>-AJ60+N60</f>
        <v>-7561.3240353195224</v>
      </c>
      <c r="AA60" s="155">
        <f t="shared" si="8"/>
        <v>7054.9444271735138</v>
      </c>
      <c r="AB60" s="101">
        <f t="shared" si="9"/>
        <v>10341.46324451271</v>
      </c>
      <c r="AC60" s="316">
        <f>$N$34*9.8</f>
        <v>5852.1287999999995</v>
      </c>
      <c r="AD60" s="99"/>
      <c r="AE60" s="94">
        <f>AJ60</f>
        <v>-3168.5592486211854</v>
      </c>
      <c r="AF60" s="144">
        <f t="shared" si="10"/>
        <v>-2432.1934000000001</v>
      </c>
      <c r="AG60" s="106">
        <f t="shared" si="11"/>
        <v>3994.4126535732898</v>
      </c>
      <c r="AH60" s="319">
        <f>$M$34*9.8</f>
        <v>2508.0552000000002</v>
      </c>
      <c r="AI60" s="102"/>
      <c r="AJ60" s="238">
        <f>(($E$21*$D$21/$B$21*$B$24*COS(E60)/1000-$E$24*$D$24*COS(E60)/1000-$E$25*$D$25*COS(J60)/1000)*9.8-AH60*$B$25*COS(J60)/1000)/($B$24/1000*SIN(E60))</f>
        <v>-3168.5592486211854</v>
      </c>
      <c r="AK60" s="239">
        <f>(1-$D$21/$B$21)*$E$21*9.8</f>
        <v>262.83600000000001</v>
      </c>
      <c r="AL60" s="108">
        <f t="shared" si="12"/>
        <v>3179.4418495891459</v>
      </c>
      <c r="AM60" s="110"/>
      <c r="AN60" s="94">
        <f>AJ60</f>
        <v>-3168.5592486211854</v>
      </c>
      <c r="AO60" s="241">
        <f>-$D$21/$B$21*$E$21*9.8</f>
        <v>-262.83600000000001</v>
      </c>
      <c r="AP60" s="112">
        <f t="shared" si="13"/>
        <v>3179.4418495891459</v>
      </c>
      <c r="AQ60" s="39">
        <f t="shared" si="14"/>
        <v>7561.3240353195224</v>
      </c>
      <c r="AR60" s="39">
        <f t="shared" si="15"/>
        <v>-1015.8414271735137</v>
      </c>
      <c r="AS60" s="39">
        <f t="shared" si="16"/>
        <v>7629.2565150388427</v>
      </c>
      <c r="AT60" s="10"/>
      <c r="AU60" s="160">
        <f>Cinematica!BH69</f>
        <v>588193.67721287429</v>
      </c>
      <c r="AV60" s="160">
        <f>Cinematica!BI69</f>
        <v>-10828.419604968998</v>
      </c>
      <c r="AW60" s="160">
        <f>Cinematica!BJ69</f>
        <v>-242717.9620482692</v>
      </c>
      <c r="AX60" s="160">
        <f>Cinematica!BK69</f>
        <v>1901.2841329623791</v>
      </c>
      <c r="AY60" s="94"/>
      <c r="AZ60" s="281"/>
      <c r="BA60" s="281"/>
      <c r="BB60" s="170"/>
      <c r="BC60" s="170"/>
      <c r="BD60" s="281"/>
      <c r="BJ60" s="279"/>
    </row>
    <row r="61" spans="1:62">
      <c r="A61" s="35">
        <f>Dinamica!A67</f>
        <v>1.4462998139275611</v>
      </c>
      <c r="B61" s="295">
        <f>Dinamica!B67</f>
        <v>-2.213154655765988</v>
      </c>
      <c r="C61" s="25">
        <f>-1*ACOS(AU61/SQRT(AU61^2+AV61^2))</f>
        <v>-2.0803253896739315E-2</v>
      </c>
      <c r="D61" s="231">
        <f>Cinematica!F70</f>
        <v>4.9201091451789747E-2</v>
      </c>
      <c r="E61" s="114">
        <f>C61+ACOS(AW61/SQRT(AU61^2+AV61^2))</f>
        <v>2.0281100349549313</v>
      </c>
      <c r="F61" s="149">
        <f>-$B$23/$B$20*$J$34*SIN(B61-E61)/SIN(D61-E61)</f>
        <v>0</v>
      </c>
      <c r="G61" s="150">
        <f>$B$23/$B$24*$J$34*SIN(B61-D61)/SIN(E61-D61)</f>
        <v>0</v>
      </c>
      <c r="H61" s="151">
        <f>($B$24*G61^2-$B$23*$I$34*SIN(B61-D61)-$B$23*$J$34^2*COS(B61-D61)-$B$20*F61^2*COS(D61-E61))/($B$20*SIN(D61-E61))</f>
        <v>0</v>
      </c>
      <c r="I61" s="152">
        <f>($B$23*$I$34*SIN(B61-D61)+$B$23*$J$34^2*COS(B61-D61)+$B$20*F61^2-$B$24*G61^2*COS(E61-D61))/($B$24*SIN(E61-D61))</f>
        <v>0</v>
      </c>
      <c r="J61" s="284">
        <f>E61-$B$33</f>
        <v>0.89364602115861702</v>
      </c>
      <c r="K61" s="288">
        <f t="shared" si="2"/>
        <v>0</v>
      </c>
      <c r="L61" s="183">
        <f t="shared" si="3"/>
        <v>0</v>
      </c>
      <c r="M61" s="99"/>
      <c r="N61" s="154">
        <f>((AC61*$B$24*COS(J61)/1000+9.8*($E$24*$D$24*COS(E61)/1000+$D$25*$E$25*COS(J61)/1000+($E$23+$E$20)*$B$23/1000*COS(E61)))/($B$23/1000*COS(E61))+AK61-AJ61*TAN(E61)-9.8*($E$20*(1-$D$20/$B$20)+$E$23))/(TAN(D61)-TAN(E61))</f>
        <v>-10311.629273968576</v>
      </c>
      <c r="O61" s="155">
        <f>N61*SIN(D61)/COS(D61)+9.8*($E$20*(1-$D$20/$B$20)+$E$23)</f>
        <v>-267.59439513734492</v>
      </c>
      <c r="P61" s="101">
        <f>SQRT(N61^2+O61^2)</f>
        <v>10315.100825686321</v>
      </c>
      <c r="Q61" s="99"/>
      <c r="R61" s="38">
        <f>N61</f>
        <v>-10311.629273968576</v>
      </c>
      <c r="S61" s="155">
        <f t="shared" si="4"/>
        <v>-328.46219513734491</v>
      </c>
      <c r="T61" s="105">
        <f t="shared" si="5"/>
        <v>10316.859294252305</v>
      </c>
      <c r="U61" s="99"/>
      <c r="V61" s="38">
        <f>N61</f>
        <v>-10311.629273968576</v>
      </c>
      <c r="W61" s="144">
        <f t="shared" si="6"/>
        <v>-687.04419513734501</v>
      </c>
      <c r="X61" s="234">
        <f t="shared" si="7"/>
        <v>10334.492150552809</v>
      </c>
      <c r="Y61" s="99"/>
      <c r="Z61" s="38">
        <f>-AJ61+N61</f>
        <v>-7239.5368020089445</v>
      </c>
      <c r="AA61" s="155">
        <f t="shared" si="8"/>
        <v>6988.9831951373444</v>
      </c>
      <c r="AB61" s="101">
        <f t="shared" si="9"/>
        <v>10062.642754741624</v>
      </c>
      <c r="AC61" s="316">
        <f>$N$34*9.8</f>
        <v>5852.1287999999995</v>
      </c>
      <c r="AD61" s="99"/>
      <c r="AE61" s="94">
        <f>AJ61</f>
        <v>-3072.092471959631</v>
      </c>
      <c r="AF61" s="144">
        <f t="shared" si="10"/>
        <v>-2432.1934000000001</v>
      </c>
      <c r="AG61" s="106">
        <f t="shared" si="11"/>
        <v>3918.3308807800545</v>
      </c>
      <c r="AH61" s="319">
        <f>$M$34*9.8</f>
        <v>2508.0552000000002</v>
      </c>
      <c r="AI61" s="102"/>
      <c r="AJ61" s="238">
        <f>(($E$21*$D$21/$B$21*$B$24*COS(E61)/1000-$E$24*$D$24*COS(E61)/1000-$E$25*$D$25*COS(J61)/1000)*9.8-AH61*$B$25*COS(J61)/1000)/($B$24/1000*SIN(E61))</f>
        <v>-3072.092471959631</v>
      </c>
      <c r="AK61" s="239">
        <f>(1-$D$21/$B$21)*$E$21*9.8</f>
        <v>262.83600000000001</v>
      </c>
      <c r="AL61" s="108">
        <f t="shared" si="12"/>
        <v>3083.3155724263834</v>
      </c>
      <c r="AM61" s="110"/>
      <c r="AN61" s="94">
        <f>AJ61</f>
        <v>-3072.092471959631</v>
      </c>
      <c r="AO61" s="241">
        <f>-$D$21/$B$21*$E$21*9.8</f>
        <v>-262.83600000000001</v>
      </c>
      <c r="AP61" s="112">
        <f t="shared" si="13"/>
        <v>3083.3155724263834</v>
      </c>
      <c r="AQ61" s="39">
        <f t="shared" si="14"/>
        <v>7239.5368020089445</v>
      </c>
      <c r="AR61" s="39">
        <f t="shared" si="15"/>
        <v>-949.88019513734503</v>
      </c>
      <c r="AS61" s="39">
        <f t="shared" si="16"/>
        <v>7301.5865051888595</v>
      </c>
      <c r="AT61" s="10"/>
      <c r="AU61" s="160">
        <f>Cinematica!BH70</f>
        <v>590378.04922938149</v>
      </c>
      <c r="AV61" s="160">
        <f>Cinematica!BI70</f>
        <v>-12283.556511219769</v>
      </c>
      <c r="AW61" s="160">
        <f>Cinematica!BJ70</f>
        <v>-271696.5196939361</v>
      </c>
      <c r="AX61" s="160">
        <f>Cinematica!BK70</f>
        <v>1901.6959133324028</v>
      </c>
      <c r="AY61" s="94"/>
      <c r="AZ61" s="281"/>
      <c r="BA61" s="281"/>
      <c r="BB61" s="170"/>
      <c r="BC61" s="170"/>
      <c r="BD61" s="281"/>
    </row>
    <row r="62" spans="1:62">
      <c r="A62" s="35">
        <f>Dinamica!A68</f>
        <v>1.5054435522980336</v>
      </c>
      <c r="B62" s="295">
        <f>Dinamica!B68</f>
        <v>-2.3225705717513625</v>
      </c>
      <c r="C62" s="25">
        <f>-1*ACOS(AU62/SQRT(AU62^2+AV62^2))</f>
        <v>-2.3575552137149236E-2</v>
      </c>
      <c r="D62" s="231">
        <f>Cinematica!F71</f>
        <v>4.4521949036787412E-2</v>
      </c>
      <c r="E62" s="114">
        <f>C62+ACOS(AW62/SQRT(AU62^2+AV62^2))</f>
        <v>2.0754193056972321</v>
      </c>
      <c r="F62" s="149">
        <f>-$B$23/$B$20*$J$34*SIN(B62-E62)/SIN(D62-E62)</f>
        <v>0</v>
      </c>
      <c r="G62" s="150">
        <f>$B$23/$B$24*$J$34*SIN(B62-D62)/SIN(E62-D62)</f>
        <v>0</v>
      </c>
      <c r="H62" s="151">
        <f>($B$24*G62^2-$B$23*$I$34*SIN(B62-D62)-$B$23*$J$34^2*COS(B62-D62)-$B$20*F62^2*COS(D62-E62))/($B$20*SIN(D62-E62))</f>
        <v>0</v>
      </c>
      <c r="I62" s="152">
        <f>($B$23*$I$34*SIN(B62-D62)+$B$23*$J$34^2*COS(B62-D62)+$B$20*F62^2-$B$24*G62^2*COS(E62-D62))/($B$24*SIN(E62-D62))</f>
        <v>0</v>
      </c>
      <c r="J62" s="284">
        <f>E62-$B$33</f>
        <v>0.94095529190091787</v>
      </c>
      <c r="K62" s="288">
        <f t="shared" si="2"/>
        <v>0</v>
      </c>
      <c r="L62" s="183">
        <f t="shared" si="3"/>
        <v>0</v>
      </c>
      <c r="M62" s="99"/>
      <c r="N62" s="154">
        <f>((AC62*$B$24*COS(J62)/1000+9.8*($E$24*$D$24*COS(E62)/1000+$D$25*$E$25*COS(J62)/1000+($E$23+$E$20)*$B$23/1000*COS(E62)))/($B$23/1000*COS(E62))+AK62-AJ62*TAN(E62)-9.8*($E$20*(1-$D$20/$B$20)+$E$23))/(TAN(D62)-TAN(E62))</f>
        <v>-9908.6672649514258</v>
      </c>
      <c r="O62" s="155">
        <f>N62*SIN(D62)/COS(D62)+9.8*($E$20*(1-$D$20/$B$20)+$E$23)</f>
        <v>-201.28609548220012</v>
      </c>
      <c r="P62" s="101">
        <f>SQRT(N62^2+O62^2)</f>
        <v>9910.7115314569837</v>
      </c>
      <c r="Q62" s="99"/>
      <c r="R62" s="38">
        <f>N62</f>
        <v>-9908.6672649514258</v>
      </c>
      <c r="S62" s="155">
        <f t="shared" si="4"/>
        <v>-262.15389548220014</v>
      </c>
      <c r="T62" s="105">
        <f t="shared" si="5"/>
        <v>9912.1345648874467</v>
      </c>
      <c r="U62" s="99"/>
      <c r="V62" s="38">
        <f>N62</f>
        <v>-9908.6672649514258</v>
      </c>
      <c r="W62" s="144">
        <f t="shared" si="6"/>
        <v>-620.73589548220014</v>
      </c>
      <c r="X62" s="234">
        <f t="shared" si="7"/>
        <v>9928.0914590599969</v>
      </c>
      <c r="Y62" s="99"/>
      <c r="Z62" s="38">
        <f>-AJ62+N62</f>
        <v>-6931.5097768818077</v>
      </c>
      <c r="AA62" s="155">
        <f t="shared" si="8"/>
        <v>6922.6748954821996</v>
      </c>
      <c r="AB62" s="101">
        <f t="shared" si="9"/>
        <v>9796.3899215755791</v>
      </c>
      <c r="AC62" s="316">
        <f>$N$34*9.8</f>
        <v>5852.1287999999995</v>
      </c>
      <c r="AD62" s="99"/>
      <c r="AE62" s="94">
        <f>AJ62</f>
        <v>-2977.157488069618</v>
      </c>
      <c r="AF62" s="144">
        <f t="shared" si="10"/>
        <v>-2432.1934000000001</v>
      </c>
      <c r="AG62" s="106">
        <f t="shared" si="11"/>
        <v>3844.350588041179</v>
      </c>
      <c r="AH62" s="319">
        <f>$M$34*9.8</f>
        <v>2508.0552000000002</v>
      </c>
      <c r="AI62" s="102"/>
      <c r="AJ62" s="238">
        <f>(($E$21*$D$21/$B$21*$B$24*COS(E62)/1000-$E$24*$D$24*COS(E62)/1000-$E$25*$D$25*COS(J62)/1000)*9.8-AH62*$B$25*COS(J62)/1000)/($B$24/1000*SIN(E62))</f>
        <v>-2977.157488069618</v>
      </c>
      <c r="AK62" s="239">
        <f>(1-$D$21/$B$21)*$E$21*9.8</f>
        <v>262.83600000000001</v>
      </c>
      <c r="AL62" s="108">
        <f t="shared" si="12"/>
        <v>2988.7371031365401</v>
      </c>
      <c r="AM62" s="110"/>
      <c r="AN62" s="94">
        <f>AJ62</f>
        <v>-2977.157488069618</v>
      </c>
      <c r="AO62" s="241">
        <f>-$D$21/$B$21*$E$21*9.8</f>
        <v>-262.83600000000001</v>
      </c>
      <c r="AP62" s="112">
        <f t="shared" si="13"/>
        <v>2988.7371031365401</v>
      </c>
      <c r="AQ62" s="39">
        <f t="shared" si="14"/>
        <v>6931.5097768818077</v>
      </c>
      <c r="AR62" s="39">
        <f t="shared" si="15"/>
        <v>-883.57189548220015</v>
      </c>
      <c r="AS62" s="39">
        <f t="shared" si="16"/>
        <v>6987.5980910105372</v>
      </c>
      <c r="AT62" s="10"/>
      <c r="AU62" s="160">
        <f>Cinematica!BH71</f>
        <v>592390.46116193011</v>
      </c>
      <c r="AV62" s="160">
        <f>Cinematica!BI71</f>
        <v>-13968.52023076035</v>
      </c>
      <c r="AW62" s="160">
        <f>Cinematica!BJ71</f>
        <v>-298634.86703423824</v>
      </c>
      <c r="AX62" s="160">
        <f>Cinematica!BK71</f>
        <v>1902.1132535339573</v>
      </c>
      <c r="AY62" s="94"/>
      <c r="AZ62" s="281"/>
      <c r="BA62" s="281"/>
      <c r="BB62" s="170"/>
      <c r="BC62" s="170"/>
      <c r="BD62" s="281"/>
    </row>
    <row r="63" spans="1:62">
      <c r="A63" s="35">
        <f>Dinamica!A69</f>
        <v>1.5645872906685061</v>
      </c>
      <c r="B63" s="295">
        <f>Dinamica!B69</f>
        <v>-2.4319864877367365</v>
      </c>
      <c r="C63" s="25">
        <f>-1*ACOS(AU63/SQRT(AU63^2+AV63^2))</f>
        <v>-2.6690018764030654E-2</v>
      </c>
      <c r="D63" s="231">
        <f>Cinematica!F72</f>
        <v>3.9475782149660743E-2</v>
      </c>
      <c r="E63" s="114">
        <f>C63+ACOS(AW63/SQRT(AU63^2+AV63^2))</f>
        <v>2.1189967269949963</v>
      </c>
      <c r="F63" s="149">
        <f>-$B$23/$B$20*$J$34*SIN(B63-E63)/SIN(D63-E63)</f>
        <v>0</v>
      </c>
      <c r="G63" s="150">
        <f>$B$23/$B$24*$J$34*SIN(B63-D63)/SIN(E63-D63)</f>
        <v>0</v>
      </c>
      <c r="H63" s="151">
        <f>($B$24*G63^2-$B$23*$I$34*SIN(B63-D63)-$B$23*$J$34^2*COS(B63-D63)-$B$20*F63^2*COS(D63-E63))/($B$20*SIN(D63-E63))</f>
        <v>0</v>
      </c>
      <c r="I63" s="152">
        <f>($B$23*$I$34*SIN(B63-D63)+$B$23*$J$34^2*COS(B63-D63)+$B$20*F63^2-$B$24*G63^2*COS(E63-D63))/($B$24*SIN(E63-D63))</f>
        <v>0</v>
      </c>
      <c r="J63" s="284">
        <f>E63-$B$33</f>
        <v>0.98453271319868207</v>
      </c>
      <c r="K63" s="288">
        <f t="shared" si="2"/>
        <v>0</v>
      </c>
      <c r="L63" s="183">
        <f t="shared" si="3"/>
        <v>0</v>
      </c>
      <c r="M63" s="99"/>
      <c r="N63" s="154">
        <f>((AC63*$B$24*COS(J63)/1000+9.8*($E$24*$D$24*COS(E63)/1000+$D$25*$E$25*COS(J63)/1000+($E$23+$E$20)*$B$23/1000*COS(E63)))/($B$23/1000*COS(E63))+AK63-AJ63*TAN(E63)-9.8*($E$20*(1-$D$20/$B$20)+$E$23))/(TAN(D63)-TAN(E63))</f>
        <v>-9526.6298973283901</v>
      </c>
      <c r="O63" s="155">
        <f>N63*SIN(D63)/COS(D63)+9.8*($E$20*(1-$D$20/$B$20)+$E$23)</f>
        <v>-136.10783687677977</v>
      </c>
      <c r="P63" s="101">
        <f>SQRT(N63^2+O63^2)</f>
        <v>9527.602140304265</v>
      </c>
      <c r="Q63" s="99"/>
      <c r="R63" s="38">
        <f>N63</f>
        <v>-9526.6298973283901</v>
      </c>
      <c r="S63" s="155">
        <f t="shared" si="4"/>
        <v>-196.97563687677979</v>
      </c>
      <c r="T63" s="105">
        <f t="shared" si="5"/>
        <v>9528.6660452654196</v>
      </c>
      <c r="U63" s="99"/>
      <c r="V63" s="38">
        <f>N63</f>
        <v>-9526.6298973283901</v>
      </c>
      <c r="W63" s="144">
        <f t="shared" si="6"/>
        <v>-555.55763687677984</v>
      </c>
      <c r="X63" s="234">
        <f t="shared" si="7"/>
        <v>9542.8151762759844</v>
      </c>
      <c r="Y63" s="99"/>
      <c r="Z63" s="38">
        <f>-AJ63+N63</f>
        <v>-6641.4094530679358</v>
      </c>
      <c r="AA63" s="155">
        <f t="shared" si="8"/>
        <v>6857.4966368767791</v>
      </c>
      <c r="AB63" s="101">
        <f t="shared" si="9"/>
        <v>9546.3909226511605</v>
      </c>
      <c r="AC63" s="316">
        <f>$N$34*9.8</f>
        <v>5852.1287999999995</v>
      </c>
      <c r="AD63" s="99"/>
      <c r="AE63" s="94">
        <f>AJ63</f>
        <v>-2885.2204442604539</v>
      </c>
      <c r="AF63" s="144">
        <f t="shared" si="10"/>
        <v>-2432.1934000000001</v>
      </c>
      <c r="AG63" s="106">
        <f t="shared" si="11"/>
        <v>3773.6006342725314</v>
      </c>
      <c r="AH63" s="319">
        <f>$M$34*9.8</f>
        <v>2508.0552000000002</v>
      </c>
      <c r="AI63" s="102"/>
      <c r="AJ63" s="238">
        <f>(($E$21*$D$21/$B$21*$B$24*COS(E63)/1000-$E$24*$D$24*COS(E63)/1000-$E$25*$D$25*COS(J63)/1000)*9.8-AH63*$B$25*COS(J63)/1000)/($B$24/1000*SIN(E63))</f>
        <v>-2885.2204442604539</v>
      </c>
      <c r="AK63" s="239">
        <f>(1-$D$21/$B$21)*$E$21*9.8</f>
        <v>262.83600000000001</v>
      </c>
      <c r="AL63" s="108">
        <f t="shared" si="12"/>
        <v>2897.1675434593853</v>
      </c>
      <c r="AM63" s="110"/>
      <c r="AN63" s="94">
        <f>AJ63</f>
        <v>-2885.2204442604539</v>
      </c>
      <c r="AO63" s="241">
        <f>-$D$21/$B$21*$E$21*9.8</f>
        <v>-262.83600000000001</v>
      </c>
      <c r="AP63" s="112">
        <f t="shared" si="13"/>
        <v>2897.1675434593853</v>
      </c>
      <c r="AQ63" s="39">
        <f t="shared" si="14"/>
        <v>6641.4094530679358</v>
      </c>
      <c r="AR63" s="39">
        <f t="shared" si="15"/>
        <v>-818.39363687677985</v>
      </c>
      <c r="AS63" s="39">
        <f t="shared" si="16"/>
        <v>6691.6431216989258</v>
      </c>
      <c r="AT63" s="10"/>
      <c r="AU63" s="160">
        <f>Cinematica!BH72</f>
        <v>594206.84475763305</v>
      </c>
      <c r="AV63" s="160">
        <f>Cinematica!BI72</f>
        <v>-15863.158759792675</v>
      </c>
      <c r="AW63" s="160">
        <f>Cinematica!BJ72</f>
        <v>-323210.82402955834</v>
      </c>
      <c r="AX63" s="160">
        <f>Cinematica!BK72</f>
        <v>1902.5166554620159</v>
      </c>
      <c r="AY63" s="94"/>
      <c r="AZ63" s="281"/>
      <c r="BA63" s="281"/>
      <c r="BB63" s="170"/>
      <c r="BC63" s="170"/>
      <c r="BD63" s="281"/>
    </row>
    <row r="64" spans="1:62">
      <c r="A64" s="35">
        <f>Dinamica!A70</f>
        <v>1.6237310290389788</v>
      </c>
      <c r="B64" s="295">
        <f>Dinamica!B70</f>
        <v>-2.541402403722111</v>
      </c>
      <c r="C64" s="25">
        <f>-1*ACOS(AU64/SQRT(AU64^2+AV64^2))</f>
        <v>-3.0109473622562888E-2</v>
      </c>
      <c r="D64" s="231">
        <f>Cinematica!F73</f>
        <v>3.4167264197739966E-2</v>
      </c>
      <c r="E64" s="114">
        <f>C64+ACOS(AW64/SQRT(AU64^2+AV64^2))</f>
        <v>2.1581939866857178</v>
      </c>
      <c r="F64" s="149">
        <f>-$B$23/$B$20*$J$34*SIN(B64-E64)/SIN(D64-E64)</f>
        <v>0</v>
      </c>
      <c r="G64" s="150">
        <f>$B$23/$B$24*$J$34*SIN(B64-D64)/SIN(E64-D64)</f>
        <v>0</v>
      </c>
      <c r="H64" s="151">
        <f>($B$24*G64^2-$B$23*$I$34*SIN(B64-D64)-$B$23*$J$34^2*COS(B64-D64)-$B$20*F64^2*COS(D64-E64))/($B$20*SIN(D64-E64))</f>
        <v>0</v>
      </c>
      <c r="I64" s="152">
        <f>($B$23*$I$34*SIN(B64-D64)+$B$23*$J$34^2*COS(B64-D64)+$B$20*F64^2-$B$24*G64^2*COS(E64-D64))/($B$24*SIN(E64-D64))</f>
        <v>0</v>
      </c>
      <c r="J64" s="284">
        <f>E64-$B$33</f>
        <v>1.0237299728894036</v>
      </c>
      <c r="K64" s="288">
        <f t="shared" si="2"/>
        <v>0</v>
      </c>
      <c r="L64" s="183">
        <f t="shared" si="3"/>
        <v>0</v>
      </c>
      <c r="M64" s="99"/>
      <c r="N64" s="154">
        <f>((AC64*$B$24*COS(J64)/1000+9.8*($E$24*$D$24*COS(E64)/1000+$D$25*$E$25*COS(J64)/1000+($E$23+$E$20)*$B$23/1000*COS(E64)))/($B$23/1000*COS(E64))+AK64-AJ64*TAN(E64)-9.8*($E$20*(1-$D$20/$B$20)+$E$23))/(TAN(D64)-TAN(E64))</f>
        <v>-9172.9419192385594</v>
      </c>
      <c r="O64" s="155">
        <f>N64*SIN(D64)/COS(D64)+9.8*($E$20*(1-$D$20/$B$20)+$E$23)</f>
        <v>-73.377547168604536</v>
      </c>
      <c r="P64" s="101">
        <f>SQRT(N64^2+O64^2)</f>
        <v>9173.2354007815829</v>
      </c>
      <c r="Q64" s="99"/>
      <c r="R64" s="38">
        <f>N64</f>
        <v>-9172.9419192385594</v>
      </c>
      <c r="S64" s="155">
        <f t="shared" si="4"/>
        <v>-134.24534716860455</v>
      </c>
      <c r="T64" s="105">
        <f t="shared" si="5"/>
        <v>9173.9242021590962</v>
      </c>
      <c r="U64" s="99"/>
      <c r="V64" s="38">
        <f>N64</f>
        <v>-9172.9419192385594</v>
      </c>
      <c r="W64" s="144">
        <f t="shared" si="6"/>
        <v>-492.82734716860455</v>
      </c>
      <c r="X64" s="234">
        <f t="shared" si="7"/>
        <v>9186.1712507355987</v>
      </c>
      <c r="Y64" s="99"/>
      <c r="Z64" s="38">
        <f>-AJ64+N64</f>
        <v>-6374.6918747330856</v>
      </c>
      <c r="AA64" s="155">
        <f t="shared" si="8"/>
        <v>6794.7663471686046</v>
      </c>
      <c r="AB64" s="101">
        <f t="shared" si="9"/>
        <v>9316.9494047355965</v>
      </c>
      <c r="AC64" s="316">
        <f>$N$34*9.8</f>
        <v>5852.1287999999995</v>
      </c>
      <c r="AD64" s="99"/>
      <c r="AE64" s="94">
        <f>AJ64</f>
        <v>-2798.2500445054743</v>
      </c>
      <c r="AF64" s="144">
        <f t="shared" si="10"/>
        <v>-2432.1934000000001</v>
      </c>
      <c r="AG64" s="106">
        <f t="shared" si="11"/>
        <v>3707.5285631507209</v>
      </c>
      <c r="AH64" s="319">
        <f>$M$34*9.8</f>
        <v>2508.0552000000002</v>
      </c>
      <c r="AI64" s="102"/>
      <c r="AJ64" s="238">
        <f>(($E$21*$D$21/$B$21*$B$24*COS(E64)/1000-$E$24*$D$24*COS(E64)/1000-$E$25*$D$25*COS(J64)/1000)*9.8-AH64*$B$25*COS(J64)/1000)/($B$24/1000*SIN(E64))</f>
        <v>-2798.2500445054743</v>
      </c>
      <c r="AK64" s="239">
        <f>(1-$D$21/$B$21)*$E$21*9.8</f>
        <v>262.83600000000001</v>
      </c>
      <c r="AL64" s="108">
        <f t="shared" si="12"/>
        <v>2810.5668599894379</v>
      </c>
      <c r="AM64" s="110"/>
      <c r="AN64" s="94">
        <f>AJ64</f>
        <v>-2798.2500445054743</v>
      </c>
      <c r="AO64" s="241">
        <f>-$D$21/$B$21*$E$21*9.8</f>
        <v>-262.83600000000001</v>
      </c>
      <c r="AP64" s="112">
        <f t="shared" si="13"/>
        <v>2810.5668599894379</v>
      </c>
      <c r="AQ64" s="39">
        <f t="shared" si="14"/>
        <v>6374.6918747330856</v>
      </c>
      <c r="AR64" s="39">
        <f t="shared" si="15"/>
        <v>-755.66334716860456</v>
      </c>
      <c r="AS64" s="39">
        <f t="shared" si="16"/>
        <v>6419.3242317273616</v>
      </c>
      <c r="AT64" s="10"/>
      <c r="AU64" s="160">
        <f>Cinematica!BH73</f>
        <v>595805.47624363098</v>
      </c>
      <c r="AV64" s="160">
        <f>Cinematica!BI73</f>
        <v>-17944.812403992062</v>
      </c>
      <c r="AW64" s="160">
        <f>Cinematica!BJ73</f>
        <v>-345130.46460127144</v>
      </c>
      <c r="AX64" s="160">
        <f>Cinematica!BK73</f>
        <v>1902.8887414639191</v>
      </c>
      <c r="AY64" s="94"/>
      <c r="AZ64" s="281"/>
      <c r="BA64" s="281"/>
      <c r="BB64" s="170"/>
      <c r="BC64" s="170"/>
      <c r="BD64" s="281"/>
    </row>
    <row r="65" spans="1:56">
      <c r="A65" s="35">
        <f>Dinamica!A71</f>
        <v>1.6828747674094513</v>
      </c>
      <c r="B65" s="295">
        <f>Dinamica!B71</f>
        <v>-2.650818319707485</v>
      </c>
      <c r="C65" s="25">
        <f>-1*ACOS(AU65/SQRT(AU65^2+AV65^2))</f>
        <v>-3.3794383636890357E-2</v>
      </c>
      <c r="D65" s="231">
        <f>Cinematica!F74</f>
        <v>2.8708230435835924E-2</v>
      </c>
      <c r="E65" s="114">
        <f>C65+ACOS(AW65/SQRT(AU65^2+AV65^2))</f>
        <v>2.19232669999883</v>
      </c>
      <c r="F65" s="149">
        <f>-$B$23/$B$20*$J$34*SIN(B65-E65)/SIN(D65-E65)</f>
        <v>0</v>
      </c>
      <c r="G65" s="150">
        <f>$B$23/$B$24*$J$34*SIN(B65-D65)/SIN(E65-D65)</f>
        <v>0</v>
      </c>
      <c r="H65" s="151">
        <f>($B$24*G65^2-$B$23*$I$34*SIN(B65-D65)-$B$23*$J$34^2*COS(B65-D65)-$B$20*F65^2*COS(D65-E65))/($B$20*SIN(D65-E65))</f>
        <v>0</v>
      </c>
      <c r="I65" s="152">
        <f>($B$23*$I$34*SIN(B65-D65)+$B$23*$J$34^2*COS(B65-D65)+$B$20*F65^2-$B$24*G65^2*COS(E65-D65))/($B$24*SIN(E65-D65))</f>
        <v>0</v>
      </c>
      <c r="J65" s="284">
        <f>E65-$B$33</f>
        <v>1.0578626862025158</v>
      </c>
      <c r="K65" s="288">
        <f t="shared" si="2"/>
        <v>0</v>
      </c>
      <c r="L65" s="183">
        <f t="shared" si="3"/>
        <v>0</v>
      </c>
      <c r="M65" s="99"/>
      <c r="N65" s="154">
        <f>((AC65*$B$24*COS(J65)/1000+9.8*($E$24*$D$24*COS(E65)/1000+$D$25*$E$25*COS(J65)/1000+($E$23+$E$20)*$B$23/1000*COS(E65)))/($B$23/1000*COS(E65))+AK65-AJ65*TAN(E65)-9.8*($E$20*(1-$D$20/$B$20)+$E$23))/(TAN(D65)-TAN(E65))</f>
        <v>-8856.9796310227048</v>
      </c>
      <c r="O65" s="155">
        <f>N65*SIN(D65)/COS(D65)+9.8*($E$20*(1-$D$20/$B$20)+$E$23)</f>
        <v>-14.179288023309056</v>
      </c>
      <c r="P65" s="101">
        <f>SQRT(N65^2+O65^2)</f>
        <v>8856.9909809460642</v>
      </c>
      <c r="Q65" s="99"/>
      <c r="R65" s="38">
        <f>N65</f>
        <v>-8856.9796310227048</v>
      </c>
      <c r="S65" s="155">
        <f t="shared" si="4"/>
        <v>-75.047088023309072</v>
      </c>
      <c r="T65" s="105">
        <f t="shared" si="5"/>
        <v>8857.2975703524753</v>
      </c>
      <c r="U65" s="99"/>
      <c r="V65" s="38">
        <f>N65</f>
        <v>-8856.9796310227048</v>
      </c>
      <c r="W65" s="144">
        <f t="shared" si="6"/>
        <v>-433.62908802330912</v>
      </c>
      <c r="X65" s="234">
        <f t="shared" si="7"/>
        <v>8867.5883063170568</v>
      </c>
      <c r="Y65" s="99"/>
      <c r="Z65" s="38">
        <f>-AJ65+N65</f>
        <v>-6138.238212633255</v>
      </c>
      <c r="AA65" s="155">
        <f t="shared" si="8"/>
        <v>6735.5680880233085</v>
      </c>
      <c r="AB65" s="101">
        <f t="shared" si="9"/>
        <v>9112.9493482312882</v>
      </c>
      <c r="AC65" s="316">
        <f>$N$34*9.8</f>
        <v>5852.1287999999995</v>
      </c>
      <c r="AD65" s="99"/>
      <c r="AE65" s="94">
        <f>AJ65</f>
        <v>-2718.7414183894498</v>
      </c>
      <c r="AF65" s="144">
        <f t="shared" si="10"/>
        <v>-2432.1934000000001</v>
      </c>
      <c r="AG65" s="106">
        <f t="shared" si="11"/>
        <v>3647.8924922576648</v>
      </c>
      <c r="AH65" s="319">
        <f>$M$34*9.8</f>
        <v>2508.0552000000002</v>
      </c>
      <c r="AI65" s="102"/>
      <c r="AJ65" s="238">
        <f>(($E$21*$D$21/$B$21*$B$24*COS(E65)/1000-$E$24*$D$24*COS(E65)/1000-$E$25*$D$25*COS(J65)/1000)*9.8-AH65*$B$25*COS(J65)/1000)/($B$24/1000*SIN(E65))</f>
        <v>-2718.7414183894498</v>
      </c>
      <c r="AK65" s="239">
        <f>(1-$D$21/$B$21)*$E$21*9.8</f>
        <v>262.83600000000001</v>
      </c>
      <c r="AL65" s="108">
        <f t="shared" si="12"/>
        <v>2731.4167867541337</v>
      </c>
      <c r="AM65" s="110"/>
      <c r="AN65" s="94">
        <f>AJ65</f>
        <v>-2718.7414183894498</v>
      </c>
      <c r="AO65" s="241">
        <f>-$D$21/$B$21*$E$21*9.8</f>
        <v>-262.83600000000001</v>
      </c>
      <c r="AP65" s="112">
        <f t="shared" si="13"/>
        <v>2731.4167867541337</v>
      </c>
      <c r="AQ65" s="39">
        <f t="shared" si="14"/>
        <v>6138.238212633255</v>
      </c>
      <c r="AR65" s="39">
        <f t="shared" si="15"/>
        <v>-696.46508802330914</v>
      </c>
      <c r="AS65" s="39">
        <f t="shared" si="16"/>
        <v>6177.623489163645</v>
      </c>
      <c r="AT65" s="10"/>
      <c r="AU65" s="160">
        <f>Cinematica!BH74</f>
        <v>597167.23614132393</v>
      </c>
      <c r="AV65" s="160">
        <f>Cinematica!BI74</f>
        <v>-20188.584786268802</v>
      </c>
      <c r="AW65" s="160">
        <f>Cinematica!BJ74</f>
        <v>-364131.63195933454</v>
      </c>
      <c r="AX65" s="160">
        <f>Cinematica!BK74</f>
        <v>1903.2154511901872</v>
      </c>
      <c r="AY65" s="94"/>
      <c r="AZ65" s="281"/>
      <c r="BA65" s="281"/>
      <c r="BB65" s="170"/>
      <c r="BC65" s="170"/>
      <c r="BD65" s="281"/>
    </row>
    <row r="66" spans="1:56">
      <c r="A66" s="35">
        <f>Dinamica!A72</f>
        <v>1.7828747674094514</v>
      </c>
      <c r="B66" s="295">
        <f>Dinamica!B72</f>
        <v>-2.8173183197074851</v>
      </c>
      <c r="C66" s="25">
        <f>-1*ACOS(AU66/SQRT(AU66^2+AV66^2))</f>
        <v>-3.9817154791605081E-2</v>
      </c>
      <c r="D66" s="231">
        <f>Cinematica!F75</f>
        <v>2.0373098052833383E-2</v>
      </c>
      <c r="E66" s="114">
        <f>C66+ACOS(AW66/SQRT(AU66^2+AV66^2))</f>
        <v>2.2329768761289142</v>
      </c>
      <c r="F66" s="149">
        <f>-$B$23/$B$20*$J$34*SIN(B66-E66)/SIN(D66-E66)</f>
        <v>0</v>
      </c>
      <c r="G66" s="150">
        <f>$B$23/$B$24*$J$34*SIN(B66-D66)/SIN(E66-D66)</f>
        <v>0</v>
      </c>
      <c r="H66" s="151">
        <f>($B$24*G66^2-$B$23*$I$34*SIN(B66-D66)-$B$23*$J$34^2*COS(B66-D66)-$B$20*F66^2*COS(D66-E66))/($B$20*SIN(D66-E66))</f>
        <v>0</v>
      </c>
      <c r="I66" s="152">
        <f>($B$23*$I$34*SIN(B66-D66)+$B$23*$J$34^2*COS(B66-D66)+$B$20*F66^2-$B$24*G66^2*COS(E66-D66))/($B$24*SIN(E66-D66))</f>
        <v>0</v>
      </c>
      <c r="J66" s="284">
        <f>E66-$B$33</f>
        <v>1.0985128623325999</v>
      </c>
      <c r="K66" s="288">
        <f t="shared" si="2"/>
        <v>0</v>
      </c>
      <c r="L66" s="183">
        <f t="shared" si="3"/>
        <v>0</v>
      </c>
      <c r="M66" s="99"/>
      <c r="N66" s="154">
        <f>((AC66*$B$24*COS(J66)/1000+9.8*($E$24*$D$24*COS(E66)/1000+$D$25*$E$25*COS(J66)/1000+($E$23+$E$20)*$B$23/1000*COS(E66)))/($B$23/1000*COS(E66))+AK66-AJ66*TAN(E66)-9.8*($E$20*(1-$D$20/$B$20)+$E$23))/(TAN(D66)-TAN(E66))</f>
        <v>-8473.9861126773067</v>
      </c>
      <c r="O66" s="155">
        <f>N66*SIN(D66)/COS(D66)+9.8*($E$20*(1-$D$20/$B$20)+$E$23)</f>
        <v>67.493560375751002</v>
      </c>
      <c r="P66" s="101">
        <f>SQRT(N66^2+O66^2)</f>
        <v>8474.2548945933922</v>
      </c>
      <c r="Q66" s="99"/>
      <c r="R66" s="38">
        <f>N66</f>
        <v>-8473.9861126773067</v>
      </c>
      <c r="S66" s="155">
        <f t="shared" si="4"/>
        <v>6.6257603757509926</v>
      </c>
      <c r="T66" s="105">
        <f t="shared" si="5"/>
        <v>8473.9887029986312</v>
      </c>
      <c r="U66" s="99"/>
      <c r="V66" s="38">
        <f>N66</f>
        <v>-8473.9861126773067</v>
      </c>
      <c r="W66" s="144">
        <f t="shared" si="6"/>
        <v>-351.95623962424906</v>
      </c>
      <c r="X66" s="234">
        <f t="shared" si="7"/>
        <v>8481.2919907557898</v>
      </c>
      <c r="Y66" s="99"/>
      <c r="Z66" s="38">
        <f>-AJ66+N66</f>
        <v>-5855.177712867282</v>
      </c>
      <c r="AA66" s="155">
        <f t="shared" si="8"/>
        <v>6653.8952396242485</v>
      </c>
      <c r="AB66" s="101">
        <f t="shared" si="9"/>
        <v>8863.2628252327013</v>
      </c>
      <c r="AC66" s="316">
        <f>$N$34*9.8</f>
        <v>5852.1287999999995</v>
      </c>
      <c r="AD66" s="99"/>
      <c r="AE66" s="94">
        <f>AJ66</f>
        <v>-2618.8083998100242</v>
      </c>
      <c r="AF66" s="144">
        <f t="shared" si="10"/>
        <v>-2432.1934000000001</v>
      </c>
      <c r="AG66" s="106">
        <f t="shared" si="11"/>
        <v>3574.034438826674</v>
      </c>
      <c r="AH66" s="319">
        <f>$M$34*9.8</f>
        <v>2508.0552000000002</v>
      </c>
      <c r="AI66" s="102"/>
      <c r="AJ66" s="238">
        <f>(($E$21*$D$21/$B$21*$B$24*COS(E66)/1000-$E$24*$D$24*COS(E66)/1000-$E$25*$D$25*COS(J66)/1000)*9.8-AH66*$B$25*COS(J66)/1000)/($B$24/1000*SIN(E66))</f>
        <v>-2618.8083998100242</v>
      </c>
      <c r="AK66" s="239">
        <f>(1-$D$21/$B$21)*$E$21*9.8</f>
        <v>262.83600000000001</v>
      </c>
      <c r="AL66" s="108">
        <f t="shared" si="12"/>
        <v>2631.965082939274</v>
      </c>
      <c r="AM66" s="110"/>
      <c r="AN66" s="94">
        <f>AJ66</f>
        <v>-2618.8083998100242</v>
      </c>
      <c r="AO66" s="241">
        <f>-$D$21/$B$21*$E$21*9.8</f>
        <v>-262.83600000000001</v>
      </c>
      <c r="AP66" s="112">
        <f t="shared" si="13"/>
        <v>2631.965082939274</v>
      </c>
      <c r="AQ66" s="39">
        <f t="shared" si="14"/>
        <v>5855.177712867282</v>
      </c>
      <c r="AR66" s="39">
        <f t="shared" si="15"/>
        <v>-614.79223962424908</v>
      </c>
      <c r="AS66" s="39">
        <f t="shared" si="16"/>
        <v>5887.3657561901091</v>
      </c>
      <c r="AT66" s="10"/>
      <c r="AU66" s="160">
        <f>Cinematica!BH75</f>
        <v>598749.17252277955</v>
      </c>
      <c r="AV66" s="160">
        <f>Cinematica!BI75</f>
        <v>-23853.095428291759</v>
      </c>
      <c r="AW66" s="160">
        <f>Cinematica!BJ75</f>
        <v>-386945.57509138231</v>
      </c>
      <c r="AX66" s="160">
        <f>Cinematica!BK75</f>
        <v>1903.6048735728457</v>
      </c>
      <c r="AY66" s="94"/>
      <c r="AZ66" s="281"/>
      <c r="BA66" s="281"/>
      <c r="BB66" s="170"/>
      <c r="BC66" s="170"/>
      <c r="BD66" s="281"/>
    </row>
    <row r="67" spans="1:56">
      <c r="A67" s="35">
        <f>Dinamica!A73</f>
        <v>1.8828747674094513</v>
      </c>
      <c r="B67" s="295">
        <f>Dinamica!B73</f>
        <v>-2.9468183197074853</v>
      </c>
      <c r="C67" s="25">
        <f>-1*ACOS(AU67/SQRT(AU67^2+AV67^2))</f>
        <v>-4.4762152754310502E-2</v>
      </c>
      <c r="D67" s="231">
        <f>Cinematica!F76</f>
        <v>1.4091642330196885E-2</v>
      </c>
      <c r="E67" s="114">
        <f>C67+ACOS(AW67/SQRT(AU67^2+AV67^2))</f>
        <v>2.2538643376357408</v>
      </c>
      <c r="F67" s="149">
        <f>-$B$23/$B$20*$J$34*SIN(B67-E67)/SIN(D67-E67)</f>
        <v>0</v>
      </c>
      <c r="G67" s="150">
        <f>$B$23/$B$24*$J$34*SIN(B67-D67)/SIN(E67-D67)</f>
        <v>0</v>
      </c>
      <c r="H67" s="151">
        <f>($B$24*G67^2-$B$23*$I$34*SIN(B67-D67)-$B$23*$J$34^2*COS(B67-D67)-$B$20*F67^2*COS(D67-E67))/($B$20*SIN(D67-E67))</f>
        <v>0</v>
      </c>
      <c r="I67" s="152">
        <f>($B$23*$I$34*SIN(B67-D67)+$B$23*$J$34^2*COS(B67-D67)+$B$20*F67^2-$B$24*G67^2*COS(E67-D67))/($B$24*SIN(E67-D67))</f>
        <v>0</v>
      </c>
      <c r="J67" s="284">
        <f>E67-$B$33</f>
        <v>1.1194003238394266</v>
      </c>
      <c r="K67" s="288">
        <f t="shared" si="2"/>
        <v>0</v>
      </c>
      <c r="L67" s="183">
        <f t="shared" si="3"/>
        <v>0</v>
      </c>
      <c r="M67" s="99"/>
      <c r="N67" s="154">
        <f>((AC67*$B$24*COS(J67)/1000+9.8*($E$24*$D$24*COS(E67)/1000+$D$25*$E$25*COS(J67)/1000+($E$23+$E$20)*$B$23/1000*COS(E67)))/($B$23/1000*COS(E67))+AK67-AJ67*TAN(E67)-9.8*($E$20*(1-$D$20/$B$20)+$E$23))/(TAN(D67)-TAN(E67))</f>
        <v>-8281.6952513456381</v>
      </c>
      <c r="O67" s="155">
        <f>N67*SIN(D67)/COS(D67)+9.8*($E$20*(1-$D$20/$B$20)+$E$23)</f>
        <v>123.44838729532374</v>
      </c>
      <c r="P67" s="101">
        <f>SQRT(N67^2+O67^2)</f>
        <v>8282.6152717898658</v>
      </c>
      <c r="Q67" s="99"/>
      <c r="R67" s="38">
        <f>N67</f>
        <v>-8281.6952513456381</v>
      </c>
      <c r="S67" s="155">
        <f t="shared" si="4"/>
        <v>62.580587295323731</v>
      </c>
      <c r="T67" s="105">
        <f t="shared" si="5"/>
        <v>8281.9316929124161</v>
      </c>
      <c r="U67" s="99"/>
      <c r="V67" s="38">
        <f>N67</f>
        <v>-8281.6952513456381</v>
      </c>
      <c r="W67" s="144">
        <f t="shared" si="6"/>
        <v>-296.00141270467628</v>
      </c>
      <c r="X67" s="234">
        <f t="shared" si="7"/>
        <v>8286.9833517682437</v>
      </c>
      <c r="Y67" s="99"/>
      <c r="Z67" s="38">
        <f>-AJ67+N67</f>
        <v>-5716.7193350615644</v>
      </c>
      <c r="AA67" s="155">
        <f t="shared" si="8"/>
        <v>6597.9404127046764</v>
      </c>
      <c r="AB67" s="101">
        <f t="shared" si="9"/>
        <v>8730.045684042454</v>
      </c>
      <c r="AC67" s="316">
        <f>$N$34*9.8</f>
        <v>5852.1287999999995</v>
      </c>
      <c r="AD67" s="99"/>
      <c r="AE67" s="94">
        <f>AJ67</f>
        <v>-2564.9759162840737</v>
      </c>
      <c r="AF67" s="144">
        <f t="shared" si="10"/>
        <v>-2432.1934000000001</v>
      </c>
      <c r="AG67" s="106">
        <f t="shared" si="11"/>
        <v>3534.7795102553264</v>
      </c>
      <c r="AH67" s="319">
        <f>$M$34*9.8</f>
        <v>2508.0552000000002</v>
      </c>
      <c r="AI67" s="102"/>
      <c r="AJ67" s="238">
        <f>(($E$21*$D$21/$B$21*$B$24*COS(E67)/1000-$E$24*$D$24*COS(E67)/1000-$E$25*$D$25*COS(J67)/1000)*9.8-AH67*$B$25*COS(J67)/1000)/($B$24/1000*SIN(E67))</f>
        <v>-2564.9759162840737</v>
      </c>
      <c r="AK67" s="239">
        <f>(1-$D$21/$B$21)*$E$21*9.8</f>
        <v>262.83600000000001</v>
      </c>
      <c r="AL67" s="108">
        <f t="shared" si="12"/>
        <v>2578.4073018073241</v>
      </c>
      <c r="AM67" s="110"/>
      <c r="AN67" s="94">
        <f>AJ67</f>
        <v>-2564.9759162840737</v>
      </c>
      <c r="AO67" s="241">
        <f>-$D$21/$B$21*$E$21*9.8</f>
        <v>-262.83600000000001</v>
      </c>
      <c r="AP67" s="112">
        <f t="shared" si="13"/>
        <v>2578.4073018073241</v>
      </c>
      <c r="AQ67" s="39">
        <f t="shared" si="14"/>
        <v>5716.7193350615644</v>
      </c>
      <c r="AR67" s="39">
        <f t="shared" si="15"/>
        <v>-558.83741270467635</v>
      </c>
      <c r="AS67" s="39">
        <f t="shared" si="16"/>
        <v>5743.9689422650254</v>
      </c>
      <c r="AT67" s="10"/>
      <c r="AU67" s="160">
        <f>Cinematica!BH76</f>
        <v>599546.19290666084</v>
      </c>
      <c r="AV67" s="160">
        <f>Cinematica!BI76</f>
        <v>-26854.916620520562</v>
      </c>
      <c r="AW67" s="160">
        <f>Cinematica!BJ76</f>
        <v>-399248.71083962277</v>
      </c>
      <c r="AX67" s="160">
        <f>Cinematica!BK76</f>
        <v>1903.8109603150831</v>
      </c>
      <c r="AY67" s="94"/>
      <c r="AZ67" s="281"/>
      <c r="BA67" s="281"/>
      <c r="BB67" s="170"/>
      <c r="BC67" s="170"/>
      <c r="BD67" s="281"/>
    </row>
    <row r="68" spans="1:56">
      <c r="A68" s="35">
        <f>Dinamica!A74</f>
        <v>1.9828747674094513</v>
      </c>
      <c r="B68" s="295">
        <f>Dinamica!B74</f>
        <v>-3.0393183197074851</v>
      </c>
      <c r="C68" s="25">
        <f>-1*ACOS(AU68/SQRT(AU68^2+AV68^2))</f>
        <v>-4.8388475145533016E-2</v>
      </c>
      <c r="D68" s="231">
        <f>Cinematica!F77</f>
        <v>9.8189037871954099E-3</v>
      </c>
      <c r="E68" s="114">
        <f>C68+ACOS(AW68/SQRT(AU68^2+AV68^2))</f>
        <v>2.2624672286691494</v>
      </c>
      <c r="F68" s="149">
        <f>-$B$23/$B$20*$J$34*SIN(B68-E68)/SIN(D68-E68)</f>
        <v>0</v>
      </c>
      <c r="G68" s="150">
        <f>$B$23/$B$24*$J$34*SIN(B68-D68)/SIN(E68-D68)</f>
        <v>0</v>
      </c>
      <c r="H68" s="151">
        <f>($B$24*G68^2-$B$23*$I$34*SIN(B68-D68)-$B$23*$J$34^2*COS(B68-D68)-$B$20*F68^2*COS(D68-E68))/($B$20*SIN(D68-E68))</f>
        <v>0</v>
      </c>
      <c r="I68" s="152">
        <f>($B$23*$I$34*SIN(B68-D68)+$B$23*$J$34^2*COS(B68-D68)+$B$20*F68^2-$B$24*G68^2*COS(E68-D68))/($B$24*SIN(E68-D68))</f>
        <v>0</v>
      </c>
      <c r="J68" s="284">
        <f>E68-$B$33</f>
        <v>1.1280032148728352</v>
      </c>
      <c r="K68" s="288">
        <f t="shared" si="2"/>
        <v>0</v>
      </c>
      <c r="L68" s="183">
        <f t="shared" si="3"/>
        <v>0</v>
      </c>
      <c r="M68" s="99"/>
      <c r="N68" s="154">
        <f>((AC68*$B$24*COS(J68)/1000+9.8*($E$24*$D$24*COS(E68)/1000+$D$25*$E$25*COS(J68)/1000+($E$23+$E$20)*$B$23/1000*COS(E68)))/($B$23/1000*COS(E68))+AK68-AJ68*TAN(E68)-9.8*($E$20*(1-$D$20/$B$20)+$E$23))/(TAN(D68)-TAN(E68))</f>
        <v>-8212.0683457157393</v>
      </c>
      <c r="O68" s="155">
        <f>N68*SIN(D68)/COS(D68)+9.8*($E$20*(1-$D$20/$B$20)+$E$23)</f>
        <v>159.52269960398138</v>
      </c>
      <c r="P68" s="101">
        <f>SQRT(N68^2+O68^2)</f>
        <v>8213.6175955784165</v>
      </c>
      <c r="Q68" s="99"/>
      <c r="R68" s="38">
        <f>N68</f>
        <v>-8212.0683457157393</v>
      </c>
      <c r="S68" s="155">
        <f t="shared" si="4"/>
        <v>98.654899603981363</v>
      </c>
      <c r="T68" s="105">
        <f t="shared" si="5"/>
        <v>8212.6609149484739</v>
      </c>
      <c r="U68" s="99"/>
      <c r="V68" s="38">
        <f>N68</f>
        <v>-8212.0683457157393</v>
      </c>
      <c r="W68" s="144">
        <f t="shared" si="6"/>
        <v>-259.92710039601866</v>
      </c>
      <c r="X68" s="234">
        <f t="shared" si="7"/>
        <v>8216.1809018683798</v>
      </c>
      <c r="Y68" s="99"/>
      <c r="Z68" s="38">
        <f>-AJ68+N68</f>
        <v>-5669.7974863247255</v>
      </c>
      <c r="AA68" s="155">
        <f t="shared" si="8"/>
        <v>6561.8661003960187</v>
      </c>
      <c r="AB68" s="101">
        <f t="shared" si="9"/>
        <v>8672.0637829446714</v>
      </c>
      <c r="AC68" s="316">
        <f>$N$34*9.8</f>
        <v>5852.1287999999995</v>
      </c>
      <c r="AD68" s="99"/>
      <c r="AE68" s="94">
        <f>AJ68</f>
        <v>-2542.2708593910133</v>
      </c>
      <c r="AF68" s="144">
        <f t="shared" si="10"/>
        <v>-2432.1934000000001</v>
      </c>
      <c r="AG68" s="106">
        <f t="shared" si="11"/>
        <v>3518.3385080904714</v>
      </c>
      <c r="AH68" s="319">
        <f>$M$34*9.8</f>
        <v>2508.0552000000002</v>
      </c>
      <c r="AI68" s="102"/>
      <c r="AJ68" s="238">
        <f>(($E$21*$D$21/$B$21*$B$24*COS(E68)/1000-$E$24*$D$24*COS(E68)/1000-$E$25*$D$25*COS(J68)/1000)*9.8-AH68*$B$25*COS(J68)/1000)/($B$24/1000*SIN(E68))</f>
        <v>-2542.2708593910133</v>
      </c>
      <c r="AK68" s="239">
        <f>(1-$D$21/$B$21)*$E$21*9.8</f>
        <v>262.83600000000001</v>
      </c>
      <c r="AL68" s="108">
        <f t="shared" si="12"/>
        <v>2555.8215675991</v>
      </c>
      <c r="AM68" s="110"/>
      <c r="AN68" s="94">
        <f>AJ68</f>
        <v>-2542.2708593910133</v>
      </c>
      <c r="AO68" s="241">
        <f>-$D$21/$B$21*$E$21*9.8</f>
        <v>-262.83600000000001</v>
      </c>
      <c r="AP68" s="112">
        <f t="shared" si="13"/>
        <v>2555.8215675991</v>
      </c>
      <c r="AQ68" s="39">
        <f t="shared" si="14"/>
        <v>5669.7974863247255</v>
      </c>
      <c r="AR68" s="39">
        <f t="shared" si="15"/>
        <v>-522.76310039601867</v>
      </c>
      <c r="AS68" s="39">
        <f t="shared" si="16"/>
        <v>5693.8462215860582</v>
      </c>
      <c r="AT68" s="10"/>
      <c r="AU68" s="160">
        <f>Cinematica!BH77</f>
        <v>599874.58890182932</v>
      </c>
      <c r="AV68" s="160">
        <f>Cinematica!BI77</f>
        <v>-29049.692923601589</v>
      </c>
      <c r="AW68" s="160">
        <f>Cinematica!BJ77</f>
        <v>-404988.52298993646</v>
      </c>
      <c r="AX68" s="160">
        <f>Cinematica!BK77</f>
        <v>1903.9082175876592</v>
      </c>
      <c r="AY68" s="94"/>
      <c r="AZ68" s="281"/>
      <c r="BA68" s="281"/>
      <c r="BB68" s="170"/>
      <c r="BC68" s="170"/>
      <c r="BD68" s="281"/>
    </row>
    <row r="69" spans="1:56">
      <c r="A69" s="35">
        <f>Dinamica!A75</f>
        <v>2.0828747674094514</v>
      </c>
      <c r="B69" s="295">
        <f>Dinamica!B75</f>
        <v>-3.094818319707485</v>
      </c>
      <c r="C69" s="25">
        <f>-1*ACOS(AU69/SQRT(AU69^2+AV69^2))</f>
        <v>-5.0588723788751677E-2</v>
      </c>
      <c r="D69" s="231">
        <f>Cinematica!F78</f>
        <v>7.3670062954658277E-3</v>
      </c>
      <c r="E69" s="114">
        <f>C69+ACOS(AW69/SQRT(AU69^2+AV69^2))</f>
        <v>2.2649837590326527</v>
      </c>
      <c r="F69" s="149">
        <f>-$B$23/$B$20*$J$34*SIN(B69-E69)/SIN(D69-E69)</f>
        <v>0</v>
      </c>
      <c r="G69" s="150">
        <f>$B$23/$B$24*$J$34*SIN(B69-D69)/SIN(E69-D69)</f>
        <v>0</v>
      </c>
      <c r="H69" s="151">
        <f>($B$24*G69^2-$B$23*$I$34*SIN(B69-D69)-$B$23*$J$34^2*COS(B69-D69)-$B$20*F69^2*COS(D69-E69))/($B$20*SIN(D69-E69))</f>
        <v>0</v>
      </c>
      <c r="I69" s="152">
        <f>($B$23*$I$34*SIN(B69-D69)+$B$23*$J$34^2*COS(B69-D69)+$B$20*F69^2-$B$24*G69^2*COS(E69-D69))/($B$24*SIN(E69-D69))</f>
        <v>0</v>
      </c>
      <c r="J69" s="284">
        <f>E69-$B$33</f>
        <v>1.1305197452363385</v>
      </c>
      <c r="K69" s="288">
        <f t="shared" si="2"/>
        <v>0</v>
      </c>
      <c r="L69" s="183">
        <f t="shared" si="3"/>
        <v>0</v>
      </c>
      <c r="M69" s="99"/>
      <c r="N69" s="154">
        <f>((AC69*$B$24*COS(J69)/1000+9.8*($E$24*$D$24*COS(E69)/1000+$D$25*$E$25*COS(J69)/1000+($E$23+$E$20)*$B$23/1000*COS(E69)))/($B$23/1000*COS(E69))+AK69-AJ69*TAN(E69)-9.8*($E$20*(1-$D$20/$B$20)+$E$23))/(TAN(D69)-TAN(E69))</f>
        <v>-8199.685053703588</v>
      </c>
      <c r="O69" s="155">
        <f>N69*SIN(D69)/COS(D69)+9.8*($E$20*(1-$D$20/$B$20)+$E$23)</f>
        <v>179.75057574378405</v>
      </c>
      <c r="P69" s="101">
        <f>SQRT(N69^2+O69^2)</f>
        <v>8201.6550311147712</v>
      </c>
      <c r="Q69" s="99"/>
      <c r="R69" s="38">
        <f>N69</f>
        <v>-8199.685053703588</v>
      </c>
      <c r="S69" s="155">
        <f t="shared" si="4"/>
        <v>118.88277574378404</v>
      </c>
      <c r="T69" s="105">
        <f t="shared" si="5"/>
        <v>8200.5468167859726</v>
      </c>
      <c r="U69" s="99"/>
      <c r="V69" s="38">
        <f>N69</f>
        <v>-8199.685053703588</v>
      </c>
      <c r="W69" s="144">
        <f t="shared" si="6"/>
        <v>-239.69922425621598</v>
      </c>
      <c r="X69" s="234">
        <f t="shared" si="7"/>
        <v>8203.1878375445631</v>
      </c>
      <c r="Y69" s="99"/>
      <c r="Z69" s="38">
        <f>-AJ69+N69</f>
        <v>-5664.1170492344463</v>
      </c>
      <c r="AA69" s="155">
        <f t="shared" si="8"/>
        <v>6541.6382242562158</v>
      </c>
      <c r="AB69" s="101">
        <f t="shared" si="9"/>
        <v>8653.0487462210876</v>
      </c>
      <c r="AC69" s="316">
        <f>$N$34*9.8</f>
        <v>5852.1287999999995</v>
      </c>
      <c r="AD69" s="99"/>
      <c r="AE69" s="94">
        <f>AJ69</f>
        <v>-2535.5680044691421</v>
      </c>
      <c r="AF69" s="144">
        <f t="shared" si="10"/>
        <v>-2432.1934000000001</v>
      </c>
      <c r="AG69" s="106">
        <f t="shared" si="11"/>
        <v>3513.4982339957405</v>
      </c>
      <c r="AH69" s="319">
        <f>$M$34*9.8</f>
        <v>2508.0552000000002</v>
      </c>
      <c r="AI69" s="102"/>
      <c r="AJ69" s="238">
        <f>(($E$21*$D$21/$B$21*$B$24*COS(E69)/1000-$E$24*$D$24*COS(E69)/1000-$E$25*$D$25*COS(J69)/1000)*9.8-AH69*$B$25*COS(J69)/1000)/($B$24/1000*SIN(E69))</f>
        <v>-2535.5680044691421</v>
      </c>
      <c r="AK69" s="239">
        <f>(1-$D$21/$B$21)*$E$21*9.8</f>
        <v>262.83600000000001</v>
      </c>
      <c r="AL69" s="108">
        <f t="shared" si="12"/>
        <v>2549.1543437351197</v>
      </c>
      <c r="AM69" s="110"/>
      <c r="AN69" s="94">
        <f>AJ69</f>
        <v>-2535.5680044691421</v>
      </c>
      <c r="AO69" s="241">
        <f>-$D$21/$B$21*$E$21*9.8</f>
        <v>-262.83600000000001</v>
      </c>
      <c r="AP69" s="112">
        <f t="shared" si="13"/>
        <v>2549.1543437351197</v>
      </c>
      <c r="AQ69" s="39">
        <f t="shared" si="14"/>
        <v>5664.1170492344463</v>
      </c>
      <c r="AR69" s="39">
        <f t="shared" si="15"/>
        <v>-502.535224256216</v>
      </c>
      <c r="AS69" s="39">
        <f t="shared" si="16"/>
        <v>5686.3664671780152</v>
      </c>
      <c r="AT69" s="10"/>
      <c r="AU69" s="160">
        <f>Cinematica!BH78</f>
        <v>599973.75072656584</v>
      </c>
      <c r="AV69" s="160">
        <f>Cinematica!BI78</f>
        <v>-30377.825280766989</v>
      </c>
      <c r="AW69" s="160">
        <f>Cinematica!BJ78</f>
        <v>-407187.48699657916</v>
      </c>
      <c r="AX69" s="160">
        <f>Cinematica!BK78</f>
        <v>1903.9483325454455</v>
      </c>
      <c r="AY69" s="94"/>
      <c r="AZ69" s="281"/>
      <c r="BA69" s="281"/>
      <c r="BB69" s="170"/>
      <c r="BC69" s="170"/>
      <c r="BD69" s="281"/>
    </row>
    <row r="70" spans="1:56">
      <c r="A70" s="35">
        <f>Dinamica!A76</f>
        <v>2.1828747674094515</v>
      </c>
      <c r="B70" s="295">
        <f>Dinamica!B76</f>
        <v>-3.113318319707485</v>
      </c>
      <c r="C70" s="25">
        <f>-1*ACOS(AU70/SQRT(AU70^2+AV70^2))</f>
        <v>-5.1324883662040799E-2</v>
      </c>
      <c r="D70" s="231">
        <f>Cinematica!F79</f>
        <v>6.5705729431340121E-3</v>
      </c>
      <c r="E70" s="114">
        <f>C70+ACOS(AW70/SQRT(AU70^2+AV70^2))</f>
        <v>2.2653737631244173</v>
      </c>
      <c r="F70" s="149">
        <f>-$B$23/$B$20*$J$34*SIN(B70-E70)/SIN(D70-E70)</f>
        <v>0</v>
      </c>
      <c r="G70" s="150">
        <f>$B$23/$B$24*$J$34*SIN(B70-D70)/SIN(E70-D70)</f>
        <v>0</v>
      </c>
      <c r="H70" s="151">
        <f>($B$24*G70^2-$B$23*$I$34*SIN(B70-D70)-$B$23*$J$34^2*COS(B70-D70)-$B$20*F70^2*COS(D70-E70))/($B$20*SIN(D70-E70))</f>
        <v>0</v>
      </c>
      <c r="I70" s="152">
        <f>($B$23*$I$34*SIN(B70-D70)+$B$23*$J$34^2*COS(B70-D70)+$B$20*F70^2-$B$24*G70^2*COS(E70-D70))/($B$24*SIN(E70-D70))</f>
        <v>0</v>
      </c>
      <c r="J70" s="284">
        <f>E70-$B$33</f>
        <v>1.1309097493281031</v>
      </c>
      <c r="K70" s="288">
        <f t="shared" si="2"/>
        <v>0</v>
      </c>
      <c r="L70" s="183">
        <f t="shared" si="3"/>
        <v>0</v>
      </c>
      <c r="M70" s="99"/>
      <c r="N70" s="154">
        <f>((AC70*$B$24*COS(J70)/1000+9.8*($E$24*$D$24*COS(E70)/1000+$D$25*$E$25*COS(J70)/1000+($E$23+$E$20)*$B$23/1000*COS(E70)))/($B$23/1000*COS(E70))+AK70-AJ70*TAN(E70)-9.8*($E$20*(1-$D$20/$B$20)+$E$23))/(TAN(D70)-TAN(E70))</f>
        <v>-8200.5944773286283</v>
      </c>
      <c r="O70" s="155">
        <f>N70*SIN(D70)/COS(D70)+9.8*($E$20*(1-$D$20/$B$20)+$E$23)</f>
        <v>186.27542038196179</v>
      </c>
      <c r="P70" s="101">
        <f>SQRT(N70^2+O70^2)</f>
        <v>8202.709815288561</v>
      </c>
      <c r="Q70" s="99"/>
      <c r="R70" s="38">
        <f>N70</f>
        <v>-8200.5944773286283</v>
      </c>
      <c r="S70" s="155">
        <f t="shared" si="4"/>
        <v>125.40762038196178</v>
      </c>
      <c r="T70" s="105">
        <f t="shared" si="5"/>
        <v>8201.5533195147054</v>
      </c>
      <c r="U70" s="99"/>
      <c r="V70" s="38">
        <f>N70</f>
        <v>-8200.5944773286283</v>
      </c>
      <c r="W70" s="144">
        <f t="shared" si="6"/>
        <v>-233.17437961803824</v>
      </c>
      <c r="X70" s="234">
        <f t="shared" si="7"/>
        <v>8203.908828899981</v>
      </c>
      <c r="Y70" s="99"/>
      <c r="Z70" s="38">
        <f>-AJ70+N70</f>
        <v>-5666.0677725012793</v>
      </c>
      <c r="AA70" s="155">
        <f t="shared" si="8"/>
        <v>6535.1133796180384</v>
      </c>
      <c r="AB70" s="101">
        <f t="shared" si="9"/>
        <v>8649.3948277923064</v>
      </c>
      <c r="AC70" s="316">
        <f>$N$34*9.8</f>
        <v>5852.1287999999995</v>
      </c>
      <c r="AD70" s="99"/>
      <c r="AE70" s="94">
        <f>AJ70</f>
        <v>-2534.5267048273486</v>
      </c>
      <c r="AF70" s="144">
        <f t="shared" si="10"/>
        <v>-2432.1934000000001</v>
      </c>
      <c r="AG70" s="106">
        <f t="shared" si="11"/>
        <v>3512.7468386558317</v>
      </c>
      <c r="AH70" s="319">
        <f>$M$34*9.8</f>
        <v>2508.0552000000002</v>
      </c>
      <c r="AI70" s="102"/>
      <c r="AJ70" s="238">
        <f>(($E$21*$D$21/$B$21*$B$24*COS(E70)/1000-$E$24*$D$24*COS(E70)/1000-$E$25*$D$25*COS(J70)/1000)*9.8-AH70*$B$25*COS(J70)/1000)/($B$24/1000*SIN(E70))</f>
        <v>-2534.5267048273486</v>
      </c>
      <c r="AK70" s="239">
        <f>(1-$D$21/$B$21)*$E$21*9.8</f>
        <v>262.83600000000001</v>
      </c>
      <c r="AL70" s="108">
        <f t="shared" si="12"/>
        <v>2548.1185962154468</v>
      </c>
      <c r="AM70" s="110"/>
      <c r="AN70" s="94">
        <f>AJ70</f>
        <v>-2534.5267048273486</v>
      </c>
      <c r="AO70" s="241">
        <f>-$D$21/$B$21*$E$21*9.8</f>
        <v>-262.83600000000001</v>
      </c>
      <c r="AP70" s="112">
        <f t="shared" si="13"/>
        <v>2548.1185962154468</v>
      </c>
      <c r="AQ70" s="39">
        <f t="shared" si="14"/>
        <v>5666.0677725012793</v>
      </c>
      <c r="AR70" s="39">
        <f t="shared" si="15"/>
        <v>-496.01037961803826</v>
      </c>
      <c r="AS70" s="39">
        <f t="shared" si="16"/>
        <v>5687.7368345649074</v>
      </c>
      <c r="AT70" s="10"/>
      <c r="AU70" s="160">
        <f>Cinematica!BH79</f>
        <v>599990.40738360619</v>
      </c>
      <c r="AV70" s="160">
        <f>Cinematica!BI79</f>
        <v>-30821.506397513444</v>
      </c>
      <c r="AW70" s="160">
        <f>Cinematica!BJ79</f>
        <v>-407711.26898841822</v>
      </c>
      <c r="AX70" s="160">
        <f>Cinematica!BK79</f>
        <v>1903.9588999956472</v>
      </c>
      <c r="AY70" s="94"/>
      <c r="AZ70" s="281"/>
      <c r="BA70" s="281"/>
      <c r="BB70" s="170"/>
      <c r="BC70" s="170"/>
      <c r="BD70" s="281"/>
    </row>
    <row r="71" spans="1:56">
      <c r="A71" s="39"/>
      <c r="B71" s="295"/>
      <c r="C71" s="25"/>
      <c r="D71" s="113"/>
      <c r="E71" s="114"/>
      <c r="F71" s="48"/>
      <c r="G71" s="49"/>
      <c r="H71" s="50"/>
      <c r="I71" s="73"/>
      <c r="J71" s="284"/>
      <c r="K71" s="288"/>
      <c r="L71" s="183"/>
      <c r="M71" s="99"/>
      <c r="N71" s="74"/>
      <c r="O71" s="38"/>
      <c r="P71" s="101"/>
      <c r="Q71" s="99"/>
      <c r="R71" s="38"/>
      <c r="S71" s="38"/>
      <c r="T71" s="105"/>
      <c r="U71" s="99"/>
      <c r="V71" s="38"/>
      <c r="W71" s="39"/>
      <c r="X71" s="105"/>
      <c r="Y71" s="99"/>
      <c r="Z71" s="38"/>
      <c r="AA71" s="38"/>
      <c r="AB71" s="101"/>
      <c r="AC71" s="316"/>
      <c r="AD71" s="99"/>
      <c r="AE71" s="94"/>
      <c r="AF71" s="39"/>
      <c r="AG71" s="106"/>
      <c r="AH71" s="319"/>
      <c r="AI71" s="102"/>
      <c r="AJ71" s="95"/>
      <c r="AK71" s="107"/>
      <c r="AL71" s="108"/>
      <c r="AM71" s="110"/>
      <c r="AN71" s="94"/>
      <c r="AO71" s="97"/>
      <c r="AP71" s="112"/>
      <c r="AQ71" s="38"/>
      <c r="AR71" s="38"/>
      <c r="AS71" s="35"/>
      <c r="AT71" s="35"/>
      <c r="AU71" s="94"/>
      <c r="AV71" s="10"/>
      <c r="AW71" s="82"/>
      <c r="AX71" s="25"/>
      <c r="AY71" s="94"/>
      <c r="AZ71" s="281"/>
      <c r="BA71" s="281"/>
      <c r="BB71" s="170"/>
      <c r="BC71" s="170"/>
      <c r="BD71" s="281"/>
    </row>
    <row r="72" spans="1:56">
      <c r="A72" s="39"/>
      <c r="B72" s="295"/>
      <c r="C72" s="25"/>
      <c r="D72" s="113"/>
      <c r="E72" s="114"/>
      <c r="F72" s="48"/>
      <c r="G72" s="49"/>
      <c r="H72" s="50"/>
      <c r="I72" s="73"/>
      <c r="J72" s="284"/>
      <c r="K72" s="288"/>
      <c r="L72" s="183"/>
      <c r="M72" s="99"/>
      <c r="N72" s="74"/>
      <c r="O72" s="38"/>
      <c r="P72" s="101"/>
      <c r="Q72" s="99"/>
      <c r="R72" s="38"/>
      <c r="S72" s="38"/>
      <c r="T72" s="105"/>
      <c r="U72" s="99"/>
      <c r="V72" s="38"/>
      <c r="W72" s="39"/>
      <c r="X72" s="105"/>
      <c r="Y72" s="99"/>
      <c r="Z72" s="38"/>
      <c r="AA72" s="38"/>
      <c r="AB72" s="101"/>
      <c r="AC72" s="316"/>
      <c r="AD72" s="99"/>
      <c r="AE72" s="94"/>
      <c r="AF72" s="39"/>
      <c r="AG72" s="106"/>
      <c r="AH72" s="319"/>
      <c r="AI72" s="102"/>
      <c r="AJ72" s="95"/>
      <c r="AK72" s="107"/>
      <c r="AL72" s="108"/>
      <c r="AM72" s="110"/>
      <c r="AN72" s="94"/>
      <c r="AO72" s="97"/>
      <c r="AP72" s="112"/>
      <c r="AQ72" s="38"/>
      <c r="AR72" s="38"/>
      <c r="AS72" s="35"/>
      <c r="AT72" s="35"/>
      <c r="AU72" s="94"/>
      <c r="AV72" s="10"/>
      <c r="AW72" s="82"/>
      <c r="AX72" s="25"/>
      <c r="AY72" s="94"/>
      <c r="AZ72" s="281"/>
      <c r="BA72" s="281"/>
      <c r="BB72" s="170"/>
      <c r="BC72" s="170"/>
      <c r="BD72" s="281"/>
    </row>
    <row r="73" spans="1:56">
      <c r="AL73" s="10"/>
      <c r="BB73" s="170"/>
      <c r="BC73" s="170"/>
      <c r="BD73" s="281"/>
    </row>
    <row r="74" spans="1:56">
      <c r="BB74" s="170"/>
      <c r="BC74" s="170"/>
      <c r="BD74" s="281"/>
    </row>
    <row r="75" spans="1:56">
      <c r="F75" s="179" t="s">
        <v>209</v>
      </c>
      <c r="G75" s="179" t="s">
        <v>209</v>
      </c>
      <c r="H75" s="179" t="s">
        <v>209</v>
      </c>
      <c r="I75" s="179" t="s">
        <v>209</v>
      </c>
      <c r="J75" s="179" t="s">
        <v>209</v>
      </c>
      <c r="K75" s="179" t="s">
        <v>209</v>
      </c>
      <c r="L75" s="179" t="s">
        <v>209</v>
      </c>
      <c r="M75" s="179" t="s">
        <v>209</v>
      </c>
      <c r="N75" s="179"/>
      <c r="BB75" s="170"/>
      <c r="BC75" s="170"/>
      <c r="BD75" s="281"/>
    </row>
    <row r="76" spans="1:56">
      <c r="A76" s="21" t="s">
        <v>78</v>
      </c>
      <c r="B76" s="21" t="s">
        <v>241</v>
      </c>
      <c r="C76" s="22" t="s">
        <v>210</v>
      </c>
      <c r="D76" s="21" t="s">
        <v>242</v>
      </c>
      <c r="E76" s="22"/>
      <c r="F76" s="336" t="s">
        <v>277</v>
      </c>
      <c r="G76" s="337" t="s">
        <v>278</v>
      </c>
      <c r="H76" s="338" t="s">
        <v>245</v>
      </c>
      <c r="I76" s="337" t="s">
        <v>246</v>
      </c>
      <c r="J76" s="339" t="s">
        <v>247</v>
      </c>
      <c r="K76" s="340" t="s">
        <v>248</v>
      </c>
      <c r="L76" s="338" t="s">
        <v>279</v>
      </c>
      <c r="M76" s="341" t="s">
        <v>280</v>
      </c>
      <c r="N76" s="25"/>
      <c r="O76" s="25"/>
      <c r="BB76" s="170"/>
      <c r="BC76" s="170"/>
      <c r="BD76" s="281"/>
    </row>
    <row r="77" spans="1:56">
      <c r="A77" s="25">
        <f>A41</f>
        <v>0</v>
      </c>
      <c r="B77" s="25">
        <f>B41</f>
        <v>-7.8079309325516377E-2</v>
      </c>
      <c r="C77" s="119">
        <v>0</v>
      </c>
      <c r="D77" s="25">
        <f>(C77-$B$23/10^6*$I$34)/$C$23*1000</f>
        <v>0</v>
      </c>
      <c r="E77" s="119">
        <f>D77/COS(B42)</f>
        <v>0</v>
      </c>
      <c r="F77" s="127">
        <f>-(S41*SIN(D41)+R41*COS(D41))</f>
        <v>17228.531660582186</v>
      </c>
      <c r="G77" s="128">
        <f>-(S41*COS(D41)+R41*COS(+PI()/2+D41))</f>
        <v>-179.25680245687823</v>
      </c>
      <c r="H77" s="127">
        <f>-(W41*SIN(D41)+V41*COS(D41))</f>
        <v>17235.534932370534</v>
      </c>
      <c r="I77" s="128">
        <f>-(W41*COS(D41)+V41*COS(+PI()/2+D41))</f>
        <v>179.25680245688028</v>
      </c>
      <c r="J77" s="127">
        <f>-(AK41*SIN(0)+AJ41*COS(0))</f>
        <v>4583.1877176264588</v>
      </c>
      <c r="K77" s="128">
        <f>-(AK41*COS(0)+AJ41*COS(+PI()/2+0))</f>
        <v>-262.83599999999973</v>
      </c>
      <c r="L77" s="127">
        <f>-(AO41*SIN(0)+AN41*COS(0))</f>
        <v>4583.1877176264588</v>
      </c>
      <c r="M77" s="128">
        <f>-(AO41*COS(0)+AN41*COS(PI()/2+0))</f>
        <v>262.8360000000003</v>
      </c>
      <c r="N77" s="25"/>
      <c r="O77" s="25"/>
      <c r="AM77" t="e">
        <f>-AT41*#REF!</f>
        <v>#REF!</v>
      </c>
      <c r="BB77" s="170"/>
      <c r="BC77" s="170"/>
      <c r="BD77" s="281"/>
    </row>
    <row r="78" spans="1:56">
      <c r="A78" s="25">
        <f t="shared" ref="A78:B106" si="17">A42</f>
        <v>0.1</v>
      </c>
      <c r="B78" s="25">
        <f t="shared" si="17"/>
        <v>-1.8500000000000006E-2</v>
      </c>
      <c r="C78" s="119">
        <v>0</v>
      </c>
      <c r="D78" s="25">
        <f>(C78-$B$23/10^6*$I$34)/$C$23*1000</f>
        <v>0</v>
      </c>
      <c r="E78" s="119"/>
      <c r="F78" s="127">
        <f t="shared" ref="F78:F106" si="18">-(S42*SIN(D42)+R42*COS(D42))</f>
        <v>17227.765553720568</v>
      </c>
      <c r="G78" s="128">
        <f t="shared" ref="G78:G106" si="19">-(S42*COS(D42)+R42*COS(+PI()/2+D42))</f>
        <v>-179.26523700027013</v>
      </c>
      <c r="H78" s="127">
        <f t="shared" ref="H78:H106" si="20">-(W42*SIN(D42)+V42*COS(D42))</f>
        <v>17233.844199700256</v>
      </c>
      <c r="I78" s="128">
        <f t="shared" ref="I78:I106" si="21">-(W42*COS(D42)+V42*COS(+PI()/2+D42))</f>
        <v>179.26523700027235</v>
      </c>
      <c r="J78" s="127">
        <f t="shared" ref="J78:J106" si="22">-(AK42*SIN(0)+AJ42*COS(0))</f>
        <v>4587.7079497833183</v>
      </c>
      <c r="K78" s="128">
        <f t="shared" ref="K78:K106" si="23">-(AK42*COS(0)+AJ42*COS(+PI()/2+0))</f>
        <v>-262.83599999999973</v>
      </c>
      <c r="L78" s="127">
        <f t="shared" ref="L78:L106" si="24">-(AO42*SIN(0)+AN42*COS(0))</f>
        <v>4587.7079497833183</v>
      </c>
      <c r="M78" s="128">
        <f t="shared" ref="M78:M106" si="25">-(AO42*COS(0)+AN42*COS(+PI()/2+0))</f>
        <v>262.8360000000003</v>
      </c>
      <c r="N78" s="25"/>
      <c r="O78" s="25"/>
      <c r="BB78" s="170"/>
      <c r="BC78" s="170"/>
      <c r="BD78" s="281"/>
    </row>
    <row r="79" spans="1:56">
      <c r="A79" s="25">
        <f t="shared" si="17"/>
        <v>0.30000000000000004</v>
      </c>
      <c r="B79" s="25">
        <f t="shared" si="17"/>
        <v>-0.16650000000000006</v>
      </c>
      <c r="C79" s="119">
        <v>0</v>
      </c>
      <c r="D79" s="25">
        <f>(C79-$B$23/10^6*$I$34)/$C$23*1000</f>
        <v>0</v>
      </c>
      <c r="E79" s="119"/>
      <c r="F79" s="127">
        <f t="shared" si="18"/>
        <v>17194.901735671338</v>
      </c>
      <c r="G79" s="128">
        <f t="shared" si="19"/>
        <v>-179.24163414869437</v>
      </c>
      <c r="H79" s="127">
        <f t="shared" si="20"/>
        <v>17203.315835434285</v>
      </c>
      <c r="I79" s="128">
        <f t="shared" si="21"/>
        <v>179.24163414869662</v>
      </c>
      <c r="J79" s="127">
        <f t="shared" si="22"/>
        <v>4568.8091180615784</v>
      </c>
      <c r="K79" s="128">
        <f t="shared" si="23"/>
        <v>-262.83599999999973</v>
      </c>
      <c r="L79" s="127">
        <f t="shared" si="24"/>
        <v>4568.8091180615784</v>
      </c>
      <c r="M79" s="128">
        <f t="shared" si="25"/>
        <v>262.8360000000003</v>
      </c>
      <c r="N79" s="25"/>
      <c r="O79" s="25"/>
      <c r="BB79" s="170"/>
      <c r="BC79" s="170"/>
      <c r="BD79" s="281"/>
    </row>
    <row r="80" spans="1:56">
      <c r="A80" s="25">
        <f t="shared" si="17"/>
        <v>0.4</v>
      </c>
      <c r="B80" s="25">
        <f t="shared" si="17"/>
        <v>-0.2960000000000001</v>
      </c>
      <c r="C80" s="119">
        <v>0</v>
      </c>
      <c r="D80" s="25">
        <f>(C80-$B$23/10^6*$I$34)/$C$23*1000</f>
        <v>0</v>
      </c>
      <c r="E80" s="119"/>
      <c r="F80" s="127">
        <f t="shared" si="18"/>
        <v>17070.959279431285</v>
      </c>
      <c r="G80" s="128">
        <f t="shared" si="19"/>
        <v>-179.2135901634806</v>
      </c>
      <c r="H80" s="127">
        <f t="shared" si="20"/>
        <v>17081.495271404634</v>
      </c>
      <c r="I80" s="128">
        <f t="shared" si="21"/>
        <v>179.21359016348282</v>
      </c>
      <c r="J80" s="127">
        <f t="shared" si="22"/>
        <v>4531.9786904402599</v>
      </c>
      <c r="K80" s="128">
        <f t="shared" si="23"/>
        <v>-262.83599999999973</v>
      </c>
      <c r="L80" s="127">
        <f t="shared" si="24"/>
        <v>4531.9786904402599</v>
      </c>
      <c r="M80" s="128">
        <f t="shared" si="25"/>
        <v>262.8360000000003</v>
      </c>
      <c r="N80" s="25"/>
      <c r="O80" s="25"/>
      <c r="BB80" s="170"/>
      <c r="BC80" s="170"/>
      <c r="BD80" s="281"/>
    </row>
    <row r="81" spans="1:61">
      <c r="A81" s="25">
        <f t="shared" si="17"/>
        <v>0.5</v>
      </c>
      <c r="B81" s="25">
        <f t="shared" si="17"/>
        <v>-0.46250000000000002</v>
      </c>
      <c r="C81" s="119">
        <v>0</v>
      </c>
      <c r="D81" s="25">
        <f>(C81-$B$23/10^6*$I$34)/$C$23*1000</f>
        <v>0</v>
      </c>
      <c r="E81" s="119"/>
      <c r="F81" s="127">
        <f t="shared" si="18"/>
        <v>16787.922934815324</v>
      </c>
      <c r="G81" s="128">
        <f t="shared" si="19"/>
        <v>-179.1679608152582</v>
      </c>
      <c r="H81" s="127">
        <f t="shared" si="20"/>
        <v>16801.205178345957</v>
      </c>
      <c r="I81" s="128">
        <f t="shared" si="21"/>
        <v>179.16796081526013</v>
      </c>
      <c r="J81" s="127">
        <f t="shared" si="22"/>
        <v>4460.1025508379635</v>
      </c>
      <c r="K81" s="128">
        <f t="shared" si="23"/>
        <v>-262.83599999999973</v>
      </c>
      <c r="L81" s="127">
        <f t="shared" si="24"/>
        <v>4460.1025508379635</v>
      </c>
      <c r="M81" s="128">
        <f t="shared" si="25"/>
        <v>262.8360000000003</v>
      </c>
      <c r="N81" s="25"/>
      <c r="O81" s="25"/>
      <c r="BB81" s="170"/>
      <c r="BC81" s="170"/>
      <c r="BD81" s="281"/>
    </row>
    <row r="82" spans="1:61">
      <c r="A82" s="25">
        <f t="shared" si="17"/>
        <v>0.5591437383704726</v>
      </c>
      <c r="B82" s="25">
        <f t="shared" si="17"/>
        <v>-0.57191591598537439</v>
      </c>
      <c r="C82" s="119">
        <v>0</v>
      </c>
      <c r="D82" s="25">
        <f>(C82-$B$23/10^6*$I$34)/$C$23*1000</f>
        <v>0</v>
      </c>
      <c r="E82" s="119"/>
      <c r="F82" s="127">
        <f t="shared" si="18"/>
        <v>16534.05229427142</v>
      </c>
      <c r="G82" s="128">
        <f t="shared" si="19"/>
        <v>-179.13320723148854</v>
      </c>
      <c r="H82" s="127">
        <f t="shared" si="20"/>
        <v>16549.093138391378</v>
      </c>
      <c r="I82" s="128">
        <f t="shared" si="21"/>
        <v>179.1332072314907</v>
      </c>
      <c r="J82" s="127">
        <f t="shared" si="22"/>
        <v>4400.3178858418305</v>
      </c>
      <c r="K82" s="128">
        <f t="shared" si="23"/>
        <v>-262.83599999999973</v>
      </c>
      <c r="L82" s="127">
        <f t="shared" si="24"/>
        <v>4400.3178858418305</v>
      </c>
      <c r="M82" s="128">
        <f t="shared" si="25"/>
        <v>262.8360000000003</v>
      </c>
      <c r="N82" s="25"/>
      <c r="O82" s="25"/>
      <c r="BB82" s="170"/>
      <c r="BC82" s="170"/>
      <c r="BD82" s="281"/>
    </row>
    <row r="83" spans="1:61">
      <c r="A83" s="25">
        <f t="shared" si="17"/>
        <v>0.61828747674094509</v>
      </c>
      <c r="B83" s="25">
        <f t="shared" si="17"/>
        <v>-0.68133183197074842</v>
      </c>
      <c r="C83" s="119">
        <v>0</v>
      </c>
      <c r="D83" s="25">
        <f>(C83-$B$23/10^6*$I$34)/$C$23*1000</f>
        <v>0</v>
      </c>
      <c r="E83" s="119"/>
      <c r="F83" s="127">
        <f t="shared" si="18"/>
        <v>16234.089357430819</v>
      </c>
      <c r="G83" s="128">
        <f t="shared" si="19"/>
        <v>-179.09604626610167</v>
      </c>
      <c r="H83" s="127">
        <f t="shared" si="20"/>
        <v>16250.806880315511</v>
      </c>
      <c r="I83" s="128">
        <f t="shared" si="21"/>
        <v>179.09604626610349</v>
      </c>
      <c r="J83" s="127">
        <f t="shared" si="22"/>
        <v>4332.5659268799818</v>
      </c>
      <c r="K83" s="128">
        <f t="shared" si="23"/>
        <v>-262.83599999999973</v>
      </c>
      <c r="L83" s="127">
        <f t="shared" si="24"/>
        <v>4332.5659268799818</v>
      </c>
      <c r="M83" s="128">
        <f t="shared" si="25"/>
        <v>262.8360000000003</v>
      </c>
      <c r="N83" s="25"/>
      <c r="O83" s="25"/>
      <c r="BB83" s="170"/>
      <c r="BC83" s="170"/>
      <c r="BD83" s="281"/>
    </row>
    <row r="84" spans="1:61">
      <c r="A84" s="25">
        <f t="shared" si="17"/>
        <v>0.67743121511141768</v>
      </c>
      <c r="B84" s="25">
        <f t="shared" si="17"/>
        <v>-0.79074774795612268</v>
      </c>
      <c r="C84" s="119">
        <v>0</v>
      </c>
      <c r="D84" s="25">
        <f>(C84-$B$23/10^6*$I$34)/$C$23*1000</f>
        <v>0</v>
      </c>
      <c r="E84" s="119"/>
      <c r="F84" s="127">
        <f t="shared" si="18"/>
        <v>15895.222508956622</v>
      </c>
      <c r="G84" s="128">
        <f t="shared" si="19"/>
        <v>-179.05802745142989</v>
      </c>
      <c r="H84" s="127">
        <f t="shared" si="20"/>
        <v>15913.49658745078</v>
      </c>
      <c r="I84" s="128">
        <f t="shared" si="21"/>
        <v>179.05802745143171</v>
      </c>
      <c r="J84" s="127">
        <f t="shared" si="22"/>
        <v>4258.4395341744103</v>
      </c>
      <c r="K84" s="128">
        <f t="shared" si="23"/>
        <v>-262.83599999999973</v>
      </c>
      <c r="L84" s="127">
        <f t="shared" si="24"/>
        <v>4258.4395341744103</v>
      </c>
      <c r="M84" s="128">
        <f t="shared" si="25"/>
        <v>262.8360000000003</v>
      </c>
      <c r="N84" s="25"/>
      <c r="O84" s="25"/>
      <c r="BB84" s="170"/>
      <c r="BC84" s="170"/>
      <c r="BD84" s="281"/>
    </row>
    <row r="85" spans="1:61">
      <c r="A85" s="25">
        <f t="shared" si="17"/>
        <v>0.73657495348189028</v>
      </c>
      <c r="B85" s="25">
        <f t="shared" si="17"/>
        <v>-0.90016366394149705</v>
      </c>
      <c r="C85" s="119">
        <v>0</v>
      </c>
      <c r="D85" s="25">
        <f>(C85-$B$23/10^6*$I$34)/$C$23*1000</f>
        <v>0</v>
      </c>
      <c r="E85" s="119"/>
      <c r="F85" s="127">
        <f t="shared" si="18"/>
        <v>15524.545738795323</v>
      </c>
      <c r="G85" s="128">
        <f t="shared" si="19"/>
        <v>-179.02092503466702</v>
      </c>
      <c r="H85" s="127">
        <f t="shared" si="20"/>
        <v>15544.220197439141</v>
      </c>
      <c r="I85" s="128">
        <f t="shared" si="21"/>
        <v>179.02092503466883</v>
      </c>
      <c r="J85" s="127">
        <f t="shared" si="22"/>
        <v>4179.3302323015623</v>
      </c>
      <c r="K85" s="128">
        <f t="shared" si="23"/>
        <v>-262.83599999999973</v>
      </c>
      <c r="L85" s="127">
        <f t="shared" si="24"/>
        <v>4179.3302323015623</v>
      </c>
      <c r="M85" s="128">
        <f t="shared" si="25"/>
        <v>262.8360000000003</v>
      </c>
      <c r="N85" s="25"/>
      <c r="O85" s="25"/>
      <c r="BB85" s="170"/>
      <c r="BC85" s="170"/>
      <c r="BD85" s="281"/>
    </row>
    <row r="86" spans="1:61">
      <c r="A86" s="25">
        <f t="shared" si="17"/>
        <v>0.79571869185236288</v>
      </c>
      <c r="B86" s="25">
        <f t="shared" si="17"/>
        <v>-1.0095795799268714</v>
      </c>
      <c r="C86" s="119">
        <v>0</v>
      </c>
      <c r="D86" s="25">
        <f>(C86-$B$23/10^6*$I$34)/$C$23*1000</f>
        <v>0</v>
      </c>
      <c r="E86" s="119"/>
      <c r="F86" s="127">
        <f t="shared" si="18"/>
        <v>15128.6698393488</v>
      </c>
      <c r="G86" s="128">
        <f t="shared" si="19"/>
        <v>-178.98660767130627</v>
      </c>
      <c r="H86" s="127">
        <f t="shared" si="20"/>
        <v>15149.555906984197</v>
      </c>
      <c r="I86" s="128">
        <f t="shared" si="21"/>
        <v>178.98660767130821</v>
      </c>
      <c r="J86" s="127">
        <f t="shared" si="22"/>
        <v>4096.3811120473101</v>
      </c>
      <c r="K86" s="128">
        <f t="shared" si="23"/>
        <v>-262.83599999999979</v>
      </c>
      <c r="L86" s="127">
        <f t="shared" si="24"/>
        <v>4096.3811120473101</v>
      </c>
      <c r="M86" s="128">
        <f t="shared" si="25"/>
        <v>262.83600000000024</v>
      </c>
      <c r="N86" s="25"/>
      <c r="O86" s="25"/>
      <c r="BB86" s="170"/>
      <c r="BC86" s="170"/>
      <c r="BD86" s="281"/>
    </row>
    <row r="87" spans="1:61">
      <c r="A87" s="25">
        <f t="shared" si="17"/>
        <v>0.85486243022283537</v>
      </c>
      <c r="B87" s="25">
        <f t="shared" si="17"/>
        <v>-1.1189954959122455</v>
      </c>
      <c r="C87" s="119">
        <v>0</v>
      </c>
      <c r="D87" s="25">
        <f>(C87-$B$23/10^6*$I$34)/$C$23*1000</f>
        <v>0</v>
      </c>
      <c r="E87" s="119"/>
      <c r="F87" s="127">
        <f t="shared" si="18"/>
        <v>14713.496263531497</v>
      </c>
      <c r="G87" s="128">
        <f t="shared" si="19"/>
        <v>-178.95689638310523</v>
      </c>
      <c r="H87" s="127">
        <f t="shared" si="20"/>
        <v>14735.377023840614</v>
      </c>
      <c r="I87" s="128">
        <f t="shared" si="21"/>
        <v>178.95689638310694</v>
      </c>
      <c r="J87" s="127">
        <f t="shared" si="22"/>
        <v>4010.4803188768992</v>
      </c>
      <c r="K87" s="128">
        <f t="shared" si="23"/>
        <v>-262.83599999999979</v>
      </c>
      <c r="L87" s="127">
        <f t="shared" si="24"/>
        <v>4010.4803188768992</v>
      </c>
      <c r="M87" s="128">
        <f t="shared" si="25"/>
        <v>262.83600000000024</v>
      </c>
      <c r="N87" s="25"/>
      <c r="O87" s="25"/>
      <c r="BB87" s="170"/>
      <c r="BC87" s="170"/>
      <c r="BD87" s="281"/>
    </row>
    <row r="88" spans="1:61">
      <c r="A88" s="25">
        <f t="shared" si="17"/>
        <v>0.91400616859330797</v>
      </c>
      <c r="B88" s="25">
        <f t="shared" si="17"/>
        <v>-1.2284114118976199</v>
      </c>
      <c r="C88" s="119">
        <v>0</v>
      </c>
      <c r="D88" s="25">
        <f>(C88-$B$23/10^6*$I$34)/$C$23*1000</f>
        <v>0</v>
      </c>
      <c r="E88" s="119"/>
      <c r="F88" s="127">
        <f t="shared" si="18"/>
        <v>14284.125018346174</v>
      </c>
      <c r="G88" s="128">
        <f t="shared" si="19"/>
        <v>-178.93342578484112</v>
      </c>
      <c r="H88" s="127">
        <f t="shared" si="20"/>
        <v>14306.760549521783</v>
      </c>
      <c r="I88" s="128">
        <f t="shared" si="21"/>
        <v>178.9334257848426</v>
      </c>
      <c r="J88" s="127">
        <f t="shared" si="22"/>
        <v>3922.281929941727</v>
      </c>
      <c r="K88" s="128">
        <f t="shared" si="23"/>
        <v>-262.83599999999979</v>
      </c>
      <c r="L88" s="127">
        <f t="shared" si="24"/>
        <v>3922.281929941727</v>
      </c>
      <c r="M88" s="128">
        <f t="shared" si="25"/>
        <v>262.83600000000024</v>
      </c>
      <c r="N88" s="25"/>
      <c r="O88" s="25"/>
      <c r="BB88" s="170"/>
      <c r="BC88" s="170"/>
      <c r="BD88" s="281"/>
    </row>
    <row r="89" spans="1:61">
      <c r="A89" s="25">
        <f t="shared" si="17"/>
        <v>0.97314990696378056</v>
      </c>
      <c r="B89" s="25">
        <f t="shared" si="17"/>
        <v>-1.337827327882994</v>
      </c>
      <c r="C89" s="119">
        <v>0</v>
      </c>
      <c r="D89" s="25">
        <f>(C89-$B$23/10^6*$I$34)/$C$23*1000</f>
        <v>0</v>
      </c>
      <c r="E89" s="119"/>
      <c r="F89" s="127">
        <f t="shared" si="18"/>
        <v>13844.859793849313</v>
      </c>
      <c r="G89" s="128">
        <f t="shared" si="19"/>
        <v>-178.91752147582827</v>
      </c>
      <c r="H89" s="127">
        <f t="shared" si="20"/>
        <v>13867.992730536747</v>
      </c>
      <c r="I89" s="128">
        <f t="shared" si="21"/>
        <v>178.91752147582997</v>
      </c>
      <c r="J89" s="127">
        <f t="shared" si="22"/>
        <v>3832.2424618379418</v>
      </c>
      <c r="K89" s="128">
        <f t="shared" si="23"/>
        <v>-262.83599999999979</v>
      </c>
      <c r="L89" s="127">
        <f t="shared" si="24"/>
        <v>3832.2424618379418</v>
      </c>
      <c r="M89" s="128">
        <f t="shared" si="25"/>
        <v>262.83600000000024</v>
      </c>
      <c r="N89" s="25"/>
      <c r="O89" s="25"/>
      <c r="BB89" s="170"/>
      <c r="BC89" s="170"/>
      <c r="BD89" s="281"/>
      <c r="BF89" s="170"/>
      <c r="BG89" s="170"/>
      <c r="BH89" s="170"/>
      <c r="BI89" s="170"/>
    </row>
    <row r="90" spans="1:61">
      <c r="A90" s="25">
        <f t="shared" si="17"/>
        <v>1.0322936453342531</v>
      </c>
      <c r="B90" s="25">
        <f t="shared" si="17"/>
        <v>-1.4472432438683682</v>
      </c>
      <c r="C90" s="119">
        <v>0</v>
      </c>
      <c r="D90" s="25">
        <f>(C90-$B$23/10^6*$I$34)/$C$23*1000</f>
        <v>0</v>
      </c>
      <c r="E90" s="119"/>
      <c r="F90" s="127">
        <f t="shared" si="18"/>
        <v>13399.277632478652</v>
      </c>
      <c r="G90" s="128">
        <f t="shared" si="19"/>
        <v>-178.91010334390319</v>
      </c>
      <c r="H90" s="127">
        <f t="shared" si="20"/>
        <v>13422.638934024038</v>
      </c>
      <c r="I90" s="128">
        <f t="shared" si="21"/>
        <v>178.91010334390467</v>
      </c>
      <c r="J90" s="127">
        <f t="shared" si="22"/>
        <v>3740.6646902218467</v>
      </c>
      <c r="K90" s="128">
        <f t="shared" si="23"/>
        <v>-262.83599999999979</v>
      </c>
      <c r="L90" s="127">
        <f t="shared" si="24"/>
        <v>3740.6646902218467</v>
      </c>
      <c r="M90" s="128">
        <f t="shared" si="25"/>
        <v>262.83600000000024</v>
      </c>
      <c r="N90" s="25"/>
      <c r="O90" s="25"/>
      <c r="BB90" s="170"/>
      <c r="BC90" s="170"/>
      <c r="BD90" s="281"/>
      <c r="BF90" s="170"/>
      <c r="BG90" s="170"/>
      <c r="BH90" s="170"/>
      <c r="BI90" s="170"/>
    </row>
    <row r="91" spans="1:61">
      <c r="A91" s="25">
        <f t="shared" si="17"/>
        <v>1.0914373837047258</v>
      </c>
      <c r="B91" s="25">
        <f t="shared" si="17"/>
        <v>-1.5566591598537429</v>
      </c>
      <c r="C91" s="119">
        <v>0</v>
      </c>
      <c r="D91" s="25">
        <f>(C91-$B$23/10^6*$I$34)/$C$23*1000</f>
        <v>0</v>
      </c>
      <c r="E91" s="119"/>
      <c r="F91" s="127">
        <f t="shared" si="18"/>
        <v>12950.339930154285</v>
      </c>
      <c r="G91" s="128">
        <f t="shared" si="19"/>
        <v>-178.91162106529111</v>
      </c>
      <c r="H91" s="127">
        <f t="shared" si="20"/>
        <v>12973.654691897822</v>
      </c>
      <c r="I91" s="128">
        <f t="shared" si="21"/>
        <v>178.91162106529237</v>
      </c>
      <c r="J91" s="127">
        <f t="shared" si="22"/>
        <v>3647.7441395639553</v>
      </c>
      <c r="K91" s="128">
        <f t="shared" si="23"/>
        <v>-262.83599999999979</v>
      </c>
      <c r="L91" s="127">
        <f t="shared" si="24"/>
        <v>3647.7441395639553</v>
      </c>
      <c r="M91" s="128">
        <f t="shared" si="25"/>
        <v>262.83600000000024</v>
      </c>
      <c r="N91" s="25"/>
      <c r="O91" s="25"/>
    </row>
    <row r="92" spans="1:61">
      <c r="A92" s="25">
        <f t="shared" si="17"/>
        <v>1.1505811220751982</v>
      </c>
      <c r="B92" s="25">
        <f t="shared" si="17"/>
        <v>-1.666075075839117</v>
      </c>
      <c r="C92" s="119">
        <v>0</v>
      </c>
      <c r="D92" s="25">
        <f>(C92-$B$23/10^6*$I$34)/$C$23*1000</f>
        <v>0</v>
      </c>
      <c r="E92" s="119"/>
      <c r="F92" s="127">
        <f t="shared" si="18"/>
        <v>12500.531874050332</v>
      </c>
      <c r="G92" s="128">
        <f t="shared" si="19"/>
        <v>-178.92202479707203</v>
      </c>
      <c r="H92" s="127">
        <f t="shared" si="20"/>
        <v>12523.525066392034</v>
      </c>
      <c r="I92" s="128">
        <f t="shared" si="21"/>
        <v>178.92202479707385</v>
      </c>
      <c r="J92" s="127">
        <f t="shared" si="22"/>
        <v>3553.6166672549657</v>
      </c>
      <c r="K92" s="128">
        <f t="shared" si="23"/>
        <v>-262.83599999999979</v>
      </c>
      <c r="L92" s="127">
        <f t="shared" si="24"/>
        <v>3553.6166672549657</v>
      </c>
      <c r="M92" s="128">
        <f t="shared" si="25"/>
        <v>262.83600000000024</v>
      </c>
      <c r="N92" s="25"/>
      <c r="O92" s="25"/>
    </row>
    <row r="93" spans="1:61">
      <c r="A93" s="25">
        <f t="shared" si="17"/>
        <v>1.2097248604456707</v>
      </c>
      <c r="B93" s="25">
        <f t="shared" si="17"/>
        <v>-1.775490991824491</v>
      </c>
      <c r="C93" s="119">
        <v>0</v>
      </c>
      <c r="D93" s="25">
        <f>(C93-$B$23/10^6*$I$34)/$C$23*1000</f>
        <v>0</v>
      </c>
      <c r="E93" s="119"/>
      <c r="F93" s="127">
        <f t="shared" si="18"/>
        <v>12052.026360778253</v>
      </c>
      <c r="G93" s="128">
        <f t="shared" si="19"/>
        <v>-178.94077123057832</v>
      </c>
      <c r="H93" s="127">
        <f t="shared" si="20"/>
        <v>12074.428420719747</v>
      </c>
      <c r="I93" s="128">
        <f t="shared" si="21"/>
        <v>178.9407712305798</v>
      </c>
      <c r="J93" s="127">
        <f t="shared" si="22"/>
        <v>3458.4077964970807</v>
      </c>
      <c r="K93" s="128">
        <f t="shared" si="23"/>
        <v>-262.83599999999979</v>
      </c>
      <c r="L93" s="127">
        <f t="shared" si="24"/>
        <v>3458.4077964970807</v>
      </c>
      <c r="M93" s="128">
        <f t="shared" si="25"/>
        <v>262.83600000000024</v>
      </c>
      <c r="N93" s="25"/>
      <c r="O93" s="25"/>
    </row>
    <row r="94" spans="1:61">
      <c r="A94" s="25">
        <f t="shared" si="17"/>
        <v>1.2688685988161432</v>
      </c>
      <c r="B94" s="25">
        <f t="shared" si="17"/>
        <v>-1.884906907809865</v>
      </c>
      <c r="C94" s="119">
        <v>0</v>
      </c>
      <c r="D94" s="25">
        <f>(C94-$B$23/10^6*$I$34)/$C$23*1000</f>
        <v>0</v>
      </c>
      <c r="E94" s="119"/>
      <c r="F94" s="127">
        <f t="shared" si="18"/>
        <v>11606.875259288092</v>
      </c>
      <c r="G94" s="128">
        <f t="shared" si="19"/>
        <v>-178.96686292030506</v>
      </c>
      <c r="H94" s="127">
        <f t="shared" si="20"/>
        <v>11628.427489563817</v>
      </c>
      <c r="I94" s="128">
        <f t="shared" si="21"/>
        <v>178.96686292030654</v>
      </c>
      <c r="J94" s="127">
        <f t="shared" si="22"/>
        <v>3362.2858982283865</v>
      </c>
      <c r="K94" s="128">
        <f t="shared" si="23"/>
        <v>-262.83599999999979</v>
      </c>
      <c r="L94" s="127">
        <f t="shared" si="24"/>
        <v>3362.2858982283865</v>
      </c>
      <c r="M94" s="128">
        <f t="shared" si="25"/>
        <v>262.83600000000024</v>
      </c>
      <c r="N94" s="25"/>
      <c r="O94" s="25"/>
    </row>
    <row r="95" spans="1:61">
      <c r="A95" s="25">
        <f t="shared" si="17"/>
        <v>1.3280123371866159</v>
      </c>
      <c r="B95" s="25">
        <f t="shared" si="17"/>
        <v>-1.9943228237952395</v>
      </c>
      <c r="C95" s="119">
        <v>0</v>
      </c>
      <c r="D95" s="25">
        <f>(C95-$B$23/10^6*$I$34)/$C$23*1000</f>
        <v>0</v>
      </c>
      <c r="E95" s="119"/>
      <c r="F95" s="127">
        <f t="shared" si="18"/>
        <v>11167.235317005734</v>
      </c>
      <c r="G95" s="128">
        <f t="shared" si="19"/>
        <v>-178.99891712222455</v>
      </c>
      <c r="H95" s="127">
        <f t="shared" si="20"/>
        <v>11187.695067744275</v>
      </c>
      <c r="I95" s="128">
        <f t="shared" si="21"/>
        <v>178.99891712222563</v>
      </c>
      <c r="J95" s="127">
        <f t="shared" si="22"/>
        <v>3265.5220446133389</v>
      </c>
      <c r="K95" s="128">
        <f t="shared" si="23"/>
        <v>-262.83599999999979</v>
      </c>
      <c r="L95" s="127">
        <f t="shared" si="24"/>
        <v>3265.5220446133389</v>
      </c>
      <c r="M95" s="128">
        <f t="shared" si="25"/>
        <v>262.83600000000024</v>
      </c>
      <c r="N95" s="25"/>
      <c r="O95" s="25"/>
    </row>
    <row r="96" spans="1:61">
      <c r="A96" s="25">
        <f t="shared" si="17"/>
        <v>1.3871560755570884</v>
      </c>
      <c r="B96" s="25">
        <f t="shared" si="17"/>
        <v>-2.1037387397806135</v>
      </c>
      <c r="C96" s="119">
        <v>0</v>
      </c>
      <c r="D96" s="25">
        <f>(C96-$B$23/10^6*$I$34)/$C$23*1000</f>
        <v>0</v>
      </c>
      <c r="E96" s="119"/>
      <c r="F96" s="127">
        <f t="shared" si="18"/>
        <v>10735.637452096782</v>
      </c>
      <c r="G96" s="128">
        <f t="shared" si="19"/>
        <v>-179.03525918222522</v>
      </c>
      <c r="H96" s="127">
        <f t="shared" si="20"/>
        <v>10754.783067840677</v>
      </c>
      <c r="I96" s="128">
        <f t="shared" si="21"/>
        <v>179.03525918222647</v>
      </c>
      <c r="J96" s="127">
        <f t="shared" si="22"/>
        <v>3168.5592486211854</v>
      </c>
      <c r="K96" s="128">
        <f t="shared" si="23"/>
        <v>-262.83599999999984</v>
      </c>
      <c r="L96" s="127">
        <f t="shared" si="24"/>
        <v>3168.5592486211854</v>
      </c>
      <c r="M96" s="128">
        <f t="shared" si="25"/>
        <v>262.83600000000018</v>
      </c>
      <c r="N96" s="25"/>
      <c r="O96" s="25"/>
    </row>
    <row r="97" spans="1:125">
      <c r="A97" s="25">
        <f t="shared" si="17"/>
        <v>1.4462998139275611</v>
      </c>
      <c r="B97" s="25">
        <f t="shared" si="17"/>
        <v>-2.213154655765988</v>
      </c>
      <c r="C97" s="119">
        <v>0</v>
      </c>
      <c r="D97" s="25">
        <f>(C97-$B$23/10^6*$I$34)/$C$23*1000</f>
        <v>0</v>
      </c>
      <c r="E97" s="119"/>
      <c r="F97" s="127">
        <f t="shared" si="18"/>
        <v>10315.305045780753</v>
      </c>
      <c r="G97" s="128">
        <f t="shared" si="19"/>
        <v>-179.07403466243636</v>
      </c>
      <c r="H97" s="127">
        <f t="shared" si="20"/>
        <v>10332.940554360473</v>
      </c>
      <c r="I97" s="128">
        <f t="shared" si="21"/>
        <v>179.0740346624375</v>
      </c>
      <c r="J97" s="127">
        <f t="shared" si="22"/>
        <v>3072.092471959631</v>
      </c>
      <c r="K97" s="128">
        <f t="shared" si="23"/>
        <v>-262.83599999999984</v>
      </c>
      <c r="L97" s="127">
        <f t="shared" si="24"/>
        <v>3072.092471959631</v>
      </c>
      <c r="M97" s="128">
        <f t="shared" si="25"/>
        <v>262.83600000000018</v>
      </c>
      <c r="N97" s="25"/>
      <c r="O97" s="25"/>
    </row>
    <row r="98" spans="1:125">
      <c r="A98" s="25">
        <f t="shared" si="17"/>
        <v>1.5054435522980336</v>
      </c>
      <c r="B98" s="25">
        <f t="shared" si="17"/>
        <v>-2.3225705717513625</v>
      </c>
      <c r="C98" s="119">
        <v>0</v>
      </c>
      <c r="D98" s="25">
        <f>(C98-$B$23/10^6*$I$34)/$C$23*1000</f>
        <v>0</v>
      </c>
      <c r="E98" s="119"/>
      <c r="F98" s="127">
        <f t="shared" si="18"/>
        <v>9910.5161341946314</v>
      </c>
      <c r="G98" s="128">
        <f t="shared" si="19"/>
        <v>-179.11333368663634</v>
      </c>
      <c r="H98" s="127">
        <f t="shared" si="20"/>
        <v>9926.4756300086538</v>
      </c>
      <c r="I98" s="128">
        <f t="shared" si="21"/>
        <v>179.11333368663753</v>
      </c>
      <c r="J98" s="127">
        <f t="shared" si="22"/>
        <v>2977.157488069618</v>
      </c>
      <c r="K98" s="128">
        <f t="shared" si="23"/>
        <v>-262.83599999999984</v>
      </c>
      <c r="L98" s="127">
        <f t="shared" si="24"/>
        <v>2977.157488069618</v>
      </c>
      <c r="M98" s="128">
        <f t="shared" si="25"/>
        <v>262.83600000000018</v>
      </c>
      <c r="N98" s="25"/>
      <c r="O98" s="25"/>
    </row>
    <row r="99" spans="1:125">
      <c r="A99" s="25">
        <f t="shared" si="17"/>
        <v>1.5645872906685061</v>
      </c>
      <c r="B99" s="25">
        <f t="shared" si="17"/>
        <v>-2.4319864877367365</v>
      </c>
      <c r="C99" s="119">
        <v>0</v>
      </c>
      <c r="D99" s="25">
        <f>(C99-$B$23/10^6*$I$34)/$C$23*1000</f>
        <v>0</v>
      </c>
      <c r="E99" s="119"/>
      <c r="F99" s="127">
        <f t="shared" si="18"/>
        <v>9526.9817574435492</v>
      </c>
      <c r="G99" s="128">
        <f t="shared" si="19"/>
        <v>-179.15132020716339</v>
      </c>
      <c r="H99" s="127">
        <f t="shared" si="20"/>
        <v>9541.1333861879993</v>
      </c>
      <c r="I99" s="128">
        <f t="shared" si="21"/>
        <v>179.1513202071647</v>
      </c>
      <c r="J99" s="127">
        <f t="shared" si="22"/>
        <v>2885.2204442604539</v>
      </c>
      <c r="K99" s="128">
        <f t="shared" si="23"/>
        <v>-262.83599999999984</v>
      </c>
      <c r="L99" s="127">
        <f t="shared" si="24"/>
        <v>2885.2204442604539</v>
      </c>
      <c r="M99" s="128">
        <f t="shared" si="25"/>
        <v>262.83600000000018</v>
      </c>
      <c r="N99" s="25"/>
      <c r="O99" s="25"/>
    </row>
    <row r="100" spans="1:125">
      <c r="A100" s="25">
        <f t="shared" si="17"/>
        <v>1.6237310290389788</v>
      </c>
      <c r="B100" s="25">
        <f t="shared" si="17"/>
        <v>-2.541402403722111</v>
      </c>
      <c r="C100" s="119">
        <v>0</v>
      </c>
      <c r="D100" s="25">
        <f>(C100-$B$23/10^6*$I$34)/$C$23*1000</f>
        <v>0</v>
      </c>
      <c r="E100" s="119"/>
      <c r="F100" s="127">
        <f t="shared" si="18"/>
        <v>9172.1740888472541</v>
      </c>
      <c r="G100" s="128">
        <f t="shared" si="19"/>
        <v>-179.18635784968825</v>
      </c>
      <c r="H100" s="127">
        <f t="shared" si="20"/>
        <v>9184.4234711277222</v>
      </c>
      <c r="I100" s="128">
        <f t="shared" si="21"/>
        <v>179.18635784968939</v>
      </c>
      <c r="J100" s="127">
        <f t="shared" si="22"/>
        <v>2798.2500445054743</v>
      </c>
      <c r="K100" s="128">
        <f t="shared" si="23"/>
        <v>-262.83599999999984</v>
      </c>
      <c r="L100" s="127">
        <f t="shared" si="24"/>
        <v>2798.2500445054743</v>
      </c>
      <c r="M100" s="128">
        <f t="shared" si="25"/>
        <v>262.83600000000018</v>
      </c>
      <c r="N100" s="25"/>
      <c r="O100" s="25"/>
    </row>
    <row r="101" spans="1:125">
      <c r="A101" s="25">
        <f t="shared" si="17"/>
        <v>1.6828747674094513</v>
      </c>
      <c r="B101" s="25">
        <f t="shared" si="17"/>
        <v>-2.650818319707485</v>
      </c>
      <c r="C101" s="119">
        <v>0</v>
      </c>
      <c r="D101" s="25">
        <f>(C101-$B$23/10^6*$I$34)/$C$23*1000</f>
        <v>0</v>
      </c>
      <c r="E101" s="119"/>
      <c r="F101" s="127">
        <f t="shared" si="18"/>
        <v>8855.4842596400904</v>
      </c>
      <c r="G101" s="128">
        <f t="shared" si="19"/>
        <v>-179.21712261519897</v>
      </c>
      <c r="H101" s="127">
        <f t="shared" si="20"/>
        <v>8865.7771003613962</v>
      </c>
      <c r="I101" s="128">
        <f t="shared" si="21"/>
        <v>179.21712261520005</v>
      </c>
      <c r="J101" s="127">
        <f t="shared" si="22"/>
        <v>2718.7414183894498</v>
      </c>
      <c r="K101" s="128">
        <f t="shared" si="23"/>
        <v>-262.83599999999984</v>
      </c>
      <c r="L101" s="127">
        <f t="shared" si="24"/>
        <v>2718.7414183894498</v>
      </c>
      <c r="M101" s="128">
        <f t="shared" si="25"/>
        <v>262.83600000000018</v>
      </c>
      <c r="N101" s="25"/>
      <c r="O101" s="25"/>
    </row>
    <row r="102" spans="1:125">
      <c r="A102" s="25">
        <f t="shared" si="17"/>
        <v>1.7828747674094514</v>
      </c>
      <c r="B102" s="25">
        <f t="shared" si="17"/>
        <v>-2.8173183197074851</v>
      </c>
      <c r="C102" s="119">
        <v>0</v>
      </c>
      <c r="D102" s="25">
        <f>(C102-$B$23/10^6*$I$34)/$C$23*1000</f>
        <v>0</v>
      </c>
      <c r="E102" s="119"/>
      <c r="F102" s="127">
        <f t="shared" si="18"/>
        <v>8472.0925760012033</v>
      </c>
      <c r="G102" s="128">
        <f t="shared" si="19"/>
        <v>-179.25379274566603</v>
      </c>
      <c r="H102" s="127">
        <f t="shared" si="20"/>
        <v>8479.3974968888324</v>
      </c>
      <c r="I102" s="128">
        <f t="shared" si="21"/>
        <v>179.25379274566708</v>
      </c>
      <c r="J102" s="127">
        <f t="shared" si="22"/>
        <v>2618.8083998100242</v>
      </c>
      <c r="K102" s="128">
        <f t="shared" si="23"/>
        <v>-262.83599999999984</v>
      </c>
      <c r="L102" s="127">
        <f t="shared" si="24"/>
        <v>2618.8083998100242</v>
      </c>
      <c r="M102" s="128">
        <f t="shared" si="25"/>
        <v>262.83600000000018</v>
      </c>
      <c r="N102" s="25"/>
      <c r="O102" s="25"/>
    </row>
    <row r="103" spans="1:125">
      <c r="A103" s="25">
        <f t="shared" si="17"/>
        <v>1.8828747674094513</v>
      </c>
      <c r="B103" s="25">
        <f t="shared" si="17"/>
        <v>-2.9468183197074853</v>
      </c>
      <c r="C103" s="119">
        <v>0</v>
      </c>
      <c r="D103" s="25">
        <f>(C103-$B$23/10^6*$I$34)/$C$23*1000</f>
        <v>0</v>
      </c>
      <c r="E103" s="119"/>
      <c r="F103" s="127">
        <f t="shared" si="18"/>
        <v>8279.9911646202454</v>
      </c>
      <c r="G103" s="128">
        <f t="shared" si="19"/>
        <v>-179.27319899466943</v>
      </c>
      <c r="H103" s="127">
        <f t="shared" si="20"/>
        <v>8285.0440066789179</v>
      </c>
      <c r="I103" s="128">
        <f t="shared" si="21"/>
        <v>179.27319899467051</v>
      </c>
      <c r="J103" s="127">
        <f t="shared" si="22"/>
        <v>2564.9759162840737</v>
      </c>
      <c r="K103" s="128">
        <f t="shared" si="23"/>
        <v>-262.83599999999984</v>
      </c>
      <c r="L103" s="127">
        <f t="shared" si="24"/>
        <v>2564.9759162840737</v>
      </c>
      <c r="M103" s="128">
        <f t="shared" si="25"/>
        <v>262.83600000000018</v>
      </c>
      <c r="N103" s="25"/>
      <c r="O103" s="25"/>
    </row>
    <row r="104" spans="1:125">
      <c r="A104" s="25">
        <f t="shared" si="17"/>
        <v>1.9828747674094513</v>
      </c>
      <c r="B104" s="25">
        <f t="shared" si="17"/>
        <v>-3.0393183197074851</v>
      </c>
      <c r="C104" s="119">
        <v>0</v>
      </c>
      <c r="D104" s="25">
        <f>(C104-$B$23/10^6*$I$34)/$C$23*1000</f>
        <v>0</v>
      </c>
      <c r="E104" s="119"/>
      <c r="F104" s="127">
        <f t="shared" si="18"/>
        <v>8210.703815160703</v>
      </c>
      <c r="G104" s="128">
        <f t="shared" si="19"/>
        <v>-179.28235726864915</v>
      </c>
      <c r="H104" s="127">
        <f t="shared" si="20"/>
        <v>8214.2246407435759</v>
      </c>
      <c r="I104" s="128">
        <f t="shared" si="21"/>
        <v>179.28235726865023</v>
      </c>
      <c r="J104" s="127">
        <f t="shared" si="22"/>
        <v>2542.2708593910133</v>
      </c>
      <c r="K104" s="128">
        <f t="shared" si="23"/>
        <v>-262.83599999999984</v>
      </c>
      <c r="L104" s="127">
        <f t="shared" si="24"/>
        <v>2542.2708593910133</v>
      </c>
      <c r="M104" s="128">
        <f t="shared" si="25"/>
        <v>262.83600000000018</v>
      </c>
      <c r="N104" s="25"/>
      <c r="O104" s="25"/>
    </row>
    <row r="105" spans="1:125">
      <c r="A105" s="25">
        <f t="shared" si="17"/>
        <v>2.0828747674094514</v>
      </c>
      <c r="B105" s="25">
        <f t="shared" si="17"/>
        <v>-3.094818319707485</v>
      </c>
      <c r="C105" s="119">
        <v>0</v>
      </c>
      <c r="D105" s="25">
        <f>(C105-$B$23/10^6*$I$34)/$C$23*1000</f>
        <v>0</v>
      </c>
      <c r="E105" s="119"/>
      <c r="F105" s="127">
        <f t="shared" si="18"/>
        <v>8198.5867426160003</v>
      </c>
      <c r="G105" s="128">
        <f t="shared" si="19"/>
        <v>-179.28613471134693</v>
      </c>
      <c r="H105" s="127">
        <f t="shared" si="20"/>
        <v>8201.2283945723229</v>
      </c>
      <c r="I105" s="128">
        <f t="shared" si="21"/>
        <v>179.28613471134793</v>
      </c>
      <c r="J105" s="127">
        <f t="shared" si="22"/>
        <v>2535.5680044691421</v>
      </c>
      <c r="K105" s="128">
        <f t="shared" si="23"/>
        <v>-262.83599999999984</v>
      </c>
      <c r="L105" s="127">
        <f t="shared" si="24"/>
        <v>2535.5680044691421</v>
      </c>
      <c r="M105" s="128">
        <f t="shared" si="25"/>
        <v>262.83600000000018</v>
      </c>
      <c r="N105" s="25"/>
      <c r="O105" s="25"/>
    </row>
    <row r="106" spans="1:125" s="9" customFormat="1">
      <c r="A106" s="25">
        <f t="shared" si="17"/>
        <v>2.1828747674094515</v>
      </c>
      <c r="B106" s="25">
        <f t="shared" si="17"/>
        <v>-3.113318319707485</v>
      </c>
      <c r="C106" s="119">
        <f t="shared" ref="C78:C106" si="26">C71</f>
        <v>0</v>
      </c>
      <c r="D106" s="25">
        <f>(C106-$B$23/10^6*$I$34)/$C$23*1000</f>
        <v>0</v>
      </c>
      <c r="E106" s="119"/>
      <c r="F106" s="127">
        <f t="shared" si="18"/>
        <v>8199.5934641865479</v>
      </c>
      <c r="G106" s="128">
        <f t="shared" si="19"/>
        <v>-179.28712979995726</v>
      </c>
      <c r="H106" s="127">
        <f t="shared" si="20"/>
        <v>8201.9495364206632</v>
      </c>
      <c r="I106" s="128">
        <f t="shared" si="21"/>
        <v>179.28712979995831</v>
      </c>
      <c r="J106" s="127">
        <f t="shared" si="22"/>
        <v>2534.5267048273486</v>
      </c>
      <c r="K106" s="128">
        <f t="shared" si="23"/>
        <v>-262.83599999999984</v>
      </c>
      <c r="L106" s="127">
        <f t="shared" si="24"/>
        <v>2534.5267048273486</v>
      </c>
      <c r="M106" s="128">
        <f t="shared" si="25"/>
        <v>262.83600000000018</v>
      </c>
      <c r="N106" s="25"/>
      <c r="O106" s="25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</row>
    <row r="108" spans="1:125" s="209" customFormat="1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 s="279"/>
      <c r="BL108" s="279"/>
      <c r="BM108" s="279"/>
      <c r="BN108" s="279"/>
      <c r="BO108" s="279"/>
      <c r="BP108" s="279"/>
      <c r="BQ108" s="279"/>
      <c r="BR108" s="279"/>
      <c r="BS108" s="279"/>
      <c r="BT108" s="279"/>
      <c r="BU108" s="279"/>
      <c r="BV108" s="279"/>
      <c r="BW108" s="279"/>
      <c r="BX108" s="279"/>
      <c r="BY108" s="279"/>
      <c r="BZ108" s="279"/>
      <c r="CA108" s="279"/>
      <c r="CB108" s="279"/>
      <c r="CC108" s="279"/>
      <c r="CD108" s="279"/>
      <c r="CE108" s="279"/>
      <c r="CF108" s="279"/>
      <c r="CG108" s="279"/>
      <c r="CH108" s="279"/>
      <c r="CI108" s="279"/>
      <c r="CJ108" s="279"/>
      <c r="CK108" s="279"/>
      <c r="CL108" s="279"/>
      <c r="CM108" s="279"/>
      <c r="CN108" s="279"/>
      <c r="CO108" s="279"/>
      <c r="CP108" s="279"/>
      <c r="CQ108" s="279"/>
      <c r="CR108" s="279"/>
      <c r="CS108" s="279"/>
      <c r="CT108" s="279"/>
      <c r="CU108" s="279"/>
      <c r="CV108" s="279"/>
      <c r="CW108" s="279"/>
      <c r="CX108" s="279"/>
      <c r="CY108" s="279"/>
      <c r="CZ108" s="279"/>
      <c r="DA108" s="279"/>
      <c r="DB108" s="279"/>
      <c r="DC108" s="279"/>
      <c r="DD108" s="279"/>
      <c r="DE108" s="279"/>
      <c r="DF108" s="279"/>
      <c r="DG108" s="279"/>
      <c r="DH108" s="279"/>
      <c r="DI108" s="279"/>
      <c r="DJ108" s="279"/>
      <c r="DK108" s="279"/>
      <c r="DL108" s="279"/>
      <c r="DM108" s="279"/>
      <c r="DN108" s="279"/>
      <c r="DO108" s="279"/>
      <c r="DP108" s="279"/>
      <c r="DQ108" s="279"/>
      <c r="DR108" s="279"/>
      <c r="DS108" s="279"/>
      <c r="DT108" s="279"/>
      <c r="DU108" s="279"/>
    </row>
    <row r="110" spans="1:125" ht="24">
      <c r="A110" s="125" t="s">
        <v>281</v>
      </c>
    </row>
    <row r="112" spans="1:125" ht="18.75">
      <c r="A112" s="301" t="s">
        <v>252</v>
      </c>
      <c r="B112" s="10"/>
      <c r="C112" s="10"/>
      <c r="D112" s="10"/>
      <c r="E112" s="10"/>
      <c r="F112" s="17"/>
      <c r="H112" s="301" t="s">
        <v>253</v>
      </c>
      <c r="I112" s="10"/>
      <c r="J112" s="10"/>
      <c r="K112" s="10"/>
    </row>
    <row r="113" spans="1:11">
      <c r="A113" s="21" t="s">
        <v>78</v>
      </c>
      <c r="B113" s="21" t="s">
        <v>241</v>
      </c>
      <c r="C113" s="21" t="s">
        <v>254</v>
      </c>
      <c r="D113" s="21" t="s">
        <v>255</v>
      </c>
      <c r="E113" s="21" t="s">
        <v>256</v>
      </c>
      <c r="F113" s="81" t="s">
        <v>257</v>
      </c>
      <c r="G113" s="9"/>
      <c r="H113" s="21" t="s">
        <v>254</v>
      </c>
      <c r="I113" s="21" t="s">
        <v>255</v>
      </c>
      <c r="J113" s="21" t="s">
        <v>256</v>
      </c>
      <c r="K113" s="21" t="s">
        <v>257</v>
      </c>
    </row>
    <row r="114" spans="1:11">
      <c r="A114" s="198">
        <v>0</v>
      </c>
      <c r="B114" s="198">
        <v>0.10925761117484502</v>
      </c>
      <c r="C114" s="197">
        <f>-(Statica!N41*COS(Statica!B41)-SIN(Statica!B41)*Statica!O41)</f>
        <v>17183.775172292411</v>
      </c>
      <c r="D114" s="304">
        <f>-(Statica!N41*COS(PI()+Statica!B41)+COS(Statica!B41)*Statica!O41)</f>
        <v>-17080.15960609958</v>
      </c>
      <c r="E114" s="305">
        <f>$F$114*(-O41*COS(B114)+N41*SIN(B114))/1000</f>
        <v>-74.610718321608047</v>
      </c>
      <c r="F114" s="327">
        <v>41.85</v>
      </c>
      <c r="H114" s="39">
        <f>Statica!N41*COS(Statica!B41)+SIN(Statica!B41)*($E$23*9.8-Statica!O41)</f>
        <v>-17188.522860692414</v>
      </c>
      <c r="I114" s="302">
        <f>-Statica!N41*COS(PI()/2+Statica!B41)+COS(Statica!B41)*($E$23*9.8-Statica!O41)</f>
        <v>1500.6216718671794</v>
      </c>
      <c r="J114" s="303">
        <f>($K$114+$D$23)*(-O41*COS(B41)+N41*SIN(B41))/1000+9.8*$E$23*$K$114/1000*COS(B41)</f>
        <v>60.22546181653594</v>
      </c>
      <c r="K114" s="327">
        <v>0</v>
      </c>
    </row>
    <row r="115" spans="1:11">
      <c r="A115" s="25">
        <v>0.1</v>
      </c>
      <c r="B115" s="25">
        <v>-1.8500000000000006E-2</v>
      </c>
      <c r="C115" s="39">
        <f>-(Statica!N42*COS(Statica!B42)-SIN(Statica!B42)*Statica!O42)</f>
        <v>17226.341566189843</v>
      </c>
      <c r="D115" s="302">
        <f>-(Statica!N42*COS(PI()+Statica!B42)+COS(Statica!B42)*Statica!O42)</f>
        <v>-17173.453620676824</v>
      </c>
      <c r="E115" s="303">
        <f>$F$114*(-O42*COS(B115)+N42*SIN(B115))/1000</f>
        <v>15.510994722238513</v>
      </c>
      <c r="F115" s="10"/>
      <c r="H115" s="39">
        <f>Statica!N42*COS(Statica!B42)+SIN(Statica!B42)*($E$23*9.8-Statica!O42)</f>
        <v>-17227.467556258929</v>
      </c>
      <c r="I115" s="302">
        <f>-Statica!N42*COS(PI()/2+Statica!B42)+COS(Statica!B42)*($E$23*9.8-Statica!O42)</f>
        <v>431.49047204242976</v>
      </c>
      <c r="J115" s="303">
        <f t="shared" ref="J115:J143" si="27">($K$114+$D$23)*(-O42*COS(B42)+N42*SIN(B42))/1000+9.8*$E$23*$K$114/1000*COS(B42)</f>
        <v>15.50172889504482</v>
      </c>
      <c r="K115" s="10"/>
    </row>
    <row r="116" spans="1:11">
      <c r="A116" s="25">
        <v>0.30000000000000004</v>
      </c>
      <c r="B116" s="25">
        <v>-0.16650000000000006</v>
      </c>
      <c r="C116" s="39">
        <f>-(Statica!N43*COS(Statica!B43)-SIN(Statica!B43)*Statica!O43)</f>
        <v>16983.673314714833</v>
      </c>
      <c r="D116" s="302">
        <f>-(Statica!N43*COS(PI()+Statica!B43)+COS(Statica!B43)*Statica!O43)</f>
        <v>-16795.432842084632</v>
      </c>
      <c r="E116" s="303">
        <f>$F$114*(-O43*COS(B116)+N43*SIN(B116))/1000</f>
        <v>126.00244211341939</v>
      </c>
      <c r="F116" s="10"/>
      <c r="H116" s="39">
        <f>Statica!N43*COS(Statica!B43)+SIN(Statica!B43)*($E$23*9.8-Statica!O43)</f>
        <v>-16993.761043138693</v>
      </c>
      <c r="I116" s="302">
        <f>-Statica!N43*COS(PI()/2+Statica!B43)+COS(Statica!B43)*($E$23*9.8-Statica!O43)</f>
        <v>3070.8370932485495</v>
      </c>
      <c r="J116" s="303">
        <f t="shared" si="27"/>
        <v>125.92717183736596</v>
      </c>
      <c r="K116" s="10"/>
    </row>
    <row r="117" spans="1:11">
      <c r="A117" s="25">
        <v>0.4</v>
      </c>
      <c r="B117" s="25">
        <v>-0.2960000000000001</v>
      </c>
      <c r="C117" s="39">
        <f>-(Statica!N44*COS(Statica!B44)-SIN(Statica!B44)*Statica!O44)</f>
        <v>16402.848186210853</v>
      </c>
      <c r="D117" s="302">
        <f>-(Statica!N44*COS(PI()+Statica!B44)+COS(Statica!B44)*Statica!O44)</f>
        <v>-16076.340376856399</v>
      </c>
      <c r="E117" s="303">
        <f>$F$114*(-O44*COS(B117)+N44*SIN(B117))/1000</f>
        <v>218.83911880191403</v>
      </c>
      <c r="F117" s="10"/>
      <c r="H117" s="39">
        <f>Statica!N44*COS(Statica!B44)+SIN(Statica!B44)*($E$23*9.8-Statica!O44)</f>
        <v>-16420.603110843593</v>
      </c>
      <c r="I117" s="302">
        <f>-Statica!N44*COS(PI()/2+Statica!B44)+COS(Statica!B44)*($E$23*9.8-Statica!O44)</f>
        <v>5287.3513918973968</v>
      </c>
      <c r="J117" s="303">
        <f t="shared" si="27"/>
        <v>218.70839053500723</v>
      </c>
      <c r="K117" s="10"/>
    </row>
    <row r="118" spans="1:11">
      <c r="A118" s="25">
        <v>0.5</v>
      </c>
      <c r="B118" s="25">
        <v>-0.46250000000000002</v>
      </c>
      <c r="C118" s="39">
        <f>-(Statica!N45*COS(Statica!B45)-SIN(Statica!B45)*Statica!O45)</f>
        <v>15190.221487602561</v>
      </c>
      <c r="D118" s="302">
        <f>-(Statica!N45*COS(PI()+Statica!B45)+COS(Statica!B45)*Statica!O45)</f>
        <v>-14678.00630849506</v>
      </c>
      <c r="E118" s="303">
        <f>$F$114*(-O45*COS(B118)+N45*SIN(B118))/1000</f>
        <v>327.692808428479</v>
      </c>
      <c r="F118" s="10"/>
      <c r="H118" s="39">
        <f>Statica!N45*COS(Statica!B45)+SIN(Statica!B45)*($E$23*9.8-Statica!O45)</f>
        <v>-15217.379899462048</v>
      </c>
      <c r="I118" s="302">
        <f>-Statica!N45*COS(PI()/2+Statica!B45)+COS(Statica!B45)*($E$23*9.8-Statica!O45)</f>
        <v>7884.647652372415</v>
      </c>
      <c r="J118" s="303">
        <f t="shared" si="27"/>
        <v>327.49705406263155</v>
      </c>
      <c r="K118" s="10"/>
    </row>
    <row r="119" spans="1:11">
      <c r="A119" s="25">
        <v>0.5591437383704726</v>
      </c>
      <c r="B119" s="25">
        <v>-0.57191591598537439</v>
      </c>
      <c r="C119" s="39">
        <f>-(Statica!N46*COS(Statica!B46)-SIN(Statica!B46)*Statica!O46)</f>
        <v>14142.550353224597</v>
      </c>
      <c r="D119" s="302">
        <f>-(Statica!N46*COS(PI()+Statica!B46)+COS(Statica!B46)*Statica!O46)</f>
        <v>-13515.510578835667</v>
      </c>
      <c r="E119" s="303">
        <f>$F$114*(-O46*COS(B119)+N46*SIN(B119))/1000</f>
        <v>390.31967938713308</v>
      </c>
      <c r="F119" s="10"/>
      <c r="H119" s="39">
        <f>Statica!N46*COS(Statica!B46)+SIN(Statica!B46)*($E$23*9.8-Statica!O46)</f>
        <v>-14175.494688959214</v>
      </c>
      <c r="I119" s="302">
        <f>-Statica!N46*COS(PI()/2+Statica!B46)+COS(Statica!B46)*($E$23*9.8-Statica!O46)</f>
        <v>9377.8167463758509</v>
      </c>
      <c r="J119" s="303">
        <f t="shared" si="27"/>
        <v>390.08651350936293</v>
      </c>
      <c r="K119" s="10"/>
    </row>
    <row r="120" spans="1:11">
      <c r="A120" s="25">
        <v>0.61828747674094509</v>
      </c>
      <c r="B120" s="25">
        <v>-0.68133183197074842</v>
      </c>
      <c r="C120" s="39">
        <f>-(Statica!N47*COS(Statica!B47)-SIN(Statica!B47)*Statica!O47)</f>
        <v>12928.026728500976</v>
      </c>
      <c r="D120" s="302">
        <f>-(Statica!N47*COS(PI()+Statica!B47)+COS(Statica!B47)*Statica!O47)</f>
        <v>-12200.716237294231</v>
      </c>
      <c r="E120" s="303">
        <f>$F$114*(-O47*COS(B120)+N47*SIN(B120))/1000</f>
        <v>444.46636469812717</v>
      </c>
      <c r="F120" s="10"/>
      <c r="H120" s="39">
        <f>Statica!N47*COS(Statica!B47)+SIN(Statica!B47)*($E$23*9.8-Statica!O47)</f>
        <v>-12966.362977028379</v>
      </c>
      <c r="I120" s="302">
        <f>-Statica!N47*COS(PI()/2+Statica!B47)+COS(Statica!B47)*($E$23*9.8-Statica!O47)</f>
        <v>10667.740842035588</v>
      </c>
      <c r="J120" s="303">
        <f t="shared" si="27"/>
        <v>444.20085313020707</v>
      </c>
    </row>
    <row r="121" spans="1:11">
      <c r="A121" s="25">
        <v>0.67743121511141768</v>
      </c>
      <c r="B121" s="25">
        <v>-0.79074774795612268</v>
      </c>
      <c r="C121" s="39">
        <f>-(Statica!N48*COS(Statica!B48)-SIN(Statica!B48)*Statica!O48)</f>
        <v>11576.680390410098</v>
      </c>
      <c r="D121" s="302">
        <f>-(Statica!N48*COS(PI()+Statica!B48)+COS(Statica!B48)*Statica!O48)</f>
        <v>-10770.080838504142</v>
      </c>
      <c r="E121" s="303">
        <f>$F$114*(-O48*COS(B121)+N48*SIN(B121))/1000</f>
        <v>489.33247134618</v>
      </c>
      <c r="F121" s="10"/>
      <c r="H121" s="39">
        <f>Statica!N48*COS(Statica!B48)+SIN(Statica!B48)*($E$23*9.8-Statica!O48)</f>
        <v>-11619.950053890261</v>
      </c>
      <c r="I121" s="302">
        <f>-Statica!N48*COS(PI()/2+Statica!B48)+COS(Statica!B48)*($E$23*9.8-Statica!O48)</f>
        <v>11735.341343829516</v>
      </c>
      <c r="J121" s="303">
        <f t="shared" si="27"/>
        <v>489.04015804191101</v>
      </c>
    </row>
    <row r="122" spans="1:11">
      <c r="A122" s="25">
        <v>0.73657495348189028</v>
      </c>
      <c r="B122" s="25">
        <v>-0.90016366394149705</v>
      </c>
      <c r="C122" s="39">
        <f>-(Statica!N49*COS(Statica!B49)-SIN(Statica!B49)*Statica!O49)</f>
        <v>10119.386098807341</v>
      </c>
      <c r="D122" s="302">
        <f>-(Statica!N49*COS(PI()+Statica!B49)+COS(Statica!B49)*Statica!O49)</f>
        <v>-9259.3389326315792</v>
      </c>
      <c r="E122" s="303">
        <f>$F$114*(-O49*COS(B122)+N49*SIN(B122))/1000</f>
        <v>524.47265056442552</v>
      </c>
      <c r="F122" s="10"/>
      <c r="H122" s="39">
        <f>Statica!N49*COS(Statica!B49)+SIN(Statica!B49)*($E$23*9.8-Statica!O49)</f>
        <v>-10167.07167623257</v>
      </c>
      <c r="I122" s="302">
        <f>-Statica!N49*COS(PI()/2+Statica!B49)+COS(Statica!B49)*($E$23*9.8-Statica!O49)</f>
        <v>12570.030152399693</v>
      </c>
      <c r="J122" s="303">
        <f t="shared" si="27"/>
        <v>524.15934551629846</v>
      </c>
    </row>
    <row r="123" spans="1:11">
      <c r="A123" s="25">
        <v>0.79571869185236288</v>
      </c>
      <c r="B123" s="25">
        <v>-1.0095795799268714</v>
      </c>
      <c r="C123" s="39">
        <f>-(Statica!N50*COS(Statica!B50)-SIN(Statica!B50)*Statica!O50)</f>
        <v>8586.8255252886829</v>
      </c>
      <c r="D123" s="302">
        <f>-(Statica!N50*COS(PI()+Statica!B50)+COS(Statica!B50)*Statica!O50)</f>
        <v>-7702.1188075574919</v>
      </c>
      <c r="E123" s="303">
        <f>$F$114*(-O50*COS(B123)+N50*SIN(B123))/1000</f>
        <v>549.76784737774551</v>
      </c>
      <c r="F123" s="10"/>
      <c r="H123" s="39">
        <f>Statica!N50*COS(Statica!B50)+SIN(Statica!B50)*($E$23*9.8-Statica!O50)</f>
        <v>-8638.3567017458208</v>
      </c>
      <c r="I123" s="302">
        <f>-Statica!N50*COS(PI()/2+Statica!B50)+COS(Statica!B50)*($E$23*9.8-Statica!O50)</f>
        <v>13169.022037104713</v>
      </c>
      <c r="J123" s="303">
        <f t="shared" si="27"/>
        <v>549.43943169830834</v>
      </c>
    </row>
    <row r="124" spans="1:11">
      <c r="A124" s="25">
        <v>0.85486243022283537</v>
      </c>
      <c r="B124" s="25">
        <v>-1.1189954959122455</v>
      </c>
      <c r="C124" s="39">
        <f>-(Statica!N51*COS(Statica!B51)-SIN(Statica!B51)*Statica!O51)</f>
        <v>7008.7838067838493</v>
      </c>
      <c r="D124" s="302">
        <f>-(Statica!N51*COS(PI()+Statica!B51)+COS(Statica!B51)*Statica!O51)</f>
        <v>-6129.0913406533691</v>
      </c>
      <c r="E124" s="303">
        <f>$F$114*(-O51*COS(B124)+N51*SIN(B124))/1000</f>
        <v>565.38318789244454</v>
      </c>
      <c r="F124" s="10"/>
      <c r="H124" s="39">
        <f>Statica!N51*COS(Statica!B51)+SIN(Statica!B51)*($E$23*9.8-Statica!O51)</f>
        <v>-7063.544274365704</v>
      </c>
      <c r="I124" s="302">
        <f>-Statica!N51*COS(PI()/2+Statica!B51)+COS(Statica!B51)*($E$23*9.8-Statica!O51)</f>
        <v>13536.32764612155</v>
      </c>
      <c r="J124" s="303">
        <f t="shared" si="27"/>
        <v>565.04544405260435</v>
      </c>
    </row>
    <row r="125" spans="1:11">
      <c r="A125" s="25">
        <v>0.91400616859330797</v>
      </c>
      <c r="B125" s="25">
        <v>-1.2284114118976199</v>
      </c>
      <c r="C125" s="39">
        <f>-(Statica!N52*COS(Statica!B52)-SIN(Statica!B52)*Statica!O52)</f>
        <v>5413.7057412696486</v>
      </c>
      <c r="D125" s="302">
        <f>-(Statica!N52*COS(PI()+Statica!B52)+COS(Statica!B52)*Statica!O52)</f>
        <v>-4567.5640638765062</v>
      </c>
      <c r="E125" s="303">
        <f>$F$114*(-O52*COS(B125)+N52*SIN(B125))/1000</f>
        <v>571.71993994413799</v>
      </c>
      <c r="F125" s="10"/>
      <c r="H125" s="39">
        <f>Statica!N52*COS(Statica!B52)+SIN(Statica!B52)*($E$23*9.8-Statica!O52)</f>
        <v>-5471.0405700582069</v>
      </c>
      <c r="I125" s="302">
        <f>-Statica!N52*COS(PI()/2+Statica!B52)+COS(Statica!B52)*($E$23*9.8-Statica!O52)</f>
        <v>13681.604835542208</v>
      </c>
      <c r="J125" s="303">
        <f t="shared" si="27"/>
        <v>571.37841070880688</v>
      </c>
    </row>
    <row r="126" spans="1:11">
      <c r="A126" s="25">
        <v>0.97314990696378056</v>
      </c>
      <c r="B126" s="25">
        <v>-1.337827327882994</v>
      </c>
      <c r="C126" s="39">
        <f>-(Statica!N53*COS(Statica!B53)-SIN(Statica!B53)*Statica!O53)</f>
        <v>3828.4220506913912</v>
      </c>
      <c r="D126" s="302">
        <f>-(Statica!N53*COS(PI()+Statica!B53)+COS(Statica!B53)*Statica!O53)</f>
        <v>-3041.4026748910778</v>
      </c>
      <c r="E126" s="303">
        <f>$F$114*(-O53*COS(B126)+N53*SIN(B126))/1000</f>
        <v>569.36688638459736</v>
      </c>
      <c r="F126" s="10"/>
      <c r="H126" s="39">
        <f>Statica!N53*COS(Statica!B53)+SIN(Statica!B53)*($E$23*9.8-Statica!O53)</f>
        <v>-3887.6455216565591</v>
      </c>
      <c r="I126" s="302">
        <f>-Statica!N53*COS(PI()/2+Statica!B53)+COS(Statica!B53)*($E$23*9.8-Statica!O53)</f>
        <v>13618.995908139796</v>
      </c>
      <c r="J126" s="303">
        <f t="shared" si="27"/>
        <v>569.02676279655407</v>
      </c>
    </row>
    <row r="127" spans="1:11">
      <c r="A127" s="25">
        <v>1.0322936453342531</v>
      </c>
      <c r="B127" s="25">
        <v>-1.4472432438683682</v>
      </c>
      <c r="C127" s="39">
        <f>-(Statica!N54*COS(Statica!B54)-SIN(Statica!B54)*Statica!O54)</f>
        <v>2277.9653133013321</v>
      </c>
      <c r="D127" s="302">
        <f>-(Statica!N54*COS(PI()+Statica!B54)+COS(Statica!B54)*Statica!O54)</f>
        <v>-1571.163090528571</v>
      </c>
      <c r="E127" s="303">
        <f>$F$114*(-O54*COS(B127)+N54*SIN(B127))/1000</f>
        <v>559.05454110145183</v>
      </c>
      <c r="F127" s="10"/>
      <c r="H127" s="39">
        <f>Statica!N54*COS(Statica!B54)+SIN(Statica!B54)*($E$23*9.8-Statica!O54)</f>
        <v>-2338.3691194344879</v>
      </c>
      <c r="I127" s="302">
        <f>-Statica!N54*COS(PI()/2+Statica!B54)+COS(Statica!B54)*($E$23*9.8-Statica!O54)</f>
        <v>13366.03273338444</v>
      </c>
      <c r="J127" s="303">
        <f t="shared" si="27"/>
        <v>558.72057781525029</v>
      </c>
    </row>
    <row r="128" spans="1:11">
      <c r="A128" s="25">
        <v>1.0914373837047258</v>
      </c>
      <c r="B128" s="25">
        <v>-1.5566591598537429</v>
      </c>
      <c r="C128" s="39">
        <f>-(Statica!N55*COS(Statica!B55)-SIN(Statica!B55)*Statica!O55)</f>
        <v>785.41345600368663</v>
      </c>
      <c r="D128" s="302">
        <f>-(Statica!N55*COS(PI()+Statica!B55)+COS(Statica!B55)*Statica!O55)</f>
        <v>-174.33300312854192</v>
      </c>
      <c r="E128" s="303">
        <f>$F$114*(-O55*COS(B128)+N55*SIN(B128))/1000</f>
        <v>541.61417664722262</v>
      </c>
      <c r="F128" s="10"/>
      <c r="H128" s="39">
        <f>Statica!N55*COS(Statica!B55)+SIN(Statica!B55)*($E$23*9.8-Statica!O55)</f>
        <v>-846.27517360128377</v>
      </c>
      <c r="I128" s="302">
        <f>-Statica!N55*COS(PI()/2+Statica!B55)+COS(Statica!B55)*($E$23*9.8-Statica!O55)</f>
        <v>12942.656805243558</v>
      </c>
      <c r="J128" s="303">
        <f t="shared" si="27"/>
        <v>541.29063173883117</v>
      </c>
    </row>
    <row r="129" spans="1:10">
      <c r="A129" s="25">
        <v>1.1505811220751982</v>
      </c>
      <c r="B129" s="25">
        <v>-1.666075075839117</v>
      </c>
      <c r="C129" s="39">
        <f>-(Statica!N56*COS(Statica!B56)-SIN(Statica!B56)*Statica!O56)</f>
        <v>-628.28316108433376</v>
      </c>
      <c r="D129" s="302">
        <f>-(Statica!N56*COS(PI()+Statica!B56)+COS(Statica!B56)*Statica!O56)</f>
        <v>1134.3984691287833</v>
      </c>
      <c r="E129" s="303">
        <f>$F$114*(-O56*COS(B129)+N56*SIN(B129))/1000</f>
        <v>517.94259274889748</v>
      </c>
      <c r="F129" s="10"/>
      <c r="H129" s="39">
        <f>Statica!N56*COS(Statica!B56)+SIN(Statica!B56)*($E$23*9.8-Statica!O56)</f>
        <v>567.6914323028526</v>
      </c>
      <c r="I129" s="302">
        <f>-Statica!N56*COS(PI()/2+Statica!B56)+COS(Statica!B56)*($E$23*9.8-Statica!O56)</f>
        <v>12370.37645349388</v>
      </c>
      <c r="J129" s="303">
        <f t="shared" si="27"/>
        <v>517.63318857162801</v>
      </c>
    </row>
    <row r="130" spans="1:10">
      <c r="A130" s="25">
        <v>1.2097248604456707</v>
      </c>
      <c r="B130" s="25">
        <v>-1.775490991824491</v>
      </c>
      <c r="C130" s="39">
        <f>-(Statica!N57*COS(Statica!B57)-SIN(Statica!B57)*Statica!O57)</f>
        <v>-1944.5210503380881</v>
      </c>
      <c r="D130" s="302">
        <f>-(Statica!N57*COS(PI()+Statica!B57)+COS(Statica!B57)*Statica!O57)</f>
        <v>2342.9066601057111</v>
      </c>
      <c r="E130" s="303">
        <f>$F$114*(-O57*COS(B130)+N57*SIN(B130))/1000</f>
        <v>488.97280531334383</v>
      </c>
      <c r="F130" s="10"/>
      <c r="H130" s="39">
        <f>Statica!N57*COS(Statica!B57)+SIN(Statica!B57)*($E$23*9.8-Statica!O57)</f>
        <v>1884.9239816130437</v>
      </c>
      <c r="I130" s="302">
        <f>-Statica!N57*COS(PI()/2+Statica!B57)+COS(Statica!B57)*($E$23*9.8-Statica!O57)</f>
        <v>11671.565511635388</v>
      </c>
      <c r="J130" s="303">
        <f t="shared" si="27"/>
        <v>488.68070686333579</v>
      </c>
    </row>
    <row r="131" spans="1:10">
      <c r="A131" s="25">
        <v>1.2688685988161432</v>
      </c>
      <c r="B131" s="25">
        <v>-1.884906907809865</v>
      </c>
      <c r="C131" s="39">
        <f>-(Statica!N58*COS(Statica!B58)-SIN(Statica!B58)*Statica!O58)</f>
        <v>-3147.3298405366231</v>
      </c>
      <c r="D131" s="302">
        <f>-(Statica!N58*COS(PI()+Statica!B58)+COS(Statica!B58)*Statica!O58)</f>
        <v>3441.4820864757062</v>
      </c>
      <c r="E131" s="303">
        <f>$F$114*(-O58*COS(B131)+N58*SIN(B131))/1000</f>
        <v>455.65023819999044</v>
      </c>
      <c r="F131" s="10"/>
      <c r="H131" s="39">
        <f>Statica!N58*COS(Statica!B58)+SIN(Statica!B58)*($E$23*9.8-Statica!O58)</f>
        <v>3089.440207069862</v>
      </c>
      <c r="I131" s="302">
        <f>-Statica!N58*COS(PI()/2+Statica!B58)+COS(Statica!B58)*($E$23*9.8-Statica!O58)</f>
        <v>10868.893471201032</v>
      </c>
      <c r="J131" s="303">
        <f t="shared" si="27"/>
        <v>455.37804570405251</v>
      </c>
    </row>
    <row r="132" spans="1:10">
      <c r="A132" s="25">
        <v>1.3280123371866159</v>
      </c>
      <c r="B132" s="25">
        <v>-1.9943228237952395</v>
      </c>
      <c r="C132" s="39">
        <f>-(Statica!N59*COS(Statica!B59)-SIN(Statica!B59)*Statica!O59)</f>
        <v>-4223.7393172513594</v>
      </c>
      <c r="D132" s="302">
        <f>-(Statica!N59*COS(PI()+Statica!B59)+COS(Statica!B59)*Statica!O59)</f>
        <v>4422.803727372996</v>
      </c>
      <c r="E132" s="303">
        <f>$F$114*(-O59*COS(B132)+N59*SIN(B132))/1000</f>
        <v>418.91344549459035</v>
      </c>
      <c r="F132" s="10"/>
      <c r="H132" s="39">
        <f>Statica!N59*COS(Statica!B59)+SIN(Statica!B59)*($E$23*9.8-Statica!O59)</f>
        <v>4168.2494734834909</v>
      </c>
      <c r="I132" s="302">
        <f>-Statica!N59*COS(PI()/2+Statica!B59)+COS(Statica!B59)*($E$23*9.8-Statica!O59)</f>
        <v>9984.863901673587</v>
      </c>
      <c r="J132" s="303">
        <f t="shared" si="27"/>
        <v>418.66319851400806</v>
      </c>
    </row>
    <row r="133" spans="1:10">
      <c r="A133" s="25">
        <v>1.3871560755570884</v>
      </c>
      <c r="B133" s="25">
        <v>-2.1037387397806135</v>
      </c>
      <c r="C133" s="39">
        <f>-(Statica!N60*COS(Statica!B60)-SIN(Statica!B60)*Statica!O60)</f>
        <v>-5164.2338055356777</v>
      </c>
      <c r="D133" s="302">
        <f>-(Statica!N60*COS(PI()+Statica!B60)+COS(Statica!B60)*Statica!O60)</f>
        <v>5282.0609852457055</v>
      </c>
      <c r="E133" s="303">
        <f>$F$114*(-O60*COS(B133)+N60*SIN(B133))/1000</f>
        <v>379.67780439971028</v>
      </c>
      <c r="F133" s="10"/>
      <c r="H133" s="39">
        <f>Statica!N60*COS(Statica!B60)+SIN(Statica!B60)*($E$23*9.8-Statica!O60)</f>
        <v>5111.8074046536503</v>
      </c>
      <c r="I133" s="302">
        <f>-Statica!N60*COS(PI()/2+Statica!B60)+COS(Statica!B60)*($E$23*9.8-Statica!O60)</f>
        <v>9041.4238740470901</v>
      </c>
      <c r="J133" s="303">
        <f t="shared" si="27"/>
        <v>379.45099567545714</v>
      </c>
    </row>
    <row r="134" spans="1:10">
      <c r="A134" s="25">
        <v>1.4462998139275611</v>
      </c>
      <c r="B134" s="25">
        <v>-2.213154655765988</v>
      </c>
      <c r="C134" s="39">
        <f>-(Statica!N61*COS(Statica!B61)-SIN(Statica!B61)*Statica!O61)</f>
        <v>-5963.2875318408223</v>
      </c>
      <c r="D134" s="302">
        <f>-(Statica!N61*COS(PI()+Statica!B61)+COS(Statica!B61)*Statica!O61)</f>
        <v>6017.2344978941492</v>
      </c>
      <c r="E134" s="303">
        <f>$F$114*(-O61*COS(B134)+N61*SIN(B134))/1000</f>
        <v>338.81996423497566</v>
      </c>
      <c r="F134" s="10"/>
      <c r="H134" s="39">
        <f>Statica!N61*COS(Statica!B61)+SIN(Statica!B61)*($E$23*9.8-Statica!O61)</f>
        <v>5914.5515885497234</v>
      </c>
      <c r="I134" s="302">
        <f>-Statica!N61*COS(PI()/2+Statica!B61)+COS(Statica!B61)*($E$23*9.8-Statica!O61)</f>
        <v>8059.5914836997345</v>
      </c>
      <c r="J134" s="303">
        <f t="shared" si="27"/>
        <v>338.61756282264884</v>
      </c>
    </row>
    <row r="135" spans="1:10">
      <c r="A135" s="25">
        <v>1.5054435522980336</v>
      </c>
      <c r="B135" s="25">
        <v>-2.3225705717513625</v>
      </c>
      <c r="C135" s="39">
        <f>-(Statica!N62*COS(Statica!B62)-SIN(Statica!B62)*Statica!O62)</f>
        <v>-6619.949285912483</v>
      </c>
      <c r="D135" s="302">
        <f>-(Statica!N62*COS(PI()+Statica!B62)+COS(Statica!B62)*Statica!O62)</f>
        <v>6629.5189184265619</v>
      </c>
      <c r="E135" s="303">
        <f>$F$114*(-O62*COS(B135)+N62*SIN(B135))/1000</f>
        <v>297.16015841554236</v>
      </c>
      <c r="F135" s="10"/>
      <c r="H135" s="39">
        <f>Statica!N62*COS(Statica!B62)+SIN(Statica!B62)*($E$23*9.8-Statica!O62)</f>
        <v>6575.4866774000611</v>
      </c>
      <c r="I135" s="302">
        <f>-Statica!N62*COS(PI()/2+Statica!B62)+COS(Statica!B62)*($E$23*9.8-Statica!O62)</f>
        <v>7059.032352219725</v>
      </c>
      <c r="J135" s="406">
        <f t="shared" si="27"/>
        <v>296.98264338662023</v>
      </c>
    </row>
    <row r="136" spans="1:10">
      <c r="A136" s="25">
        <v>1.5645872906685061</v>
      </c>
      <c r="B136" s="25">
        <v>-2.4319864877367365</v>
      </c>
      <c r="C136" s="39">
        <f>-(Statica!N63*COS(Statica!B63)-SIN(Statica!B63)*Statica!O63)</f>
        <v>-7138.3989569705736</v>
      </c>
      <c r="D136" s="302">
        <f>-(Statica!N63*COS(PI()+Statica!B63)+COS(Statica!B63)*Statica!O63)</f>
        <v>7123.8240561571356</v>
      </c>
      <c r="E136" s="303">
        <f>$F$114*(-O63*COS(B136)+N63*SIN(B136))/1000</f>
        <v>255.43898184797672</v>
      </c>
      <c r="F136" s="10"/>
      <c r="H136" s="39">
        <f>Statica!N63*COS(Statica!B63)+SIN(Statica!B63)*($E$23*9.8-Statica!O63)</f>
        <v>7098.7414517522111</v>
      </c>
      <c r="I136" s="405">
        <f>-Statica!N63*COS(PI()/2+Statica!B63)+COS(Statica!B63)*($E$23*9.8-Statica!O63)</f>
        <v>6057.5039340452186</v>
      </c>
      <c r="J136" s="303">
        <f t="shared" si="27"/>
        <v>255.28638986359914</v>
      </c>
    </row>
    <row r="137" spans="1:10">
      <c r="A137" s="25">
        <v>1.6237310290389788</v>
      </c>
      <c r="B137" s="25">
        <v>-2.541402403722111</v>
      </c>
      <c r="C137" s="39">
        <f>-(Statica!N64*COS(Statica!B64)-SIN(Statica!B64)*Statica!O64)</f>
        <v>-7528.3265353533752</v>
      </c>
      <c r="D137" s="302">
        <f>-(Statica!N64*COS(PI()+Statica!B64)+COS(Statica!B64)*Statica!O64)</f>
        <v>7509.2169166009444</v>
      </c>
      <c r="E137" s="303">
        <f>$F$114*(-O64*COS(B137)+N64*SIN(B137))/1000</f>
        <v>214.28537675142954</v>
      </c>
      <c r="F137" s="10"/>
      <c r="H137" s="39">
        <f>Statica!N64*COS(Statica!B64)+SIN(Statica!B64)*($E$23*9.8-Statica!O64)</f>
        <v>7493.9484333718628</v>
      </c>
      <c r="I137" s="405">
        <f>-Statica!N64*COS(PI()/2+Statica!B64)+COS(Statica!B64)*($E$23*9.8-Statica!O64)</f>
        <v>5070.089812016583</v>
      </c>
      <c r="J137" s="303">
        <f t="shared" si="27"/>
        <v>214.15736876053859</v>
      </c>
    </row>
    <row r="138" spans="1:10">
      <c r="A138" s="25">
        <v>1.6828747674094513</v>
      </c>
      <c r="B138" s="25">
        <v>-2.650818319707485</v>
      </c>
      <c r="C138" s="39">
        <f>-(Statica!N65*COS(Statica!B65)-SIN(Statica!B65)*Statica!O65)</f>
        <v>-7804.8913139369588</v>
      </c>
      <c r="D138" s="302">
        <f>-(Statica!N65*COS(PI()+Statica!B65)+COS(Statica!B65)*Statica!O65)</f>
        <v>7799.0684587853557</v>
      </c>
      <c r="E138" s="303">
        <f>$F$114*(-O65*COS(B138)+N65*SIN(B138))/1000</f>
        <v>174.17418592796571</v>
      </c>
      <c r="F138" s="10"/>
      <c r="H138" s="39">
        <f>Statica!N65*COS(Statica!B65)+SIN(Statica!B65)*($E$23*9.8-Statica!O65)</f>
        <v>7776.2037739808611</v>
      </c>
      <c r="I138" s="405">
        <f>-Statica!N65*COS(PI()/2+Statica!B65)+COS(Statica!B65)*($E$23*9.8-Statica!O65)</f>
        <v>4108.1847796728953</v>
      </c>
      <c r="J138" s="303">
        <f t="shared" si="27"/>
        <v>174.0701392219155</v>
      </c>
    </row>
    <row r="139" spans="1:10">
      <c r="A139" s="25">
        <v>1.7828747674094514</v>
      </c>
      <c r="B139" s="25">
        <v>-2.8173183197074851</v>
      </c>
      <c r="C139" s="39">
        <f>-(Statica!N66*COS(Statica!B66)-SIN(Statica!B66)*Statica!O66)</f>
        <v>-8053.8453686805069</v>
      </c>
      <c r="D139" s="302">
        <f>-(Statica!N66*COS(PI()+Statica!B66)+COS(Statica!B66)*Statica!O66)</f>
        <v>8096.316445087441</v>
      </c>
      <c r="E139" s="303">
        <f>$F$114*(-O66*COS(B139)+N66*SIN(B139))/1000</f>
        <v>115.67198022966308</v>
      </c>
      <c r="F139" s="10"/>
      <c r="H139" s="39">
        <f>Statica!N66*COS(Statica!B66)+SIN(Statica!B66)*($E$23*9.8-Statica!O66)</f>
        <v>8034.4516079267642</v>
      </c>
      <c r="I139" s="405">
        <f>-Statica!N66*COS(PI()/2+Statica!B66)+COS(Statica!B66)*($E$23*9.8-Statica!O66)</f>
        <v>2706.2705713127839</v>
      </c>
      <c r="J139" s="303">
        <f t="shared" si="27"/>
        <v>115.6028810777935</v>
      </c>
    </row>
    <row r="140" spans="1:10">
      <c r="A140" s="25">
        <v>1.8828747674094513</v>
      </c>
      <c r="B140" s="25">
        <v>-2.9468183197074853</v>
      </c>
      <c r="C140" s="39">
        <f>-(Statica!N67*COS(Statica!B67)-SIN(Statica!B67)*Statica!O67)</f>
        <v>-8148.9925847670929</v>
      </c>
      <c r="D140" s="302">
        <f>-(Statica!N67*COS(PI()+Statica!B67)+COS(Statica!B67)*Statica!O67)</f>
        <v>8246.2138968180443</v>
      </c>
      <c r="E140" s="303">
        <f>$F$114*(-O67*COS(B140)+N67*SIN(B140))/1000</f>
        <v>72.149233484449738</v>
      </c>
      <c r="F140" s="10"/>
      <c r="H140" s="39">
        <f>Statica!N67*COS(Statica!B67)+SIN(Statica!B67)*($E$23*9.8-Statica!O67)</f>
        <v>8137.2119178451985</v>
      </c>
      <c r="I140" s="405">
        <f>-Statica!N67*COS(PI()/2+Statica!B67)+COS(Statica!B67)*($E$23*9.8-Statica!O67)</f>
        <v>1664.2791477753021</v>
      </c>
      <c r="J140" s="303">
        <f t="shared" si="27"/>
        <v>72.106133583921377</v>
      </c>
    </row>
    <row r="141" spans="1:10">
      <c r="A141" s="25">
        <v>1.9828747674094513</v>
      </c>
      <c r="B141" s="25">
        <v>-3.0393183197074851</v>
      </c>
      <c r="C141" s="39">
        <f>-(Statica!N68*COS(Statica!B68)-SIN(Statica!B68)*Statica!O68)</f>
        <v>-8185.4431411406122</v>
      </c>
      <c r="D141" s="302">
        <f>-(Statica!N68*COS(PI()+Statica!B68)+COS(Statica!B68)*Statica!O68)</f>
        <v>8327.8456108851642</v>
      </c>
      <c r="E141" s="303">
        <f>$F$114*(-O68*COS(B141)+N68*SIN(B141))/1000</f>
        <v>41.729032667296273</v>
      </c>
      <c r="F141" s="10"/>
      <c r="H141" s="39">
        <f>Statica!N68*COS(Statica!B68)+SIN(Statica!B68)*($E$23*9.8-Statica!O68)</f>
        <v>8179.2287744295791</v>
      </c>
      <c r="I141" s="405">
        <f>-Statica!N68*COS(PI()/2+Statica!B68)+COS(Statica!B68)*($E$23*9.8-Statica!O68)</f>
        <v>936.55976460712452</v>
      </c>
      <c r="J141" s="303">
        <f t="shared" si="27"/>
        <v>41.704104929741135</v>
      </c>
    </row>
    <row r="142" spans="1:10">
      <c r="A142" s="25">
        <v>2.0828747674094514</v>
      </c>
      <c r="B142" s="25">
        <v>-3.094818319707485</v>
      </c>
      <c r="C142" s="39">
        <f>-(Statica!N69*COS(Statica!B69)-SIN(Statica!B69)*Statica!O69)</f>
        <v>-8199.1215444043501</v>
      </c>
      <c r="D142" s="302">
        <f>-(Statica!N69*COS(PI()+Statica!B69)+COS(Statica!B69)*Statica!O69)</f>
        <v>8370.2708754031373</v>
      </c>
      <c r="E142" s="303">
        <f>$F$114*(-O69*COS(B142)+N69*SIN(B142))/1000</f>
        <v>23.559413503055161</v>
      </c>
      <c r="F142" s="10"/>
      <c r="H142" s="39">
        <f>Statica!N69*COS(Statica!B69)+SIN(Statica!B69)*($E$23*9.8-Statica!O69)</f>
        <v>8196.275531638712</v>
      </c>
      <c r="I142" s="405">
        <f>-Statica!N69*COS(PI()/2+Statica!B69)+COS(Statica!B69)*($E$23*9.8-Statica!O69)</f>
        <v>502.14772101261167</v>
      </c>
      <c r="J142" s="303">
        <f t="shared" si="27"/>
        <v>23.545339779337681</v>
      </c>
    </row>
    <row r="143" spans="1:10">
      <c r="A143" s="25">
        <v>2.1828747674094515</v>
      </c>
      <c r="B143" s="25">
        <v>-3.113318319707485</v>
      </c>
      <c r="C143" s="39">
        <f>-(Statica!N70*COS(Statica!B70)-SIN(Statica!B70)*Statica!O70)</f>
        <v>-8202.5828741622609</v>
      </c>
      <c r="D143" s="302">
        <f>-(Statica!N70*COS(PI()+Statica!B70)+COS(Statica!B70)*Statica!O70)</f>
        <v>8383.5177299741827</v>
      </c>
      <c r="E143" s="303">
        <f>$F$114*(-O70*COS(B143)+N70*SIN(B143))/1000</f>
        <v>17.494824229259944</v>
      </c>
      <c r="F143" s="10"/>
      <c r="H143" s="39">
        <f>Statica!N70*COS(Statica!B70)+SIN(Statica!B70)*($E$23*9.8-Statica!O70)</f>
        <v>8200.8621069582023</v>
      </c>
      <c r="I143" s="405">
        <f>-Statica!N70*COS(PI()/2+Statica!B70)+COS(Statica!B70)*($E$23*9.8-Statica!O70)</f>
        <v>357.19294964274928</v>
      </c>
      <c r="J143" s="303">
        <f t="shared" si="27"/>
        <v>17.484373318728718</v>
      </c>
    </row>
  </sheetData>
  <mergeCells count="1">
    <mergeCell ref="L1:Q1"/>
  </mergeCells>
  <hyperlinks>
    <hyperlink ref="L2" r:id="rId1" xr:uid="{273D07EF-8B53-494E-93F8-235E01A49522}"/>
    <hyperlink ref="L3" r:id="rId2" xr:uid="{244EAD76-7E50-4BE8-8BC2-B320E859A6FC}"/>
    <hyperlink ref="L4" r:id="rId3" xr:uid="{5480AC4C-D0F0-45C6-AFAE-AFE8D14195EF}"/>
    <hyperlink ref="L5" r:id="rId4" location="pf2" xr:uid="{91B87F1A-C139-443D-A12E-B808A4C93775}"/>
    <hyperlink ref="L6" r:id="rId5" xr:uid="{782D65CD-DC06-426C-86CD-C6E12A96BDE9}"/>
    <hyperlink ref="L7" r:id="rId6" xr:uid="{60284FD3-DFBF-4BC3-824C-1317EB8D4F00}"/>
    <hyperlink ref="L8" r:id="rId7" xr:uid="{3B563167-1C43-4A5E-8D12-B993FCA4740C}"/>
    <hyperlink ref="L9" r:id="rId8" xr:uid="{2EB1D5BB-6099-40AF-BC2A-B27C6AA90CA0}"/>
    <hyperlink ref="L10" r:id="rId9" xr:uid="{197C931B-51E5-48C2-8654-BA1C5B5415AF}"/>
  </hyperlinks>
  <pageMargins left="0.7" right="0.7" top="0.75" bottom="0.75" header="0.3" footer="0.3"/>
  <drawing r:id="rId1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2925B-0539-4F94-9C57-A0DAF4733A4D}">
  <dimension ref="A1:P278"/>
  <sheetViews>
    <sheetView workbookViewId="0">
      <selection activeCell="D217" sqref="D217"/>
    </sheetView>
  </sheetViews>
  <sheetFormatPr defaultRowHeight="15"/>
  <cols>
    <col min="1" max="1" width="14.85546875" customWidth="1"/>
    <col min="2" max="2" width="12" customWidth="1"/>
    <col min="3" max="3" width="14.28515625" customWidth="1"/>
    <col min="4" max="4" width="19.140625" customWidth="1"/>
    <col min="5" max="5" width="16.85546875" customWidth="1"/>
    <col min="6" max="6" width="10.28515625" customWidth="1"/>
    <col min="7" max="7" width="9.28515625" customWidth="1"/>
    <col min="8" max="8" width="10.42578125" customWidth="1"/>
    <col min="9" max="9" width="7.7109375" customWidth="1"/>
    <col min="10" max="10" width="10.42578125" customWidth="1"/>
    <col min="12" max="12" width="11.42578125" customWidth="1"/>
    <col min="13" max="13" width="11.28515625" customWidth="1"/>
    <col min="14" max="14" width="9.85546875" bestFit="1" customWidth="1"/>
  </cols>
  <sheetData>
    <row r="1" spans="1:11" ht="15.75">
      <c r="A1" s="121" t="s">
        <v>282</v>
      </c>
    </row>
    <row r="2" spans="1:11">
      <c r="A2" t="s">
        <v>283</v>
      </c>
    </row>
    <row r="4" spans="1:11">
      <c r="A4" s="9" t="s">
        <v>284</v>
      </c>
      <c r="B4" s="9" t="s">
        <v>285</v>
      </c>
      <c r="C4" s="9" t="s">
        <v>286</v>
      </c>
      <c r="D4" s="9" t="s">
        <v>287</v>
      </c>
      <c r="E4" s="9" t="s">
        <v>288</v>
      </c>
      <c r="F4" s="9" t="s">
        <v>289</v>
      </c>
      <c r="G4" s="9" t="s">
        <v>290</v>
      </c>
      <c r="H4" s="9" t="s">
        <v>257</v>
      </c>
      <c r="I4" s="9" t="s">
        <v>291</v>
      </c>
      <c r="J4" s="9" t="s">
        <v>292</v>
      </c>
      <c r="K4" s="9"/>
    </row>
    <row r="5" spans="1:11">
      <c r="B5">
        <v>50</v>
      </c>
      <c r="C5">
        <v>45</v>
      </c>
      <c r="D5">
        <v>43.5</v>
      </c>
      <c r="E5">
        <f>ATAN(F5/(PI()*D5))</f>
        <v>2.1948880615375779E-2</v>
      </c>
      <c r="F5">
        <v>3</v>
      </c>
      <c r="G5">
        <v>42</v>
      </c>
      <c r="H5" s="120">
        <v>35</v>
      </c>
      <c r="I5">
        <v>104</v>
      </c>
      <c r="J5" s="122">
        <v>345</v>
      </c>
    </row>
    <row r="7" spans="1:11">
      <c r="A7" s="87" t="s">
        <v>31</v>
      </c>
      <c r="B7" s="21" t="s">
        <v>293</v>
      </c>
      <c r="C7" s="22" t="s">
        <v>294</v>
      </c>
      <c r="D7" s="21" t="s">
        <v>285</v>
      </c>
    </row>
    <row r="8" spans="1:11">
      <c r="A8" s="10" t="s">
        <v>295</v>
      </c>
      <c r="B8" s="27">
        <v>440</v>
      </c>
      <c r="C8" s="88">
        <v>245</v>
      </c>
      <c r="D8" s="10">
        <v>50</v>
      </c>
    </row>
    <row r="9" spans="1:11">
      <c r="A9" s="10" t="s">
        <v>219</v>
      </c>
      <c r="B9" s="135">
        <f>MAX(Dinamica!O83:O112)/1000</f>
        <v>16.247175786777557</v>
      </c>
      <c r="C9" s="135">
        <f>MAX(Statica!T41:T70)/1000</f>
        <v>17.229464187284229</v>
      </c>
    </row>
    <row r="10" spans="1:11">
      <c r="A10" s="10" t="s">
        <v>222</v>
      </c>
      <c r="B10" s="135">
        <f>MAX(Dinamica!S83:S112)/1000</f>
        <v>16.253870100584052</v>
      </c>
      <c r="C10" s="135">
        <f>MAX(Statica!X41:X70)/1000</f>
        <v>17.236467080181832</v>
      </c>
    </row>
    <row r="11" spans="1:11">
      <c r="A11" s="10" t="s">
        <v>296</v>
      </c>
      <c r="B11" s="135">
        <f>MAX(Dinamica!AJ83:AJ112)/1000</f>
        <v>4.8407205556120756</v>
      </c>
      <c r="C11" s="135">
        <f>MAX(Statica!AL41:AL70)/1000</f>
        <v>4.5952308968539395</v>
      </c>
    </row>
    <row r="12" spans="1:11">
      <c r="A12" s="10" t="s">
        <v>237</v>
      </c>
      <c r="B12" s="135">
        <f>MAX(Dinamica!AN83:AN112)/1000</f>
        <v>4.8419037834096565</v>
      </c>
      <c r="C12" s="135">
        <f>MAX(Statica!AP41:AP70)/1000</f>
        <v>4.5952308968539395</v>
      </c>
    </row>
    <row r="13" spans="1:11">
      <c r="B13" s="132" t="s">
        <v>297</v>
      </c>
    </row>
    <row r="18" spans="1:15">
      <c r="A18" t="s">
        <v>298</v>
      </c>
    </row>
    <row r="19" spans="1:15">
      <c r="A19" t="s">
        <v>299</v>
      </c>
    </row>
    <row r="20" spans="1:15">
      <c r="A20" t="s">
        <v>300</v>
      </c>
    </row>
    <row r="21" spans="1:15">
      <c r="A21" t="s">
        <v>301</v>
      </c>
      <c r="B21">
        <v>80</v>
      </c>
      <c r="G21" s="132" t="s">
        <v>302</v>
      </c>
    </row>
    <row r="22" spans="1:15">
      <c r="B22" s="9" t="s">
        <v>209</v>
      </c>
      <c r="C22" s="9" t="s">
        <v>209</v>
      </c>
      <c r="D22" s="9" t="s">
        <v>209</v>
      </c>
      <c r="E22" s="9" t="s">
        <v>209</v>
      </c>
      <c r="F22" s="9" t="s">
        <v>303</v>
      </c>
      <c r="G22" s="9" t="s">
        <v>303</v>
      </c>
      <c r="H22" s="9" t="s">
        <v>303</v>
      </c>
      <c r="I22" s="9" t="s">
        <v>303</v>
      </c>
      <c r="J22" s="9" t="s">
        <v>303</v>
      </c>
      <c r="K22" s="9" t="s">
        <v>303</v>
      </c>
      <c r="L22" s="9" t="s">
        <v>304</v>
      </c>
      <c r="M22" s="9" t="s">
        <v>304</v>
      </c>
    </row>
    <row r="23" spans="1:15" ht="29.25">
      <c r="A23" s="21" t="s">
        <v>305</v>
      </c>
      <c r="B23" s="426" t="s">
        <v>306</v>
      </c>
      <c r="C23" s="402" t="s">
        <v>307</v>
      </c>
      <c r="D23" s="424" t="s">
        <v>308</v>
      </c>
      <c r="E23" s="21" t="s">
        <v>309</v>
      </c>
      <c r="F23" s="403" t="s">
        <v>310</v>
      </c>
      <c r="G23" s="21" t="s">
        <v>311</v>
      </c>
      <c r="H23" s="21" t="s">
        <v>312</v>
      </c>
      <c r="I23" s="81" t="s">
        <v>313</v>
      </c>
      <c r="J23" s="21" t="s">
        <v>314</v>
      </c>
      <c r="K23" s="22" t="s">
        <v>315</v>
      </c>
      <c r="L23" s="21" t="s">
        <v>316</v>
      </c>
      <c r="M23" s="21" t="s">
        <v>317</v>
      </c>
      <c r="N23" s="429" t="s">
        <v>318</v>
      </c>
      <c r="O23" s="430"/>
    </row>
    <row r="24" spans="1:15">
      <c r="A24" s="10" t="s">
        <v>219</v>
      </c>
      <c r="B24" s="130">
        <f>MAX(Dinamica!F118:F147)</f>
        <v>16246.215443250192</v>
      </c>
      <c r="C24" s="131">
        <f>MAX(Statica!F77:F106)</f>
        <v>17228.531660582186</v>
      </c>
      <c r="D24" s="33">
        <f>MAX(Dinamica!G118:G147)</f>
        <v>-176.64885493522206</v>
      </c>
      <c r="E24" s="25">
        <f>MAX(Statica!G77:G106)</f>
        <v>-178.91010334390319</v>
      </c>
      <c r="F24" s="377">
        <f>B24/(PI()*(0.9*$C$5/1000)^2/4)/10^6</f>
        <v>12.611079990631456</v>
      </c>
      <c r="G24" s="378">
        <f>C24/(PI()*(0.9*0.045)^2/4)/10^6</f>
        <v>13.373600248727328</v>
      </c>
      <c r="H24" s="25">
        <f>F24*0.577</f>
        <v>7.2765931545943499</v>
      </c>
      <c r="I24" s="25">
        <f>B24/(PI()*$B$21/1000*0.75*$C$5/1000)/10^6</f>
        <v>1.9153077735771522</v>
      </c>
      <c r="J24" s="25">
        <f>G24*0.577</f>
        <v>7.7165673435156679</v>
      </c>
      <c r="K24" s="119">
        <f>C24*0.424/(0.08*0.042)/10^6</f>
        <v>2.1740766143115615</v>
      </c>
      <c r="L24" s="329">
        <f>SQRT(F24^2+3*H24^2)</f>
        <v>17.829351147548053</v>
      </c>
      <c r="M24" s="329">
        <f>SQRT(G24^2+3*J24^2)</f>
        <v>18.907390573894563</v>
      </c>
      <c r="N24" s="180">
        <f>$J$5/L24</f>
        <v>19.350115275924971</v>
      </c>
      <c r="O24" s="124">
        <f>$J$5/M24</f>
        <v>18.246833091624051</v>
      </c>
    </row>
    <row r="25" spans="1:15">
      <c r="A25" s="10" t="s">
        <v>319</v>
      </c>
      <c r="B25" s="130">
        <f>MAX(Dinamica!H118:H147)</f>
        <v>16252.910149111551</v>
      </c>
      <c r="C25" s="131">
        <f>MAX(Statica!H77:H106)</f>
        <v>17235.534932370534</v>
      </c>
      <c r="D25" s="33">
        <f>MAX(Dinamica!I118:I147)</f>
        <v>182.68761438261757</v>
      </c>
      <c r="E25" s="25">
        <f>MAX(Statica!I77:I106)</f>
        <v>179.28712979995831</v>
      </c>
      <c r="F25" s="377">
        <f t="shared" ref="F25:F27" si="0">B25/(PI()*(0.9*$C$5/1000)^2/4)/10^6</f>
        <v>12.616276737617008</v>
      </c>
      <c r="G25" s="378">
        <f>C25/(PI()*(0.9*0.045)^2/4)/10^6</f>
        <v>13.379036519163819</v>
      </c>
      <c r="H25" s="25">
        <f>F25*0.577</f>
        <v>7.2795916776050129</v>
      </c>
      <c r="I25" s="25">
        <f>B25/(PI()*$B$21/1000*0.75*$C$5/1000)/10^6</f>
        <v>1.9160970295255828</v>
      </c>
      <c r="J25" s="25">
        <f>G25*0.577</f>
        <v>7.7197040715575227</v>
      </c>
      <c r="K25" s="119">
        <f>C25*0.424/(0.08*0.042)/10^6</f>
        <v>2.1749603605134245</v>
      </c>
      <c r="L25" s="329">
        <f>SQRT(F25^2+3*H25^2)</f>
        <v>17.836698228598941</v>
      </c>
      <c r="M25" s="329">
        <f>SQRT(G25^2+3*J25^2)</f>
        <v>18.915076289520602</v>
      </c>
      <c r="N25" s="180">
        <f t="shared" ref="N25:N27" si="1">$J$5/L25</f>
        <v>19.342144806084971</v>
      </c>
      <c r="O25" s="124">
        <f t="shared" ref="O25:O27" si="2">$J$5/M25</f>
        <v>18.23941890158477</v>
      </c>
    </row>
    <row r="26" spans="1:15">
      <c r="A26" s="10" t="s">
        <v>320</v>
      </c>
      <c r="B26" s="130">
        <f>MAX(Dinamica!J118:J147)</f>
        <v>4833.5645926530151</v>
      </c>
      <c r="C26" s="131">
        <f>MAX(Statica!J77:J106)</f>
        <v>4587.7079497833183</v>
      </c>
      <c r="D26" s="33">
        <f>MAX(Dinamica!K118:K147)</f>
        <v>-258.91198644246185</v>
      </c>
      <c r="E26" s="25">
        <f>MAX(Statica!K77:K106)</f>
        <v>-262.83599999999973</v>
      </c>
      <c r="F26" s="377">
        <f t="shared" si="0"/>
        <v>3.7520412018884484</v>
      </c>
      <c r="G26" s="378">
        <f>C26/(PI()*(0.9*0.045)^2/4)/10^6</f>
        <v>3.5611956600274342</v>
      </c>
      <c r="H26" s="25">
        <f>F26*0.577</f>
        <v>2.1649277734896346</v>
      </c>
      <c r="I26" s="25">
        <f>B26/(PI()*$B$21/1000*0.75*$C$5/1000)/10^6</f>
        <v>0.56984125753680803</v>
      </c>
      <c r="J26" s="25">
        <f>G26*0.577</f>
        <v>2.0548098958358292</v>
      </c>
      <c r="K26" s="119">
        <f>C26*0.424/(0.08*0.042)/10^6</f>
        <v>0.5789250508059901</v>
      </c>
      <c r="L26" s="329">
        <f>SQRT(F26^2+3*H26^2)</f>
        <v>5.3045782088634406</v>
      </c>
      <c r="M26" s="329">
        <f>SQRT(G26^2+3*J26^2)</f>
        <v>5.0347637137280623</v>
      </c>
      <c r="N26" s="180">
        <f t="shared" si="1"/>
        <v>65.038158816008817</v>
      </c>
      <c r="O26" s="124">
        <f t="shared" si="2"/>
        <v>68.523573223367791</v>
      </c>
    </row>
    <row r="27" spans="1:15">
      <c r="A27" s="10" t="s">
        <v>237</v>
      </c>
      <c r="B27" s="130">
        <f>MAX(Dinamica!L118:L147)</f>
        <v>4834.7495717586417</v>
      </c>
      <c r="C27" s="131">
        <f>MAX(Statica!L77:L106)</f>
        <v>4587.7079497833183</v>
      </c>
      <c r="D27" s="33">
        <f>MAX(Dinamica!M118:M147)</f>
        <v>265.85868953530888</v>
      </c>
      <c r="E27" s="25">
        <f>MAX(Statica!M77:M106)</f>
        <v>262.8360000000003</v>
      </c>
      <c r="F27" s="377">
        <f t="shared" si="0"/>
        <v>3.7529610386553856</v>
      </c>
      <c r="G27" s="378">
        <f>C27/(PI()*(0.9*0.045)^2/4)/10^6</f>
        <v>3.5611956600274342</v>
      </c>
      <c r="H27" s="25">
        <f>F27*0.577</f>
        <v>2.1654585193041571</v>
      </c>
      <c r="I27" s="25">
        <f>B27/(PI()*$B$21/1000*0.75*$C$5/1000)/10^6</f>
        <v>0.56998095774578661</v>
      </c>
      <c r="J27" s="25">
        <f>G27*0.577</f>
        <v>2.0548098958358292</v>
      </c>
      <c r="K27" s="119">
        <f>C27*0.424/(0.08*0.042)/10^6</f>
        <v>0.5789250508059901</v>
      </c>
      <c r="L27" s="329">
        <f>SQRT(F27^2+3*H27^2)</f>
        <v>5.3058786599531436</v>
      </c>
      <c r="M27" s="329">
        <f>SQRT(G27^2+3*J27^2)</f>
        <v>5.0347637137280623</v>
      </c>
      <c r="N27" s="180">
        <f t="shared" si="1"/>
        <v>65.022218205616994</v>
      </c>
      <c r="O27" s="124">
        <f t="shared" si="2"/>
        <v>68.523573223367791</v>
      </c>
    </row>
    <row r="28" spans="1:15">
      <c r="B28" s="122"/>
      <c r="J28" s="36"/>
    </row>
    <row r="29" spans="1:15">
      <c r="B29" s="122"/>
    </row>
    <row r="33" spans="1:16">
      <c r="A33" t="s">
        <v>321</v>
      </c>
    </row>
    <row r="34" spans="1:16">
      <c r="A34" t="s">
        <v>322</v>
      </c>
    </row>
    <row r="36" spans="1:16">
      <c r="B36" s="9" t="s">
        <v>208</v>
      </c>
      <c r="C36" s="9" t="s">
        <v>208</v>
      </c>
      <c r="D36" s="9" t="s">
        <v>209</v>
      </c>
      <c r="E36" s="9" t="s">
        <v>209</v>
      </c>
      <c r="F36" s="9" t="s">
        <v>303</v>
      </c>
      <c r="G36" s="9" t="s">
        <v>303</v>
      </c>
      <c r="H36" s="9" t="s">
        <v>303</v>
      </c>
      <c r="I36" s="9" t="s">
        <v>303</v>
      </c>
      <c r="J36" s="9" t="s">
        <v>304</v>
      </c>
      <c r="K36" s="9" t="s">
        <v>304</v>
      </c>
      <c r="N36" t="s">
        <v>304</v>
      </c>
    </row>
    <row r="37" spans="1:16">
      <c r="A37" s="10"/>
      <c r="B37" s="123" t="s">
        <v>323</v>
      </c>
      <c r="C37" s="123" t="s">
        <v>324</v>
      </c>
      <c r="D37" s="10" t="s">
        <v>325</v>
      </c>
      <c r="E37" s="10" t="s">
        <v>309</v>
      </c>
      <c r="F37" s="10" t="s">
        <v>310</v>
      </c>
      <c r="G37" s="10" t="s">
        <v>311</v>
      </c>
      <c r="H37" s="10" t="s">
        <v>313</v>
      </c>
      <c r="I37" s="10" t="s">
        <v>315</v>
      </c>
      <c r="J37" s="10" t="s">
        <v>316</v>
      </c>
      <c r="K37" s="10" t="s">
        <v>317</v>
      </c>
      <c r="L37" s="10" t="s">
        <v>326</v>
      </c>
      <c r="M37" s="10" t="s">
        <v>327</v>
      </c>
      <c r="N37" s="10" t="s">
        <v>328</v>
      </c>
      <c r="O37" s="10" t="s">
        <v>329</v>
      </c>
      <c r="P37" s="10"/>
    </row>
    <row r="38" spans="1:16">
      <c r="A38" s="10" t="s">
        <v>219</v>
      </c>
      <c r="B38" s="349">
        <f>MAX(B60,F60,J60,N60)</f>
        <v>674.89731828561571</v>
      </c>
      <c r="C38" s="350">
        <f>MAX(C60,G60,K60,O60)</f>
        <v>715.62954370042758</v>
      </c>
      <c r="D38" s="349">
        <f>MAX(B59,F59,J59,N59)</f>
        <v>16264.986201174934</v>
      </c>
      <c r="E38" s="350">
        <f>MAX(C59,G59,K59,O59)</f>
        <v>16264.913786777557</v>
      </c>
      <c r="F38" s="351">
        <f>B38/$L$38/10^6</f>
        <v>54.995581073725404</v>
      </c>
      <c r="G38" s="351">
        <f>C38/$L$38/10^6</f>
        <v>58.314741402890526</v>
      </c>
      <c r="H38" s="25">
        <f>D38/$M$38/10^6</f>
        <v>10.226777099213669</v>
      </c>
      <c r="I38" s="25">
        <f>E38/$M$38/10^6</f>
        <v>10.226731567917694</v>
      </c>
      <c r="J38" s="33">
        <f>SQRT(F38^2+3*H38^2)</f>
        <v>57.777805835352616</v>
      </c>
      <c r="K38" s="33">
        <f>SQRT(G38^2+3*I38^2)</f>
        <v>60.945608378067135</v>
      </c>
      <c r="L38" s="404">
        <f>PI()*($B$5/1000)^3/32</f>
        <v>1.2271846303085132E-5</v>
      </c>
      <c r="M38" s="24">
        <f>PI()*($B$41/1000)^2/4</f>
        <v>1.5904312808798326E-3</v>
      </c>
      <c r="N38" s="10">
        <v>700</v>
      </c>
      <c r="O38" s="182">
        <f>$N$38/J38</f>
        <v>12.115378732012866</v>
      </c>
      <c r="P38" s="425">
        <f>$N$38/K38</f>
        <v>11.485651199962641</v>
      </c>
    </row>
    <row r="39" spans="1:16">
      <c r="B39" s="86"/>
      <c r="C39" s="86"/>
      <c r="D39" s="86"/>
      <c r="E39" s="36"/>
      <c r="F39" s="184"/>
      <c r="H39" s="185"/>
      <c r="I39" s="184"/>
      <c r="J39" s="185"/>
      <c r="K39" s="36"/>
      <c r="L39" s="86"/>
      <c r="M39" s="86"/>
      <c r="N39" s="36"/>
      <c r="O39" s="36"/>
    </row>
    <row r="40" spans="1:16">
      <c r="A40" s="10" t="s">
        <v>330</v>
      </c>
      <c r="B40" s="25">
        <v>1.81</v>
      </c>
      <c r="C40" s="33"/>
      <c r="D40" s="86"/>
      <c r="E40" s="36"/>
      <c r="F40" s="184"/>
      <c r="H40" s="185"/>
      <c r="I40" s="184"/>
      <c r="J40" s="185"/>
      <c r="K40" s="36"/>
      <c r="L40" s="86"/>
      <c r="M40" s="86"/>
      <c r="N40" s="36"/>
      <c r="O40" s="36"/>
    </row>
    <row r="41" spans="1:16">
      <c r="A41" s="10" t="s">
        <v>331</v>
      </c>
      <c r="B41" s="10">
        <v>45</v>
      </c>
      <c r="C41" s="10"/>
      <c r="D41" s="86"/>
      <c r="E41" s="36"/>
      <c r="F41" s="184"/>
      <c r="H41" s="185"/>
      <c r="I41" s="184"/>
      <c r="J41" s="185"/>
      <c r="K41" s="36"/>
      <c r="L41" s="86"/>
      <c r="M41" s="86"/>
      <c r="N41" s="36"/>
      <c r="O41" s="36"/>
    </row>
    <row r="42" spans="1:16">
      <c r="A42" s="10" t="s">
        <v>332</v>
      </c>
      <c r="B42" s="10">
        <f>35</f>
        <v>35</v>
      </c>
      <c r="C42" s="10"/>
    </row>
    <row r="43" spans="1:16">
      <c r="A43" s="10" t="s">
        <v>333</v>
      </c>
      <c r="B43" s="10">
        <v>53</v>
      </c>
      <c r="C43" s="10"/>
    </row>
    <row r="44" spans="1:16">
      <c r="A44" s="10" t="s">
        <v>334</v>
      </c>
      <c r="B44" s="10">
        <v>30</v>
      </c>
      <c r="C44" s="10"/>
    </row>
    <row r="45" spans="1:16">
      <c r="A45" s="10" t="s">
        <v>335</v>
      </c>
      <c r="B45" s="33">
        <f>$B$53/$B$42*1000</f>
        <v>464205.02247935877</v>
      </c>
      <c r="C45" s="33">
        <f>$C$53/$B$42*1000</f>
        <v>492248.52027568163</v>
      </c>
    </row>
    <row r="49" spans="1:15">
      <c r="A49" s="10"/>
      <c r="B49" s="33" t="s">
        <v>336</v>
      </c>
      <c r="C49" s="33" t="s">
        <v>337</v>
      </c>
    </row>
    <row r="50" spans="1:15">
      <c r="A50" s="10" t="s">
        <v>338</v>
      </c>
      <c r="B50" s="190">
        <f>$B$40*Cinematica!Q50/1000</f>
        <v>1.1294400000000013E-3</v>
      </c>
      <c r="C50" s="39">
        <v>0</v>
      </c>
    </row>
    <row r="51" spans="1:15">
      <c r="A51" s="10" t="s">
        <v>339</v>
      </c>
      <c r="B51" s="190">
        <f>$B$40*(9.8+Cinematica!U50/1000)+$B$53</f>
        <v>16264.986079144748</v>
      </c>
      <c r="C51" s="39">
        <f>C53+$B$40*9.8</f>
        <v>17246.436209648858</v>
      </c>
    </row>
    <row r="52" spans="1:15">
      <c r="A52" s="10" t="s">
        <v>340</v>
      </c>
      <c r="B52" s="190">
        <f>B53*($B$44+$B$42/2)/1000+$B$43/1000*$B$40*(9.8+Cinematica!U51/1000)</f>
        <v>772.68480183499491</v>
      </c>
      <c r="C52" s="39">
        <f>C53*(B44+B42/2)/1000+$B$40*9.8*$B$43/1000</f>
        <v>819.30327895832067</v>
      </c>
    </row>
    <row r="53" spans="1:15">
      <c r="A53" s="10" t="s">
        <v>341</v>
      </c>
      <c r="B53" s="190">
        <f>MAX(Dinamica!O83:O112)</f>
        <v>16247.175786777558</v>
      </c>
      <c r="C53" s="39">
        <f>Statica!T42</f>
        <v>17228.698209648857</v>
      </c>
    </row>
    <row r="56" spans="1:15" ht="18.75">
      <c r="A56" s="18" t="s">
        <v>342</v>
      </c>
      <c r="E56" s="18" t="s">
        <v>343</v>
      </c>
      <c r="I56" s="18" t="s">
        <v>344</v>
      </c>
      <c r="M56" s="18" t="s">
        <v>345</v>
      </c>
    </row>
    <row r="57" spans="1:15">
      <c r="A57" s="10"/>
      <c r="B57" s="33" t="s">
        <v>336</v>
      </c>
      <c r="C57" s="33" t="s">
        <v>337</v>
      </c>
      <c r="E57" s="23"/>
      <c r="F57" s="33" t="s">
        <v>336</v>
      </c>
      <c r="G57" s="33" t="s">
        <v>337</v>
      </c>
      <c r="I57" s="10"/>
      <c r="J57" s="189" t="s">
        <v>336</v>
      </c>
      <c r="K57" s="189" t="s">
        <v>337</v>
      </c>
      <c r="M57" s="10"/>
      <c r="N57" s="189" t="s">
        <v>336</v>
      </c>
      <c r="O57" s="189" t="s">
        <v>337</v>
      </c>
    </row>
    <row r="58" spans="1:15">
      <c r="A58" s="10" t="s">
        <v>254</v>
      </c>
      <c r="B58" s="190">
        <v>0</v>
      </c>
      <c r="C58" s="39">
        <v>0</v>
      </c>
      <c r="E58" s="23" t="s">
        <v>254</v>
      </c>
      <c r="F58" s="190">
        <v>0</v>
      </c>
      <c r="G58" s="39">
        <v>0</v>
      </c>
      <c r="I58" s="23" t="s">
        <v>254</v>
      </c>
      <c r="J58" s="190">
        <f>-$B$40*Cinematica!T51/1000</f>
        <v>1.0842861836798935E-4</v>
      </c>
      <c r="K58" s="190">
        <v>0</v>
      </c>
      <c r="M58" s="23" t="s">
        <v>254</v>
      </c>
      <c r="N58" s="190">
        <f>-$B$40*Cinematica!T51/1000</f>
        <v>1.0842861836798935E-4</v>
      </c>
      <c r="O58" s="39">
        <v>0</v>
      </c>
    </row>
    <row r="59" spans="1:15">
      <c r="A59" s="10" t="s">
        <v>346</v>
      </c>
      <c r="B59" s="190">
        <v>0</v>
      </c>
      <c r="C59" s="39">
        <v>0</v>
      </c>
      <c r="E59" s="23" t="s">
        <v>346</v>
      </c>
      <c r="F59" s="33">
        <f>$B$45*($F$61-$B$44)/1000</f>
        <v>10676.715517025252</v>
      </c>
      <c r="G59" s="33">
        <f>$B$45*($F$61-$B$44)/1000</f>
        <v>10676.715517025252</v>
      </c>
      <c r="I59" s="23" t="s">
        <v>346</v>
      </c>
      <c r="J59" s="33">
        <f>$B$45*($J$61-$B$44)/1000+$B$40*(9.8+Cinematica!U51/1000)</f>
        <v>16264.986201174934</v>
      </c>
      <c r="K59" s="33">
        <f>$B$45*($J$61-$B$44)/1000+$B$40*(9.8)</f>
        <v>16264.913786777557</v>
      </c>
      <c r="M59" s="23" t="s">
        <v>346</v>
      </c>
      <c r="N59" s="33">
        <f>$B$45*$B$42/1000+$B$40*(9.8+Cinematica!U51/1000)</f>
        <v>16264.986201174934</v>
      </c>
      <c r="O59" s="33">
        <f>$B$45*$B$42/1000+$B$40*(9.8)</f>
        <v>16264.913786777557</v>
      </c>
    </row>
    <row r="60" spans="1:15">
      <c r="A60" s="10" t="s">
        <v>347</v>
      </c>
      <c r="B60" s="39">
        <v>0</v>
      </c>
      <c r="C60" s="39">
        <v>0</v>
      </c>
      <c r="E60" s="23" t="s">
        <v>347</v>
      </c>
      <c r="F60" s="190">
        <f>$B$45*(($F$61-$B$44)/2)*($F$61-$B$44)/10^6</f>
        <v>122.78222844579038</v>
      </c>
      <c r="G60" s="190">
        <f>$B$45*(($F$61-$B$44)/2)*($F$61-$B$44)/10^6</f>
        <v>122.78222844579038</v>
      </c>
      <c r="I60" s="23" t="s">
        <v>347</v>
      </c>
      <c r="J60" s="190">
        <f>$B$45*(($J$61-$B$44)/2)*($J$61-$B$44)/10^6+($J$61-$B$43)/1000*(9.8+Dinamica!U48/1000)*dimensionamento!$B$40</f>
        <v>284.53507392010715</v>
      </c>
      <c r="K60" s="190">
        <f>$C$45*(($J$61-$B$44)/2)*($J$61-$B$44)/10^6+($J$61-$B$43)/1000*(9.8)*dimensionamento!$B$40</f>
        <v>301.71507466885498</v>
      </c>
      <c r="M60" s="23" t="s">
        <v>347</v>
      </c>
      <c r="N60" s="253">
        <f>$B$45*($N$61-$B$44-$B$42/2)*($B$42)/10^6+($N$61-$B$43)/1000*(9.8+Dinamica!Y48/1000)*dimensionamento!$B$40</f>
        <v>674.89731828561571</v>
      </c>
      <c r="O60" s="253">
        <f>+$C$45*($N$61-$B$44-$B$42/2)*($B$42)/10^6+($N$61-$B$43)/1000*(9.8)*dimensionamento!$B$40</f>
        <v>715.62954370042758</v>
      </c>
    </row>
    <row r="61" spans="1:15">
      <c r="A61" s="10" t="s">
        <v>257</v>
      </c>
      <c r="B61" s="325">
        <v>24</v>
      </c>
      <c r="C61" s="191"/>
      <c r="E61" s="23" t="s">
        <v>257</v>
      </c>
      <c r="F61" s="331">
        <v>53</v>
      </c>
      <c r="G61" s="276"/>
      <c r="I61" s="10" t="s">
        <v>257</v>
      </c>
      <c r="J61" s="326">
        <v>65</v>
      </c>
      <c r="K61" s="252"/>
      <c r="M61" s="10" t="s">
        <v>257</v>
      </c>
      <c r="N61" s="326">
        <v>89</v>
      </c>
      <c r="O61" s="252"/>
    </row>
    <row r="64" spans="1:15">
      <c r="A64" t="s">
        <v>348</v>
      </c>
    </row>
    <row r="88" spans="1:15" ht="24">
      <c r="A88" s="125" t="s">
        <v>349</v>
      </c>
      <c r="B88" s="125"/>
      <c r="C88" s="125"/>
    </row>
    <row r="89" spans="1:15" ht="24">
      <c r="A89" s="125"/>
      <c r="B89" s="125"/>
      <c r="C89" s="125"/>
    </row>
    <row r="90" spans="1:15">
      <c r="B90" s="9" t="s">
        <v>208</v>
      </c>
      <c r="C90" s="9" t="s">
        <v>208</v>
      </c>
      <c r="D90" s="9" t="s">
        <v>209</v>
      </c>
      <c r="E90" s="9" t="s">
        <v>209</v>
      </c>
      <c r="F90" s="9" t="s">
        <v>303</v>
      </c>
      <c r="G90" s="9" t="s">
        <v>303</v>
      </c>
      <c r="H90" s="9" t="s">
        <v>303</v>
      </c>
      <c r="I90" s="9" t="s">
        <v>303</v>
      </c>
      <c r="J90" s="9" t="s">
        <v>304</v>
      </c>
      <c r="K90" s="9" t="s">
        <v>304</v>
      </c>
      <c r="N90" t="s">
        <v>304</v>
      </c>
    </row>
    <row r="91" spans="1:15">
      <c r="A91" s="10"/>
      <c r="B91" s="123" t="s">
        <v>323</v>
      </c>
      <c r="C91" s="129" t="s">
        <v>324</v>
      </c>
      <c r="D91" s="10" t="s">
        <v>325</v>
      </c>
      <c r="E91" s="10" t="s">
        <v>309</v>
      </c>
      <c r="F91" s="23" t="s">
        <v>310</v>
      </c>
      <c r="G91" s="10" t="s">
        <v>311</v>
      </c>
      <c r="H91" s="17" t="s">
        <v>313</v>
      </c>
      <c r="I91" s="23" t="s">
        <v>315</v>
      </c>
      <c r="J91" s="10" t="s">
        <v>316</v>
      </c>
      <c r="K91" s="10" t="s">
        <v>317</v>
      </c>
      <c r="L91" t="s">
        <v>326</v>
      </c>
      <c r="M91" t="s">
        <v>327</v>
      </c>
      <c r="N91" t="s">
        <v>328</v>
      </c>
      <c r="O91" s="17" t="s">
        <v>329</v>
      </c>
    </row>
    <row r="92" spans="1:15">
      <c r="A92" s="11" t="s">
        <v>350</v>
      </c>
      <c r="B92" s="186">
        <f>MAX(B114,F114,J114)</f>
        <v>204.92554405237917</v>
      </c>
      <c r="C92" s="187">
        <f>MAX(C114,G114,K114,)</f>
        <v>204.92512655999997</v>
      </c>
      <c r="D92" s="186">
        <f>MAX(B113,F113,J113,)</f>
        <v>5864.3312217849252</v>
      </c>
      <c r="E92" s="187">
        <f>MAX(C113,G113,K113,)</f>
        <v>5864.2807999999995</v>
      </c>
      <c r="F92" s="188">
        <f>B92/$L$92/10^6</f>
        <v>32.614913301732095</v>
      </c>
      <c r="G92" s="188">
        <f>C92/$L$92/10^6</f>
        <v>32.614846855756241</v>
      </c>
      <c r="H92" s="20">
        <f>D92/$M$92/10^6</f>
        <v>4.6666865093760235</v>
      </c>
      <c r="I92" s="20">
        <f>E92/$M$92/10^6</f>
        <v>4.6666463849944728</v>
      </c>
      <c r="J92" s="189">
        <f>SQRT(F92^2+3*H92^2)</f>
        <v>33.601584168159064</v>
      </c>
      <c r="K92" s="189">
        <f>SQRT(G92^2+3*I92^2)</f>
        <v>33.601502955555112</v>
      </c>
      <c r="L92">
        <f>PI()*($B$95/1000)^3/32</f>
        <v>6.2831853071795875E-6</v>
      </c>
      <c r="M92" s="32">
        <f>PI()*($B$95/1000)^2/4</f>
        <v>1.2566370614359172E-3</v>
      </c>
      <c r="N92">
        <v>700</v>
      </c>
      <c r="O92" s="254">
        <f>$N$92/J92</f>
        <v>20.832351132519566</v>
      </c>
    </row>
    <row r="93" spans="1:15">
      <c r="B93" s="86"/>
      <c r="C93" s="86"/>
      <c r="D93" s="86"/>
      <c r="E93" s="36"/>
      <c r="F93" s="184"/>
      <c r="H93" s="185"/>
      <c r="I93" s="184"/>
      <c r="J93" s="185"/>
      <c r="K93" s="36"/>
      <c r="M93" s="86"/>
      <c r="N93" s="36"/>
      <c r="O93" s="36"/>
    </row>
    <row r="94" spans="1:15">
      <c r="A94" t="s">
        <v>330</v>
      </c>
      <c r="B94" s="36">
        <v>1.24</v>
      </c>
      <c r="C94" s="86"/>
      <c r="D94" s="86"/>
      <c r="E94" s="36"/>
      <c r="F94" s="184"/>
      <c r="H94" s="185"/>
      <c r="I94" s="184"/>
      <c r="J94" s="185"/>
      <c r="K94" s="36"/>
      <c r="L94" s="86"/>
      <c r="M94" s="86"/>
      <c r="N94" s="36"/>
      <c r="O94" s="36"/>
    </row>
    <row r="95" spans="1:15">
      <c r="A95" t="s">
        <v>331</v>
      </c>
      <c r="B95">
        <v>40</v>
      </c>
      <c r="C95">
        <v>50</v>
      </c>
      <c r="D95" s="86"/>
      <c r="E95" s="36"/>
      <c r="F95" s="184"/>
      <c r="H95" s="185"/>
      <c r="I95" s="184"/>
      <c r="J95" s="185"/>
      <c r="K95" s="36"/>
      <c r="L95" s="86"/>
      <c r="M95" s="86"/>
      <c r="N95" s="36"/>
      <c r="O95" s="36"/>
    </row>
    <row r="96" spans="1:15">
      <c r="A96" t="s">
        <v>332</v>
      </c>
      <c r="B96">
        <v>60</v>
      </c>
    </row>
    <row r="97" spans="1:15">
      <c r="A97" t="s">
        <v>333</v>
      </c>
      <c r="B97">
        <v>53</v>
      </c>
    </row>
    <row r="98" spans="1:15">
      <c r="A98" t="s">
        <v>334</v>
      </c>
      <c r="B98">
        <v>56.72</v>
      </c>
    </row>
    <row r="99" spans="1:15">
      <c r="A99" t="s">
        <v>335</v>
      </c>
      <c r="B99" s="86">
        <f>$B$107/$B$96*1000</f>
        <v>97535.48</v>
      </c>
      <c r="C99" s="86">
        <f>B99</f>
        <v>97535.48</v>
      </c>
    </row>
    <row r="103" spans="1:15">
      <c r="A103" s="10"/>
      <c r="B103" s="33" t="s">
        <v>336</v>
      </c>
      <c r="C103" s="33" t="s">
        <v>337</v>
      </c>
    </row>
    <row r="104" spans="1:15">
      <c r="A104" s="10"/>
      <c r="B104" s="190">
        <f>$B$40*Cinematica!Q161/1000</f>
        <v>0</v>
      </c>
      <c r="C104" s="39">
        <v>0</v>
      </c>
    </row>
    <row r="105" spans="1:15">
      <c r="A105" s="10"/>
      <c r="B105" s="190">
        <f>$B$40*(9.8+Cinematica!U161/1000)+$B$53</f>
        <v>16264.913786777557</v>
      </c>
      <c r="C105" s="39">
        <f>C107+$B$40*9.8</f>
        <v>5869.8667999999998</v>
      </c>
    </row>
    <row r="106" spans="1:15">
      <c r="A106" s="10"/>
      <c r="B106" s="190">
        <f>B107*($B$44+$B$42/2)/1000+$B$43/1000*$B$40*(9.8+Cinematica!U162/1000)</f>
        <v>278.91623199999998</v>
      </c>
      <c r="C106" s="39">
        <f>C107*(B98+B96/2)/1000+$B$40*9.8*$B$43/1000</f>
        <v>508.43672353599993</v>
      </c>
    </row>
    <row r="107" spans="1:15">
      <c r="A107" s="10" t="s">
        <v>341</v>
      </c>
      <c r="B107" s="190">
        <f>MAX(Dinamica!Y83:Y112)</f>
        <v>5852.1287999999995</v>
      </c>
      <c r="C107" s="39">
        <f>B107</f>
        <v>5852.1287999999995</v>
      </c>
    </row>
    <row r="110" spans="1:15" ht="18.75">
      <c r="A110" s="18" t="s">
        <v>351</v>
      </c>
      <c r="E110" s="18" t="s">
        <v>352</v>
      </c>
      <c r="I110" s="18" t="s">
        <v>353</v>
      </c>
      <c r="M110" s="18"/>
    </row>
    <row r="111" spans="1:15">
      <c r="A111" s="10"/>
      <c r="B111" s="33" t="s">
        <v>336</v>
      </c>
      <c r="C111" s="33" t="s">
        <v>337</v>
      </c>
      <c r="E111" s="10"/>
      <c r="F111" s="189" t="s">
        <v>336</v>
      </c>
      <c r="G111" s="189" t="s">
        <v>337</v>
      </c>
      <c r="I111" s="10"/>
      <c r="J111" s="189" t="s">
        <v>336</v>
      </c>
      <c r="K111" s="189" t="s">
        <v>337</v>
      </c>
      <c r="N111" s="86"/>
      <c r="O111" s="86"/>
    </row>
    <row r="112" spans="1:15">
      <c r="A112" s="10" t="s">
        <v>254</v>
      </c>
      <c r="B112" s="190">
        <v>0</v>
      </c>
      <c r="C112" s="39">
        <v>0</v>
      </c>
      <c r="E112" s="23" t="s">
        <v>254</v>
      </c>
      <c r="F112" s="190">
        <f>$B$94*Cinematica!AL51</f>
        <v>9.993568693678527E-2</v>
      </c>
      <c r="G112" s="39">
        <v>0</v>
      </c>
      <c r="I112" s="23" t="s">
        <v>254</v>
      </c>
      <c r="J112" s="97">
        <f>$B$94*Dinamica!BL48</f>
        <v>9.993568693678527E-2</v>
      </c>
      <c r="K112" s="97">
        <v>0</v>
      </c>
      <c r="N112" s="268"/>
      <c r="O112" s="96"/>
    </row>
    <row r="113" spans="1:15">
      <c r="A113" s="10" t="s">
        <v>354</v>
      </c>
      <c r="B113" s="190">
        <f>B99*$B$115/1000</f>
        <v>5532.2124255999997</v>
      </c>
      <c r="C113" s="190">
        <f>C99*$B$115/1000</f>
        <v>5532.2124255999997</v>
      </c>
      <c r="E113" s="23" t="s">
        <v>354</v>
      </c>
      <c r="F113" s="33">
        <f>$B$99*($F$115)/1000+$B$94*(9.8+Cinematica!AM51/1000)</f>
        <v>5864.3312217849252</v>
      </c>
      <c r="G113" s="33">
        <f>$C$99*($F$115)/1000+$B$94*(9.8)</f>
        <v>5864.2807999999995</v>
      </c>
      <c r="I113" s="23" t="s">
        <v>354</v>
      </c>
      <c r="J113" s="177">
        <f>$B$99*($B$96)/1000+$B$94*(9.8+Cinematica!AM51/1000)</f>
        <v>5864.3312217849252</v>
      </c>
      <c r="K113" s="271">
        <f>$B$99*($B$96)/1000+$B$94*(9.8)</f>
        <v>5864.2807999999995</v>
      </c>
      <c r="N113" s="86"/>
      <c r="O113" s="86"/>
    </row>
    <row r="114" spans="1:15">
      <c r="A114" s="10" t="s">
        <v>347</v>
      </c>
      <c r="B114" s="39">
        <f>$B$99*($B$115/1000)^2/2</f>
        <v>156.89354439001599</v>
      </c>
      <c r="C114" s="39">
        <f>C99*($B$115/1000)^2/2</f>
        <v>156.89354439001599</v>
      </c>
      <c r="E114" s="23" t="s">
        <v>347</v>
      </c>
      <c r="F114" s="33">
        <f>$B$99*($F$115/1000)^2/2+$B$94*(9.8+Cinematica!AM51/1000)*($F$115-$B$98)/1000</f>
        <v>175.60388794345457</v>
      </c>
      <c r="G114" s="33">
        <f>$B$99*($F$115/1000)^2/2+$B$94*(9.8)*($F$115-$B$98)/1000</f>
        <v>175.60372255999999</v>
      </c>
      <c r="I114" s="23" t="s">
        <v>347</v>
      </c>
      <c r="J114" s="177">
        <f>$B$99*$B$96/1000*($J$115-$B$96/2)/1000+$B$94*(9.8+Cinematica!AM51/1000)*($J$115-$B$98)/1000</f>
        <v>204.92554405237917</v>
      </c>
      <c r="K114" s="177">
        <f>$B$99*$B$96/1000*($J$115-$B$96/2)/1000+$B$94*(9.8)*($J$115-$B$98)/1000</f>
        <v>204.92512655999997</v>
      </c>
      <c r="N114" s="269"/>
      <c r="O114" s="269"/>
    </row>
    <row r="115" spans="1:15">
      <c r="A115" s="10" t="s">
        <v>257</v>
      </c>
      <c r="B115" s="325">
        <v>56.72</v>
      </c>
      <c r="C115" s="191"/>
      <c r="E115" s="10" t="s">
        <v>257</v>
      </c>
      <c r="F115" s="326">
        <v>60</v>
      </c>
      <c r="G115" s="252"/>
      <c r="I115" s="10" t="s">
        <v>257</v>
      </c>
      <c r="J115" s="326">
        <v>65</v>
      </c>
      <c r="K115" s="252"/>
      <c r="N115" s="270"/>
      <c r="O115" s="270"/>
    </row>
    <row r="137" spans="1:15" ht="21">
      <c r="A137" s="272" t="s">
        <v>355</v>
      </c>
    </row>
    <row r="138" spans="1:15">
      <c r="B138" s="9" t="s">
        <v>208</v>
      </c>
      <c r="C138" s="9" t="s">
        <v>208</v>
      </c>
      <c r="D138" s="9" t="s">
        <v>209</v>
      </c>
      <c r="E138" s="9" t="s">
        <v>209</v>
      </c>
      <c r="F138" s="9" t="s">
        <v>303</v>
      </c>
      <c r="G138" s="9" t="s">
        <v>303</v>
      </c>
      <c r="H138" s="9" t="s">
        <v>303</v>
      </c>
      <c r="I138" s="9" t="s">
        <v>303</v>
      </c>
      <c r="J138" s="9" t="s">
        <v>304</v>
      </c>
      <c r="K138" s="9" t="s">
        <v>304</v>
      </c>
      <c r="N138" t="s">
        <v>304</v>
      </c>
    </row>
    <row r="139" spans="1:15" ht="43.5">
      <c r="A139" s="10"/>
      <c r="B139" s="427" t="s">
        <v>323</v>
      </c>
      <c r="C139" s="123" t="s">
        <v>324</v>
      </c>
      <c r="D139" s="10" t="s">
        <v>325</v>
      </c>
      <c r="E139" s="10" t="s">
        <v>309</v>
      </c>
      <c r="F139" s="10" t="s">
        <v>310</v>
      </c>
      <c r="G139" s="10" t="s">
        <v>311</v>
      </c>
      <c r="H139" s="10" t="s">
        <v>313</v>
      </c>
      <c r="I139" s="10" t="s">
        <v>315</v>
      </c>
      <c r="J139" s="10" t="s">
        <v>316</v>
      </c>
      <c r="K139" s="10" t="s">
        <v>317</v>
      </c>
      <c r="L139" s="10" t="s">
        <v>326</v>
      </c>
      <c r="M139" s="10" t="s">
        <v>327</v>
      </c>
      <c r="N139" s="10" t="s">
        <v>328</v>
      </c>
      <c r="O139" s="17" t="s">
        <v>329</v>
      </c>
    </row>
    <row r="140" spans="1:15">
      <c r="A140" s="10" t="s">
        <v>350</v>
      </c>
      <c r="B140" s="349">
        <f>MAX(B162,J162,N162,F162)</f>
        <v>1293.8023085893262</v>
      </c>
      <c r="C140" s="350">
        <f>MAX(C162,K162,O162,G162)</f>
        <v>1371.9364090744557</v>
      </c>
      <c r="D140" s="349">
        <f>MAX(B161,J161,N161,F161)</f>
        <v>16283.293817887718</v>
      </c>
      <c r="E140" s="350">
        <f>MAX(C161,K161,O161,G161)</f>
        <v>17264.88708018183</v>
      </c>
      <c r="F140" s="347">
        <f>B140/$L$140/10^6</f>
        <v>105.42849679139685</v>
      </c>
      <c r="G140" s="347">
        <f>C140/$L$140/10^6</f>
        <v>111.79543608931543</v>
      </c>
      <c r="H140" s="25">
        <f>D140/$M$140/10^6</f>
        <v>8.2930134429904978</v>
      </c>
      <c r="I140" s="25">
        <f>E140/$M$140/10^6</f>
        <v>8.7929347863498819</v>
      </c>
      <c r="J140" s="33">
        <f>SQRT(F140^2+3*H140^2)</f>
        <v>106.40249128469897</v>
      </c>
      <c r="K140" s="33">
        <f>SQRT(G140^2+3*I140^2)</f>
        <v>112.82804011800974</v>
      </c>
      <c r="L140" s="404">
        <f>PI()*($B$143/1000)^3/32</f>
        <v>1.2271846303085132E-5</v>
      </c>
      <c r="M140" s="24">
        <f>PI()*($B$143/1000)^2/4</f>
        <v>1.9634954084936209E-3</v>
      </c>
      <c r="N140" s="10">
        <v>700</v>
      </c>
      <c r="O140" s="352">
        <f>$N$140/J140</f>
        <v>6.5787933303838191</v>
      </c>
    </row>
    <row r="141" spans="1:15">
      <c r="B141" s="86"/>
      <c r="C141" s="86"/>
      <c r="D141" s="86"/>
      <c r="E141" s="36"/>
      <c r="F141" s="184"/>
      <c r="H141" s="185"/>
      <c r="I141" s="184"/>
      <c r="J141" s="185"/>
      <c r="K141" s="36"/>
      <c r="M141" s="86"/>
      <c r="N141" s="36"/>
      <c r="O141" s="36"/>
    </row>
    <row r="142" spans="1:15">
      <c r="A142" s="10" t="s">
        <v>356</v>
      </c>
      <c r="B142" s="25">
        <v>2.9</v>
      </c>
      <c r="C142" s="33"/>
      <c r="D142" s="86"/>
      <c r="E142" s="36"/>
      <c r="F142" s="184"/>
      <c r="H142" s="185"/>
      <c r="I142" s="184"/>
      <c r="J142" s="185"/>
      <c r="K142" s="36"/>
      <c r="L142" s="86"/>
      <c r="M142" s="86"/>
      <c r="N142" s="36"/>
      <c r="O142" s="36"/>
    </row>
    <row r="143" spans="1:15">
      <c r="A143" s="10" t="s">
        <v>357</v>
      </c>
      <c r="B143" s="10">
        <v>50</v>
      </c>
      <c r="C143" s="10">
        <v>50</v>
      </c>
      <c r="D143" s="86"/>
      <c r="E143" s="36"/>
      <c r="F143" s="184"/>
      <c r="H143" s="185"/>
      <c r="I143" s="184"/>
      <c r="J143" s="185"/>
      <c r="K143" s="36"/>
      <c r="L143" s="86"/>
      <c r="M143" s="86"/>
      <c r="N143" s="36"/>
      <c r="O143" s="36"/>
    </row>
    <row r="144" spans="1:15">
      <c r="A144" s="10" t="s">
        <v>358</v>
      </c>
      <c r="B144" s="10">
        <v>79</v>
      </c>
      <c r="C144" s="10"/>
    </row>
    <row r="145" spans="1:15">
      <c r="A145" s="10" t="s">
        <v>359</v>
      </c>
      <c r="B145" s="10">
        <v>94.39</v>
      </c>
      <c r="C145" s="10"/>
    </row>
    <row r="146" spans="1:15">
      <c r="A146" s="10" t="s">
        <v>360</v>
      </c>
      <c r="B146" s="10">
        <v>33</v>
      </c>
      <c r="C146" s="10"/>
    </row>
    <row r="147" spans="1:15">
      <c r="A147" s="10" t="s">
        <v>361</v>
      </c>
      <c r="B147" s="33">
        <f>B148/$B$144*1000</f>
        <v>205745.19114663356</v>
      </c>
      <c r="C147" s="33">
        <f>C148/$B$144*1000</f>
        <v>218183.12759723837</v>
      </c>
    </row>
    <row r="148" spans="1:15">
      <c r="A148" s="10" t="s">
        <v>362</v>
      </c>
      <c r="B148" s="39">
        <f>MAX(Dinamica!S83:S112)</f>
        <v>16253.870100584052</v>
      </c>
      <c r="C148" s="39">
        <f>MAX(Statica!X41:X70)</f>
        <v>17236.467080181832</v>
      </c>
    </row>
    <row r="158" spans="1:15" ht="18.75">
      <c r="A158" s="18" t="s">
        <v>363</v>
      </c>
      <c r="E158" s="18" t="s">
        <v>364</v>
      </c>
      <c r="I158" s="18" t="s">
        <v>365</v>
      </c>
      <c r="M158" s="18" t="s">
        <v>366</v>
      </c>
    </row>
    <row r="159" spans="1:15">
      <c r="A159" s="10"/>
      <c r="B159" s="33" t="s">
        <v>336</v>
      </c>
      <c r="C159" s="33" t="s">
        <v>337</v>
      </c>
      <c r="E159" s="10"/>
      <c r="F159" s="189" t="s">
        <v>336</v>
      </c>
      <c r="G159" s="189" t="s">
        <v>337</v>
      </c>
      <c r="I159" s="10"/>
      <c r="J159" s="189" t="s">
        <v>336</v>
      </c>
      <c r="K159" s="189" t="s">
        <v>337</v>
      </c>
      <c r="M159" s="10"/>
      <c r="N159" s="189" t="s">
        <v>336</v>
      </c>
      <c r="O159" s="189" t="s">
        <v>337</v>
      </c>
    </row>
    <row r="160" spans="1:15">
      <c r="A160" s="10" t="s">
        <v>254</v>
      </c>
      <c r="B160" s="190">
        <v>0</v>
      </c>
      <c r="C160" s="39">
        <v>0</v>
      </c>
      <c r="E160" s="23" t="s">
        <v>254</v>
      </c>
      <c r="F160" s="190">
        <f>$B$142*Cinematica!AC51/1000</f>
        <v>-1.6603732041097542E-2</v>
      </c>
      <c r="G160" s="190">
        <v>0</v>
      </c>
      <c r="I160" s="23" t="s">
        <v>254</v>
      </c>
      <c r="J160" s="190">
        <f>$B$142*Cinematica!$AC$51/1000</f>
        <v>-1.6603732041097542E-2</v>
      </c>
      <c r="K160" s="39">
        <v>0</v>
      </c>
      <c r="M160" s="23" t="s">
        <v>254</v>
      </c>
      <c r="N160" s="190">
        <f>$B$142*Cinematica!$AC$51/1000</f>
        <v>-1.6603732041097542E-2</v>
      </c>
      <c r="O160" s="39">
        <v>0</v>
      </c>
    </row>
    <row r="161" spans="1:15">
      <c r="A161" s="10" t="s">
        <v>346</v>
      </c>
      <c r="B161" s="190">
        <v>0</v>
      </c>
      <c r="C161" s="190">
        <v>0</v>
      </c>
      <c r="E161" s="23" t="s">
        <v>346</v>
      </c>
      <c r="F161" s="33">
        <f>$B$147*($F$163-$B$146)/1000</f>
        <v>12630.697284491835</v>
      </c>
      <c r="G161" s="33">
        <f>$C$147*($F$163-$B$146)/1000</f>
        <v>13394.262203194463</v>
      </c>
      <c r="I161" s="23" t="s">
        <v>346</v>
      </c>
      <c r="J161" s="33">
        <f>$B$147*($J$163-$B$146)/1000+$B$142*(9.8+Cinematica!AD51/1000)</f>
        <v>16283.293817887718</v>
      </c>
      <c r="K161" s="33">
        <f>$C$147*($J$163-$B$146)/1000+$B$142*(9.8)</f>
        <v>17264.88708018183</v>
      </c>
      <c r="M161" s="23" t="s">
        <v>346</v>
      </c>
      <c r="N161" s="33">
        <f>$B$147*($B$144)/1000+$B$142*(9.8+Cinematica!AD51/1000)</f>
        <v>16283.293817887718</v>
      </c>
      <c r="O161" s="33">
        <f>$C$147*($B$144)/1000+$B$142*(9.8)</f>
        <v>17264.88708018183</v>
      </c>
    </row>
    <row r="162" spans="1:15">
      <c r="A162" s="10" t="s">
        <v>347</v>
      </c>
      <c r="B162" s="39">
        <v>0</v>
      </c>
      <c r="C162" s="39">
        <v>0</v>
      </c>
      <c r="E162" s="23" t="s">
        <v>347</v>
      </c>
      <c r="F162" s="33">
        <f>$B$147*(($F$163-$B$146)/1000)^2/2</f>
        <v>387.69925314747684</v>
      </c>
      <c r="G162" s="33">
        <f>$C$147*(($F$163-$B$146)/1000)^2/2</f>
        <v>411.13687832705403</v>
      </c>
      <c r="I162" s="23" t="s">
        <v>347</v>
      </c>
      <c r="J162" s="33">
        <f>$B$147*(($J$163-B146)/1000)^2/2+$B$142*(9.8+Cinematica!AD51/1000)*($J$163-$B$145)/1000</f>
        <v>642.54602063478762</v>
      </c>
      <c r="K162" s="33">
        <f>$C$147*(($J$163-$B$146)/1000)^2/2+$B$142*(9.8)*($J$163-$B$145)/1000</f>
        <v>681.34092586718236</v>
      </c>
      <c r="M162" s="23" t="s">
        <v>347</v>
      </c>
      <c r="N162" s="33">
        <f>$B$147*(($N$163-$B$146-B144/2)/1000)*$B$144/1000+$B$142*(9.8+Cinematica!AH51/1000)*($N$163-$B$145)/1000</f>
        <v>1293.8023085893262</v>
      </c>
      <c r="O162" s="33">
        <f>$C$147*(($N$163-$B$146-B144/2)/1000)*$B$144/1000+$B$142*(9.8)*($N$163-$B$145)/1000</f>
        <v>1371.9364090744557</v>
      </c>
    </row>
    <row r="163" spans="1:15">
      <c r="A163" s="10" t="s">
        <v>257</v>
      </c>
      <c r="B163" s="325">
        <v>33</v>
      </c>
      <c r="C163" s="191"/>
      <c r="E163" s="10" t="s">
        <v>257</v>
      </c>
      <c r="F163" s="326">
        <v>94.39</v>
      </c>
      <c r="G163" s="252"/>
      <c r="I163" s="10" t="s">
        <v>257</v>
      </c>
      <c r="J163" s="326">
        <v>112</v>
      </c>
      <c r="K163" s="252"/>
      <c r="M163" s="10" t="s">
        <v>257</v>
      </c>
      <c r="N163" s="326">
        <v>152</v>
      </c>
      <c r="O163" s="252"/>
    </row>
    <row r="167" spans="1:15" ht="21">
      <c r="A167" s="272" t="s">
        <v>367</v>
      </c>
    </row>
    <row r="168" spans="1:15">
      <c r="B168" s="9" t="s">
        <v>208</v>
      </c>
      <c r="C168" s="9" t="s">
        <v>208</v>
      </c>
      <c r="D168" s="9" t="s">
        <v>208</v>
      </c>
      <c r="E168" s="9" t="s">
        <v>208</v>
      </c>
      <c r="F168" s="9" t="s">
        <v>303</v>
      </c>
      <c r="G168" s="9" t="s">
        <v>303</v>
      </c>
      <c r="H168" s="9" t="s">
        <v>303</v>
      </c>
      <c r="I168" s="9" t="s">
        <v>303</v>
      </c>
      <c r="J168" s="9" t="s">
        <v>304</v>
      </c>
      <c r="K168" s="9" t="s">
        <v>304</v>
      </c>
      <c r="N168" t="s">
        <v>304</v>
      </c>
    </row>
    <row r="169" spans="1:15" ht="14.25" customHeight="1">
      <c r="A169" s="10"/>
      <c r="B169" s="123" t="s">
        <v>323</v>
      </c>
      <c r="C169" s="123" t="s">
        <v>324</v>
      </c>
      <c r="D169" s="10" t="s">
        <v>368</v>
      </c>
      <c r="E169" s="10" t="s">
        <v>369</v>
      </c>
      <c r="F169" s="10" t="s">
        <v>310</v>
      </c>
      <c r="G169" s="10" t="s">
        <v>311</v>
      </c>
      <c r="H169" s="10" t="s">
        <v>313</v>
      </c>
      <c r="I169" s="10" t="s">
        <v>315</v>
      </c>
      <c r="J169" s="10" t="s">
        <v>316</v>
      </c>
      <c r="K169" s="10" t="s">
        <v>317</v>
      </c>
      <c r="L169" s="10" t="s">
        <v>326</v>
      </c>
      <c r="M169" s="10" t="s">
        <v>327</v>
      </c>
      <c r="N169" s="10" t="s">
        <v>328</v>
      </c>
      <c r="O169" s="10" t="s">
        <v>329</v>
      </c>
    </row>
    <row r="170" spans="1:15">
      <c r="A170" s="10"/>
      <c r="B170" s="349">
        <f>MAX(B192,,N192,F192)</f>
        <v>861.35562565848056</v>
      </c>
      <c r="C170" s="350">
        <f>MAX(C192,,O192,G192)</f>
        <v>879.73938810001914</v>
      </c>
      <c r="D170" s="349">
        <f>MAX(B192,J192,F192)</f>
        <v>861.35562565848056</v>
      </c>
      <c r="E170" s="350">
        <f>MAX(C192,K192,G192)</f>
        <v>879.73938810001914</v>
      </c>
      <c r="F170" s="351">
        <f>B170/$L$170/10^6</f>
        <v>70.189570858782389</v>
      </c>
      <c r="G170" s="351">
        <f>C170/$L$170/10^6</f>
        <v>71.687614591363754</v>
      </c>
      <c r="H170" s="37">
        <f>D170/$L$170/10^6/2</f>
        <v>35.094785429391194</v>
      </c>
      <c r="I170" s="37">
        <f>E170/$L$170/10^6/2</f>
        <v>35.843807295681877</v>
      </c>
      <c r="J170" s="33">
        <f>SQRT(F170^2+3*H170^2)</f>
        <v>92.852074561342249</v>
      </c>
      <c r="K170" s="33">
        <f>SQRT(G170^2+3*I170^2)</f>
        <v>94.833800146096877</v>
      </c>
      <c r="L170" s="10">
        <f>PI()*($B$173/1000)^3/32</f>
        <v>1.2271846303085132E-5</v>
      </c>
      <c r="M170" s="24">
        <f>PI()*($B$173/1000)^2/4</f>
        <v>1.9634954084936209E-3</v>
      </c>
      <c r="N170" s="10">
        <v>700</v>
      </c>
      <c r="O170" s="182">
        <f>$N$170/J170</f>
        <v>7.5388730225682634</v>
      </c>
    </row>
    <row r="171" spans="1:15">
      <c r="B171" s="86"/>
      <c r="C171" s="86"/>
      <c r="D171" s="86"/>
      <c r="E171" s="36"/>
      <c r="F171" s="184"/>
      <c r="H171" s="70"/>
      <c r="I171" s="184"/>
      <c r="J171" s="185"/>
      <c r="K171" s="36"/>
      <c r="M171" s="86"/>
      <c r="N171" s="36"/>
      <c r="O171" s="36"/>
    </row>
    <row r="172" spans="1:15">
      <c r="A172" s="10" t="s">
        <v>330</v>
      </c>
      <c r="B172" s="25">
        <v>2.9</v>
      </c>
      <c r="C172" s="33"/>
      <c r="D172" s="86"/>
      <c r="E172" t="s">
        <v>370</v>
      </c>
      <c r="F172" s="184"/>
      <c r="H172" s="185"/>
      <c r="I172" s="184"/>
      <c r="J172" s="185"/>
      <c r="K172" s="36"/>
      <c r="L172" s="86"/>
      <c r="M172" s="86"/>
      <c r="N172" s="36"/>
      <c r="O172" s="36"/>
    </row>
    <row r="173" spans="1:15">
      <c r="A173" s="10" t="s">
        <v>331</v>
      </c>
      <c r="B173" s="10">
        <v>50</v>
      </c>
      <c r="C173" s="10">
        <v>50</v>
      </c>
      <c r="D173" s="86"/>
      <c r="E173" t="s">
        <v>371</v>
      </c>
      <c r="F173" s="184"/>
      <c r="H173" s="185"/>
      <c r="I173" s="184"/>
      <c r="J173" s="185"/>
      <c r="K173" s="36"/>
      <c r="L173" s="86"/>
      <c r="M173" s="86"/>
      <c r="N173" s="36"/>
      <c r="O173" s="36"/>
    </row>
    <row r="174" spans="1:15">
      <c r="A174" s="10" t="s">
        <v>332</v>
      </c>
      <c r="B174" s="10">
        <v>74.5</v>
      </c>
      <c r="C174" s="10"/>
    </row>
    <row r="175" spans="1:15">
      <c r="A175" s="10" t="s">
        <v>333</v>
      </c>
      <c r="B175" s="10">
        <v>0</v>
      </c>
      <c r="C175" s="10"/>
    </row>
    <row r="176" spans="1:15">
      <c r="A176" s="10" t="s">
        <v>334</v>
      </c>
      <c r="B176" s="10">
        <v>0</v>
      </c>
      <c r="C176" s="10"/>
    </row>
    <row r="177" spans="1:15">
      <c r="A177" s="10" t="s">
        <v>372</v>
      </c>
      <c r="B177" s="33">
        <f>$B$185/$B$174*1000</f>
        <v>178230.62245471438</v>
      </c>
      <c r="C177" s="33">
        <f>$C$185/$B$144*1000</f>
        <v>182034.56745189274</v>
      </c>
    </row>
    <row r="178" spans="1:15">
      <c r="A178" s="10" t="s">
        <v>373</v>
      </c>
      <c r="B178" s="33">
        <f>$B$186/$B$174*1000</f>
        <v>79907.038381640014</v>
      </c>
      <c r="C178" s="33">
        <f>$C$186/$B$144*1000</f>
        <v>74077.579746835443</v>
      </c>
    </row>
    <row r="180" spans="1:15">
      <c r="A180" s="10"/>
      <c r="B180" s="33" t="s">
        <v>336</v>
      </c>
      <c r="C180" s="33" t="s">
        <v>337</v>
      </c>
    </row>
    <row r="181" spans="1:15">
      <c r="A181" s="10" t="s">
        <v>374</v>
      </c>
      <c r="B181" s="190"/>
      <c r="C181" s="39"/>
    </row>
    <row r="182" spans="1:15">
      <c r="A182" s="10" t="s">
        <v>375</v>
      </c>
      <c r="B182" s="190"/>
      <c r="C182" s="39"/>
    </row>
    <row r="183" spans="1:15">
      <c r="A183" s="10" t="s">
        <v>376</v>
      </c>
      <c r="B183" s="190"/>
      <c r="C183" s="39"/>
    </row>
    <row r="184" spans="1:15">
      <c r="A184" s="10" t="s">
        <v>377</v>
      </c>
      <c r="B184" s="10"/>
      <c r="C184" s="10"/>
    </row>
    <row r="185" spans="1:15">
      <c r="A185" s="11" t="s">
        <v>378</v>
      </c>
      <c r="B185" s="274">
        <f>MAX(Dinamica!W83:W112)</f>
        <v>13278.181372876223</v>
      </c>
      <c r="C185" s="144">
        <f>MAX(Statica!AB41:AB70)</f>
        <v>14380.730828699527</v>
      </c>
    </row>
    <row r="186" spans="1:15">
      <c r="A186" s="10" t="s">
        <v>379</v>
      </c>
      <c r="B186" s="39">
        <f>MAX(Dinamica!AB83:AB112)</f>
        <v>5953.0743594321802</v>
      </c>
      <c r="C186" s="39">
        <f>MAX(Statica!AC41:AC70)</f>
        <v>5852.1287999999995</v>
      </c>
      <c r="I186">
        <f>Dinamica!AP88*0.15+14000*0.25</f>
        <v>5107.5732555121094</v>
      </c>
    </row>
    <row r="188" spans="1:15" ht="18.75">
      <c r="A188" s="18" t="s">
        <v>380</v>
      </c>
      <c r="E188" s="18" t="s">
        <v>381</v>
      </c>
      <c r="I188" s="18" t="s">
        <v>382</v>
      </c>
      <c r="M188" s="18"/>
    </row>
    <row r="189" spans="1:15">
      <c r="A189" s="10"/>
      <c r="B189" s="33" t="s">
        <v>336</v>
      </c>
      <c r="C189" s="33" t="s">
        <v>337</v>
      </c>
      <c r="E189" s="10"/>
      <c r="F189" s="189" t="s">
        <v>336</v>
      </c>
      <c r="G189" s="189" t="s">
        <v>337</v>
      </c>
      <c r="I189" s="10"/>
      <c r="J189" s="189"/>
      <c r="K189" s="189"/>
      <c r="N189" s="86"/>
      <c r="O189" s="86"/>
    </row>
    <row r="190" spans="1:15">
      <c r="A190" s="10" t="s">
        <v>254</v>
      </c>
      <c r="B190" s="190">
        <v>0</v>
      </c>
      <c r="C190" s="39">
        <v>0</v>
      </c>
      <c r="E190" s="23" t="s">
        <v>254</v>
      </c>
      <c r="F190" s="190">
        <f>$B$142*Cinematica!AC81/1000</f>
        <v>0</v>
      </c>
      <c r="G190" s="190">
        <v>0</v>
      </c>
      <c r="I190" s="23" t="s">
        <v>383</v>
      </c>
      <c r="J190" s="190">
        <f>Dinamica!AR84</f>
        <v>11436.404223508291</v>
      </c>
      <c r="K190" s="190">
        <f>C148</f>
        <v>17236.467080181832</v>
      </c>
      <c r="N190" s="268"/>
      <c r="O190" s="96"/>
    </row>
    <row r="191" spans="1:15">
      <c r="A191" s="10" t="s">
        <v>346</v>
      </c>
      <c r="B191" s="190">
        <f>$B$177*($B$193/1000)</f>
        <v>13278.181372876221</v>
      </c>
      <c r="C191" s="190">
        <f>$B$177*($B$193/1000)</f>
        <v>13278.181372876221</v>
      </c>
      <c r="E191" s="23" t="s">
        <v>346</v>
      </c>
      <c r="F191" s="39">
        <f>B177*($B$174)/1000</f>
        <v>13278.181372876221</v>
      </c>
      <c r="G191" s="39">
        <f>C177*($B$174)/1000</f>
        <v>13561.575275166009</v>
      </c>
      <c r="I191" s="23" t="s">
        <v>224</v>
      </c>
      <c r="J191" s="33">
        <f>MAX(Dinamica!Y83:Y112)</f>
        <v>5852.1287999999995</v>
      </c>
      <c r="K191" s="33">
        <f>MAX(Statica!AC41:AC70)</f>
        <v>5852.1287999999995</v>
      </c>
      <c r="N191" s="86"/>
      <c r="O191" s="86"/>
    </row>
    <row r="192" spans="1:15">
      <c r="A192" s="10" t="s">
        <v>384</v>
      </c>
      <c r="B192" s="190">
        <f>$B$177*($B$193/1000)^2/2</f>
        <v>494.61225613963921</v>
      </c>
      <c r="C192" s="190">
        <f>$C$177*($B$193/1000)^2/2</f>
        <v>505.16867899993383</v>
      </c>
      <c r="E192" s="23" t="s">
        <v>384</v>
      </c>
      <c r="F192" s="39">
        <f>$B$177*($F$193-$B$174/2)/1000*$B$174/1000</f>
        <v>861.35562565848056</v>
      </c>
      <c r="G192" s="39">
        <f>$C$177*($F$193-$B$174/2)/1000*$B$174/1000</f>
        <v>879.73938810001914</v>
      </c>
      <c r="I192" s="23" t="s">
        <v>385</v>
      </c>
      <c r="J192" s="33">
        <f>+COS(Dinamica!L49)*(Dinamica!$B$27*Dinamica!Y85/1000+Dinamica!$L$27*Dinamica!$M$27/1000*(9.8+Dinamica!BE49/1000))+SIN(Dinamica!L49)*(Dinamica!$M$27*Dinamica!$L$27/1000*Dinamica!BL49/1000)+Dinamica!N49*Dinamica!K27/10^6</f>
        <v>0.11431152264062196</v>
      </c>
      <c r="K192" s="33">
        <f>COS(Dinamica!L48)*(Dinamica!$B$27*Dinamica!Y83/1000+Dinamica!$L$27*Dinamica!$M$27/1000*(9.8))</f>
        <v>0.11431443297284487</v>
      </c>
      <c r="N192" s="86"/>
      <c r="O192" s="86"/>
    </row>
    <row r="193" spans="1:15">
      <c r="A193" s="10" t="s">
        <v>257</v>
      </c>
      <c r="B193" s="325">
        <v>74.5</v>
      </c>
      <c r="C193" s="333"/>
      <c r="E193" s="10" t="s">
        <v>257</v>
      </c>
      <c r="F193" s="326">
        <v>102.12</v>
      </c>
      <c r="G193" s="252"/>
      <c r="I193" s="10"/>
      <c r="J193" s="251"/>
      <c r="K193" s="252"/>
      <c r="N193" s="270"/>
      <c r="O193" s="270"/>
    </row>
    <row r="202" spans="1:15" ht="76.5">
      <c r="A202" s="413" t="s">
        <v>386</v>
      </c>
      <c r="B202" s="275"/>
    </row>
    <row r="204" spans="1:15">
      <c r="A204" s="10" t="s">
        <v>285</v>
      </c>
      <c r="B204" s="10" t="s">
        <v>387</v>
      </c>
      <c r="C204" s="10" t="s">
        <v>293</v>
      </c>
      <c r="D204" s="10" t="s">
        <v>388</v>
      </c>
      <c r="E204" s="10" t="s">
        <v>389</v>
      </c>
    </row>
    <row r="205" spans="1:15">
      <c r="A205" s="10">
        <v>50</v>
      </c>
      <c r="B205" s="10">
        <v>90</v>
      </c>
      <c r="C205" s="27">
        <v>104</v>
      </c>
      <c r="D205" s="27">
        <v>108</v>
      </c>
      <c r="E205" s="10">
        <v>89</v>
      </c>
    </row>
    <row r="206" spans="1:15">
      <c r="A206" s="10"/>
      <c r="B206" s="10"/>
      <c r="C206" s="332">
        <f>SQRT((B210*($E$205)/1000)^2+(B211*($E$205/1000)^2))/1000</f>
        <v>13.580009931625758</v>
      </c>
      <c r="D206" s="332">
        <f>SQRT((C210*($E$205)/1000)^2+(C211*($E$205/1000)^2))/1000</f>
        <v>15.082912895750749</v>
      </c>
      <c r="E206" s="10"/>
    </row>
    <row r="210" spans="1:7">
      <c r="A210" t="s">
        <v>390</v>
      </c>
      <c r="B210" s="277">
        <f>$B$213/$B$174*1000</f>
        <v>-152584.07942090891</v>
      </c>
      <c r="C210" s="277">
        <f>C213/$B$174*1000</f>
        <v>-169470.65875975488</v>
      </c>
    </row>
    <row r="211" spans="1:7">
      <c r="A211" t="s">
        <v>391</v>
      </c>
      <c r="B211" s="277">
        <f>$B$214/$B$224*1000</f>
        <v>92110.007533756623</v>
      </c>
      <c r="C211" s="277">
        <f>$C$214/$B$174*1000</f>
        <v>92413.50065765722</v>
      </c>
    </row>
    <row r="212" spans="1:7">
      <c r="A212" t="s">
        <v>392</v>
      </c>
      <c r="B212" s="277">
        <f>$B$186/$B$144*1000</f>
        <v>75355.371638382028</v>
      </c>
      <c r="C212" s="277">
        <f>$C$215/$B$144*1000</f>
        <v>74077.579746835443</v>
      </c>
    </row>
    <row r="213" spans="1:7">
      <c r="A213" t="s">
        <v>393</v>
      </c>
      <c r="B213" s="277">
        <f>Dinamica!U85</f>
        <v>-11367.513916857715</v>
      </c>
      <c r="C213" s="277">
        <f>Statica!Z43</f>
        <v>-12625.564077601739</v>
      </c>
    </row>
    <row r="214" spans="1:7">
      <c r="A214" t="s">
        <v>394</v>
      </c>
      <c r="B214" s="277">
        <f>Dinamica!V85</f>
        <v>6862.195561264869</v>
      </c>
      <c r="C214" s="277">
        <f>Statica!AA43</f>
        <v>6884.8057989954632</v>
      </c>
    </row>
    <row r="215" spans="1:7">
      <c r="A215" t="s">
        <v>395</v>
      </c>
      <c r="B215" s="277">
        <f>B186</f>
        <v>5953.0743594321802</v>
      </c>
      <c r="C215" s="277">
        <f>Statica!AC41</f>
        <v>5852.1287999999995</v>
      </c>
    </row>
    <row r="217" spans="1:7" ht="36">
      <c r="A217" s="18" t="s">
        <v>396</v>
      </c>
      <c r="E217" s="423" t="s">
        <v>397</v>
      </c>
    </row>
    <row r="218" spans="1:7">
      <c r="A218" s="10"/>
      <c r="B218" s="189" t="s">
        <v>336</v>
      </c>
      <c r="C218" s="189" t="s">
        <v>337</v>
      </c>
      <c r="E218" s="11"/>
      <c r="F218" s="189" t="s">
        <v>336</v>
      </c>
      <c r="G218" s="189" t="s">
        <v>337</v>
      </c>
    </row>
    <row r="219" spans="1:7">
      <c r="A219" s="23" t="s">
        <v>254</v>
      </c>
      <c r="B219" s="190">
        <v>0</v>
      </c>
      <c r="C219" s="39">
        <v>0</v>
      </c>
      <c r="E219" s="10" t="s">
        <v>254</v>
      </c>
      <c r="F219" s="190">
        <f>$B$142*Cinematica!AC145/1000</f>
        <v>0</v>
      </c>
      <c r="G219" s="190">
        <v>0</v>
      </c>
    </row>
    <row r="220" spans="1:7">
      <c r="A220" s="16" t="s">
        <v>346</v>
      </c>
      <c r="B220" s="190">
        <f>$B$211*($B$224/1000)</f>
        <v>6862.195561264868</v>
      </c>
      <c r="C220" s="190">
        <f>$B$211*($B$224/1000)</f>
        <v>6862.195561264868</v>
      </c>
      <c r="E220" s="10" t="s">
        <v>346</v>
      </c>
      <c r="F220" s="39">
        <f>B211*($F$224)/1000</f>
        <v>8197.7906705043388</v>
      </c>
      <c r="G220" s="39">
        <f>C211*($F$224)/1000</f>
        <v>8224.8015585314934</v>
      </c>
    </row>
    <row r="221" spans="1:7">
      <c r="A221" s="23" t="s">
        <v>398</v>
      </c>
      <c r="B221" s="39">
        <f>$B$210*$B$224/1000</f>
        <v>-11367.513916857713</v>
      </c>
      <c r="C221" s="10"/>
      <c r="E221" s="10" t="s">
        <v>398</v>
      </c>
      <c r="F221" s="39">
        <f>B210*$F$224/1000</f>
        <v>-13579.983068460893</v>
      </c>
      <c r="G221" s="39">
        <f>C210*$F$224/1000</f>
        <v>-15082.888629618184</v>
      </c>
    </row>
    <row r="222" spans="1:7">
      <c r="A222" s="71" t="s">
        <v>384</v>
      </c>
      <c r="B222" s="190">
        <f>$B$211*($B$193/1000)^2/2</f>
        <v>255.61678465711634</v>
      </c>
      <c r="C222" s="190">
        <f>$C$211*($B$224/1000)^2/2</f>
        <v>256.45901601258095</v>
      </c>
      <c r="E222" s="10" t="s">
        <v>384</v>
      </c>
      <c r="F222" s="39">
        <f>$B$211*($F$224-$B$174/2)/1000*$B$174/1000</f>
        <v>355.11862029545694</v>
      </c>
      <c r="G222" s="39">
        <f>$C$211*($F$224-$B$174/2)/1000*$B$174/1000</f>
        <v>356.28870009801523</v>
      </c>
    </row>
    <row r="223" spans="1:7">
      <c r="A223" s="23" t="s">
        <v>399</v>
      </c>
      <c r="B223" s="190">
        <f>$B$210*($B$193/1000)^2/2</f>
        <v>-423.43989340294979</v>
      </c>
      <c r="C223" s="190">
        <f>$C$210*($B$224/1000)^2/2</f>
        <v>-470.30226189066474</v>
      </c>
      <c r="E223" s="10" t="s">
        <v>399</v>
      </c>
      <c r="F223" s="39">
        <f>$B$210*($F$224-$B$174/2)/1000*$B$174/1000</f>
        <v>-588.26884519738667</v>
      </c>
      <c r="G223" s="39">
        <f>$C$210*($F$224-$B$174/2)/1000*$B$174/1000</f>
        <v>-653.37294101588998</v>
      </c>
    </row>
    <row r="224" spans="1:7">
      <c r="A224" s="29" t="s">
        <v>257</v>
      </c>
      <c r="B224" s="331">
        <v>74.5</v>
      </c>
      <c r="C224" s="276"/>
      <c r="E224" s="10" t="s">
        <v>257</v>
      </c>
      <c r="F224" s="331">
        <v>89</v>
      </c>
      <c r="G224" s="276"/>
    </row>
    <row r="228" spans="1:1" ht="31.5">
      <c r="A228" s="278" t="s">
        <v>400</v>
      </c>
    </row>
    <row r="248" spans="1:5">
      <c r="B248" s="10" t="s">
        <v>387</v>
      </c>
      <c r="C248" s="10" t="s">
        <v>285</v>
      </c>
      <c r="D248" s="21" t="s">
        <v>293</v>
      </c>
      <c r="E248" s="21" t="s">
        <v>388</v>
      </c>
    </row>
    <row r="249" spans="1:5">
      <c r="A249" t="s">
        <v>401</v>
      </c>
      <c r="B249" s="10">
        <v>80</v>
      </c>
      <c r="C249" s="10">
        <v>40</v>
      </c>
      <c r="D249" s="334">
        <v>45</v>
      </c>
      <c r="E249" s="334">
        <v>60</v>
      </c>
    </row>
    <row r="250" spans="1:5">
      <c r="B250" s="10">
        <v>100</v>
      </c>
      <c r="C250" s="10">
        <v>40</v>
      </c>
      <c r="D250" s="414">
        <f>MAX(Dinamica!Y83,Dinamica!AG83)/1000</f>
        <v>5.8521287999999991</v>
      </c>
      <c r="E250" s="414">
        <f>MAX(Statica!AH41,Statica!AC41)/1000</f>
        <v>5.8521287999999991</v>
      </c>
    </row>
    <row r="251" spans="1:5">
      <c r="B251" s="10" t="s">
        <v>402</v>
      </c>
      <c r="C251" s="10" t="s">
        <v>285</v>
      </c>
      <c r="D251" s="21" t="s">
        <v>293</v>
      </c>
      <c r="E251" s="21" t="s">
        <v>388</v>
      </c>
    </row>
    <row r="252" spans="1:5">
      <c r="A252" t="s">
        <v>403</v>
      </c>
      <c r="B252" s="10">
        <v>175</v>
      </c>
      <c r="C252" s="10">
        <v>40</v>
      </c>
      <c r="D252" s="334">
        <v>30.7</v>
      </c>
      <c r="E252" s="334">
        <v>19</v>
      </c>
    </row>
    <row r="253" spans="1:5">
      <c r="B253" s="10"/>
      <c r="C253" s="10"/>
      <c r="D253" s="414">
        <f>MAX(Dinamica!Y86,Dinamica!AG86)/1000</f>
        <v>5.8521287999999991</v>
      </c>
      <c r="E253" s="414">
        <f>MAX(Statica!AH44,Statica!AC44)/1000</f>
        <v>5.8521287999999991</v>
      </c>
    </row>
    <row r="276" spans="1:2" ht="21">
      <c r="A276" s="272" t="s">
        <v>404</v>
      </c>
    </row>
    <row r="277" spans="1:2">
      <c r="A277" s="10" t="s">
        <v>405</v>
      </c>
      <c r="B277" s="10" t="s">
        <v>406</v>
      </c>
    </row>
    <row r="278" spans="1:2">
      <c r="A278" s="27">
        <v>40</v>
      </c>
      <c r="B278" s="330">
        <f>MAX(Dinamica!F83:F112)/1000</f>
        <v>16.246868664606303</v>
      </c>
    </row>
  </sheetData>
  <mergeCells count="1">
    <mergeCell ref="N23:O2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2024-10-01T13:06:41Z</dcterms:created>
  <dcterms:modified xsi:type="dcterms:W3CDTF">2025-03-28T11:36:05Z</dcterms:modified>
  <cp:category/>
  <cp:contentStatus/>
</cp:coreProperties>
</file>