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eaca\Downloads\"/>
    </mc:Choice>
  </mc:AlternateContent>
  <xr:revisionPtr revIDLastSave="0" documentId="13_ncr:1_{77F6C341-4135-457B-BD39-FD1BB8606C7E}" xr6:coauthVersionLast="47" xr6:coauthVersionMax="47" xr10:uidLastSave="{00000000-0000-0000-0000-000000000000}"/>
  <bookViews>
    <workbookView xWindow="-108" yWindow="-108" windowWidth="23256" windowHeight="12456" firstSheet="10" activeTab="13" xr2:uid="{00000000-000D-0000-FFFF-FFFF00000000}"/>
  </bookViews>
  <sheets>
    <sheet name="DATA" sheetId="1" r:id="rId1"/>
    <sheet name="0. Manual Categorization" sheetId="2" r:id="rId2"/>
    <sheet name="1. Sample Profile" sheetId="3" r:id="rId3"/>
    <sheet name="2. Principles I vs F" sheetId="4" r:id="rId4"/>
    <sheet name="3. Principles by Project Type" sheetId="5" r:id="rId5"/>
    <sheet name="4. Obstacles Ranking" sheetId="6" r:id="rId6"/>
    <sheet name="5. PM Methodology" sheetId="7" r:id="rId7"/>
    <sheet name="6. Experience &amp; Familiarity" sheetId="8" r:id="rId8"/>
    <sheet name="7. Gap Matrix (I–F)" sheetId="9" r:id="rId9"/>
    <sheet name="A. Delta' Weighted Gap" sheetId="10" r:id="rId10"/>
    <sheet name="B. Industry Weighting" sheetId="11" r:id="rId11"/>
    <sheet name="C. ANOVA Results" sheetId="12" r:id="rId12"/>
    <sheet name="D. Box Plot Data" sheetId="13" r:id="rId13"/>
    <sheet name="E. ANOVA Visualization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D16" i="4"/>
  <c r="C16" i="4"/>
  <c r="B16" i="4"/>
</calcChain>
</file>

<file path=xl/sharedStrings.xml><?xml version="1.0" encoding="utf-8"?>
<sst xmlns="http://schemas.openxmlformats.org/spreadsheetml/2006/main" count="2075" uniqueCount="497">
  <si>
    <t>Informazioni cronologiche</t>
  </si>
  <si>
    <t xml:space="preserve">What is your age in years? </t>
  </si>
  <si>
    <t>What is your highest education degree?</t>
  </si>
  <si>
    <t xml:space="preserve">How many years of work experience do you have (in total)? </t>
  </si>
  <si>
    <t xml:space="preserve">How many years of work experience do you have in your current organization? </t>
  </si>
  <si>
    <t xml:space="preserve">What is your job specialization? </t>
  </si>
  <si>
    <t xml:space="preserve">Which industry best represents your organization?  </t>
  </si>
  <si>
    <t xml:space="preserve">How many people are in your local site/business unit?  </t>
  </si>
  <si>
    <t xml:space="preserve">What type of projects are you currently involved in?  </t>
  </si>
  <si>
    <t>How familiar are you with Agile methodologies?</t>
  </si>
  <si>
    <t xml:space="preserve">On a scale from 1 to 5, how would you rate the current project management methodology in your function?  </t>
  </si>
  <si>
    <t>On a scale from 1 (fully Predictive) to 5 (fully Agile), how would you rate the best project management approach for maximizing project performance in your industry context?</t>
  </si>
  <si>
    <t>"Our highest priority is to satisfy the customer through the early and continuous delivery of valuable software." [Importance]</t>
  </si>
  <si>
    <t>"Our highest priority is to satisfy the customer through the early and continuous delivery of valuable software." [Feasibility]</t>
  </si>
  <si>
    <t>"Welcome changing requirements, even late in development.
Agile processes harness change for the customer's competitive advantage." [Importance]</t>
  </si>
  <si>
    <t>"Welcome changing requirements, even late in development.
Agile processes harness change for the customer's competitive advantage." [Feasibility]</t>
  </si>
  <si>
    <t>"Deliver working software frequently, from a couple of weeks to a couple of months, with a preference to the shorter timescale." [Importance]</t>
  </si>
  <si>
    <t>"Deliver working software frequently, from a couple of weeks to a couple of months, with a preference to the shorter timescale." [Feasibility]</t>
  </si>
  <si>
    <t>"Business people and developers must work together daily throughout the project." [Importance]</t>
  </si>
  <si>
    <t>"Business people and developers must work together daily throughout the project." [Feasibility]</t>
  </si>
  <si>
    <t>"Build projects around motivated individuals.
Give them the environment and support they need, and trust them to get the job done." [Importance]</t>
  </si>
  <si>
    <t>"Build projects around motivated individuals.
Give them the environment and support they need, and trust them to get the job done." [Feasibility]</t>
  </si>
  <si>
    <t>"The most efficient and effective method of conveying information to and within a development team is face-to-face conversation." [Importance]</t>
  </si>
  <si>
    <t>"The most efficient and effective method of conveying information to and within a development team is face-to-face conversation." [Feasibility]</t>
  </si>
  <si>
    <t>"Working software is the primary measure of progress." [Importance]</t>
  </si>
  <si>
    <t>"Working software is the primary measure of progress." [Feasibility]</t>
  </si>
  <si>
    <t>"Agile processes promote sustainable development. 
The sponsors, developers, and users should be able to maintain a constant pace indefinitely." [Importance]</t>
  </si>
  <si>
    <t>"Agile processes promote sustainable development. 
The sponsors, developers, and users should be able to maintain a constant pace indefinitely." [Feasibility]</t>
  </si>
  <si>
    <t>"Continuous attention to technical excellence and good design enhances agility." [Importance]</t>
  </si>
  <si>
    <t>"Continuous attention to technical excellence and good design enhances agility." [Feasibility]</t>
  </si>
  <si>
    <t>"Simplicity–the art of maximizing the amount of work not done–is essential." [Importance]</t>
  </si>
  <si>
    <t>"Simplicity–the art of maximizing the amount of work not done–is essential." [Feasibility]</t>
  </si>
  <si>
    <t>"The best architectures, requirements, and designs emerge from self-organizing teams." [Importance]</t>
  </si>
  <si>
    <t>"The best architectures, requirements, and designs emerge from self-organizing teams." [Feasibility]</t>
  </si>
  <si>
    <t>"At regular intervals, the team reflects on how to become more effective, then tunes and adjusts its behavior accordingly." [Importance]</t>
  </si>
  <si>
    <t>"At regular intervals, the team reflects on how to become more effective, then tunes and adjusts its behavior accordingly." [Feasibility]</t>
  </si>
  <si>
    <t>Rate how much you think the following obstacles pose a threat within your working context. [Rigid organizational culture and resistance to change.]</t>
  </si>
  <si>
    <t>Rate how much you think the following obstacles pose a threat within your working context. [Lack of leadership for Agile adoption.]</t>
  </si>
  <si>
    <t>Rate how much you think the following obstacles pose a threat within your working context. [Heavy formal processes that conflict with Agile practices.]</t>
  </si>
  <si>
    <t>Rate how much you think the following obstacles pose a threat within your working context. [High system complexity and long development cycles that hinder short Agile iterations.]</t>
  </si>
  <si>
    <t>Rate how much you think the following obstacles pose a threat within your working context. [Insufficient Agile knowledge and training within the organization.]</t>
  </si>
  <si>
    <t>Rate how much you think the following obstacles pose a threat within your working context. [Difficulties in coordinating many teams and limited cross-functional collaboration between departments.]</t>
  </si>
  <si>
    <t>Rate how much you think the following obstacles pose a threat within your working context. [Geographically dispersed teams that hinder communication.]</t>
  </si>
  <si>
    <t>If you wish to be notified about the results of the survey, please write your email below.</t>
  </si>
  <si>
    <t>Industry_Cat</t>
  </si>
  <si>
    <t>Project_Cat</t>
  </si>
  <si>
    <t>Job_Cat</t>
  </si>
  <si>
    <t>Age_Bin</t>
  </si>
  <si>
    <t>Exp_Bin</t>
  </si>
  <si>
    <t>Rate how much you think the following obstacles pose a threat within your working context. [Rigid organizational culture and resistance to change.]_num</t>
  </si>
  <si>
    <t>Rate how much you think the following obstacles pose a threat within your working context. [Lack of leadership for Agile adoption.]_num</t>
  </si>
  <si>
    <t>Rate how much you think the following obstacles pose a threat within your working context. [Heavy formal processes that conflict with Agile practices.]_num</t>
  </si>
  <si>
    <t>Rate how much you think the following obstacles pose a threat within your working context. [High system complexity and long development cycles that hinder short Agile iterations.]_num</t>
  </si>
  <si>
    <t>Rate how much you think the following obstacles pose a threat within your working context. [Insufficient Agile knowledge and training within the organization.]_num</t>
  </si>
  <si>
    <t>Rate how much you think the following obstacles pose a threat within your working context. [Difficulties in coordinating many teams and limited cross-functional collaboration between departments.]_num</t>
  </si>
  <si>
    <t>Rate how much you think the following obstacles pose a threat within your working context. [Geographically dispersed teams that hinder communication.]_num</t>
  </si>
  <si>
    <t>Master’s degree (e.g., MA, MSc, MEng, MBA)</t>
  </si>
  <si>
    <t>Project / Program / Portfolio Manager</t>
  </si>
  <si>
    <t>Retail</t>
  </si>
  <si>
    <t>1,000–4,999</t>
  </si>
  <si>
    <t>Retail amazon</t>
  </si>
  <si>
    <t>4 (High)</t>
  </si>
  <si>
    <t>5 (Very High)</t>
  </si>
  <si>
    <t>3 (Medium)</t>
  </si>
  <si>
    <t>Retail / Consumer Goods</t>
  </si>
  <si>
    <t>Mixed / Multiple</t>
  </si>
  <si>
    <t>Project / Program Manager</t>
  </si>
  <si>
    <t>Under 30</t>
  </si>
  <si>
    <t>0-5 yrs</t>
  </si>
  <si>
    <t>Energy / Utilities</t>
  </si>
  <si>
    <t>250–999</t>
  </si>
  <si>
    <t>Integrated hardware–software (cyber-physical) (embedded/firmware, mechatronics, IoT)</t>
  </si>
  <si>
    <t>Cyber-physical (HW+SW)</t>
  </si>
  <si>
    <t>30-39</t>
  </si>
  <si>
    <t>6-10 yrs</t>
  </si>
  <si>
    <t xml:space="preserve">Consultant, </t>
  </si>
  <si>
    <t xml:space="preserve">Consultancy </t>
  </si>
  <si>
    <t>50–249 (medium)</t>
  </si>
  <si>
    <t>Software-intensive (applications, cloud/SaaS, enterprise IT, data/ML)</t>
  </si>
  <si>
    <t>1 (Very low)</t>
  </si>
  <si>
    <t>2 (Low)</t>
  </si>
  <si>
    <t>Consulting / Professional Services</t>
  </si>
  <si>
    <t>Software-intensive</t>
  </si>
  <si>
    <t>Multiple roles</t>
  </si>
  <si>
    <t>Manufacturing / Industrial / Process Engineer</t>
  </si>
  <si>
    <t>Manufacturing</t>
  </si>
  <si>
    <t>Systems integration / systems-of-systems (multi-subsystem infrastructure, networks, plants)</t>
  </si>
  <si>
    <t>Systems integration</t>
  </si>
  <si>
    <t>Manufacturing / Process Eng.</t>
  </si>
  <si>
    <t>Supply Chain / Procurement Manager</t>
  </si>
  <si>
    <t>Hardware-intensive (mechanical, electrical/electronic, physical products)</t>
  </si>
  <si>
    <t>lorenzobazan.lb@gmail.com</t>
  </si>
  <si>
    <t>Hardware-intensive</t>
  </si>
  <si>
    <t>Supply Chain / Procurement</t>
  </si>
  <si>
    <t>Several of the above; BA, Research, Consultant, Developer, Architect</t>
  </si>
  <si>
    <t>Software</t>
  </si>
  <si>
    <t>10–49 (small)</t>
  </si>
  <si>
    <t>50+</t>
  </si>
  <si>
    <t>20+ yrs</t>
  </si>
  <si>
    <t>Bachelor’s degree (e.g., BA, BSc, BEng)</t>
  </si>
  <si>
    <t>Consultant</t>
  </si>
  <si>
    <t>Software-intensive (applications, cloud/SaaS, enterprise IT, data/ML), Integrated hardware–software (cyber-physical) (embedded/firmware, mechatronics, IoT)</t>
  </si>
  <si>
    <t>Software-intensive (applications, cloud/SaaS, enterprise IT, data/ML), Systems integration / systems-of-systems (multi-subsystem infrastructure, networks, plants)</t>
  </si>
  <si>
    <t>Software Engineer / Developer, Quality / Reliability / Safety Engineer</t>
  </si>
  <si>
    <t>Heating, ventilation and air conditionning</t>
  </si>
  <si>
    <t>Industrial / HVAC / Equipment</t>
  </si>
  <si>
    <t>40-49</t>
  </si>
  <si>
    <t>11-20 yrs</t>
  </si>
  <si>
    <t>Systems Engineer / Solution Architect</t>
  </si>
  <si>
    <t>Defense</t>
  </si>
  <si>
    <t>5,000–19,999</t>
  </si>
  <si>
    <t>Systems Engineer</t>
  </si>
  <si>
    <t>Product Manager / Product Owner, Systems Engineer / Solution Architect, R&amp;D Engineer / Researcher</t>
  </si>
  <si>
    <t>Aerospace / Maritime, Telecommunications / Networking, Defense, Software</t>
  </si>
  <si>
    <t>20,000+</t>
  </si>
  <si>
    <t>Aerospace / Maritime</t>
  </si>
  <si>
    <t>Matthew.r.jones1@gmail.com</t>
  </si>
  <si>
    <t>Project / Program / Portfolio Manager, Business Analyst</t>
  </si>
  <si>
    <t>Telecommunications / Networking</t>
  </si>
  <si>
    <t>a.vlasov.kartli@gmail.com</t>
  </si>
  <si>
    <t>Telecommunications</t>
  </si>
  <si>
    <t>Doctoral or professional degree (e.g., PhD, EdD, DBA, MD, JD, PharmD)</t>
  </si>
  <si>
    <t>Systems Engineer / Solution Architect, R&amp;D Engineer / Researcher</t>
  </si>
  <si>
    <t>Automotive, Semiconductors / Electronics, Defense</t>
  </si>
  <si>
    <t>ruudsteenwelle@gmail.com</t>
  </si>
  <si>
    <t>Automotive</t>
  </si>
  <si>
    <t>1–9 (micro)</t>
  </si>
  <si>
    <t>product,  including software and hardware</t>
  </si>
  <si>
    <t>Project / Program / Portfolio Manager, Systems Engineer / Solution Architect, Business Analyst, Consultant</t>
  </si>
  <si>
    <t>Software-intensive (applications, cloud/SaaS, enterprise IT, data/ML), Hardware-intensive (mechanical, electrical/electronic, physical products), Integrated hardware–software (cyber-physical) (embedded/firmware, mechatronics, IoT), Systems integration / systems-of-systems (multi-subsystem infrastructure, networks, plants)</t>
  </si>
  <si>
    <t>Software Engineer / Developer</t>
  </si>
  <si>
    <t>Insurance</t>
  </si>
  <si>
    <t>Bill@bluffsonline.com</t>
  </si>
  <si>
    <t>Financial Services / Insurance</t>
  </si>
  <si>
    <t>Software Engineer</t>
  </si>
  <si>
    <t>I'd prefer not to share.   Btw random tip, surveyswap.io was a lifesaver for finding respondents, and it's free. Anyway, good luck!</t>
  </si>
  <si>
    <t>Product Manager / Product Owner</t>
  </si>
  <si>
    <t>Construction / Civil, Defense</t>
  </si>
  <si>
    <t>Asset Management and Operations</t>
  </si>
  <si>
    <t>abwheatley@gmail.com</t>
  </si>
  <si>
    <t>Construction / Civil Engineering</t>
  </si>
  <si>
    <t>Product Manager / PO</t>
  </si>
  <si>
    <t xml:space="preserve">Automotive, Community Operations </t>
  </si>
  <si>
    <t>Software-intensive (applications, cloud/SaaS, enterprise IT, data/ML), Hardware-intensive (mechanical, electrical/electronic, physical products), Systems integration / systems-of-systems (multi-subsystem infrastructure, networks, plants)</t>
  </si>
  <si>
    <t xml:space="preserve">I would be happy to participate in any other surveys or webinars to share some of my experiences </t>
  </si>
  <si>
    <t>Project / Program / Portfolio Manager, Product Manager / Product Owner, R&amp;D Engineer / Researcher</t>
  </si>
  <si>
    <t>Aerospace / Maritime, Defense</t>
  </si>
  <si>
    <t>Hardware-intensive (mechanical, electrical/electronic, physical products), Integrated hardware–software (cyber-physical) (embedded/firmware, mechatronics, IoT)</t>
  </si>
  <si>
    <t>Manufacturing / Industrial / Process Engineer, Consultant</t>
  </si>
  <si>
    <t>Hardware-intensive (mechanical, electrical/electronic, physical products), Systems integration / systems-of-systems (multi-subsystem infrastructure, networks, plants)</t>
  </si>
  <si>
    <t>Project / Program / Portfolio Manager, Manufacturing / Industrial / Process Engineer, Supply Chain / Procurement Manager</t>
  </si>
  <si>
    <t>Automotive, Manufacturing</t>
  </si>
  <si>
    <t>Manufacturing / Industrial / Process Engineer, Supply Chain / Procurement Manager</t>
  </si>
  <si>
    <t>DevOps Manager</t>
  </si>
  <si>
    <t>Software Products</t>
  </si>
  <si>
    <t>jake.a.appelbaum@gmail.com</t>
  </si>
  <si>
    <t>Product Manager / Product Owner, Business Analyst, Consultant</t>
  </si>
  <si>
    <t>Product Manager / Product Owner, Systems Engineer / Solution Architect</t>
  </si>
  <si>
    <t>Business Analyst</t>
  </si>
  <si>
    <t>Consumer goods</t>
  </si>
  <si>
    <t>Software-intensive (applications, cloud/SaaS, enterprise IT, data/ML), Integrated hardware–software (cyber-physical) (embedded/firmware, mechatronics, IoT), Systems integration / systems-of-systems (multi-subsystem infrastructure, networks, plants)</t>
  </si>
  <si>
    <t>Luxury</t>
  </si>
  <si>
    <t xml:space="preserve">Demand planning </t>
  </si>
  <si>
    <t>Luxury / Fashion</t>
  </si>
  <si>
    <t>Telecommunications / Networking, Software, Industrial Automation / Robotics / Heavy Machinery / Industrial Equipment, Community operations</t>
  </si>
  <si>
    <t>uday.botcha12@gmail.com</t>
  </si>
  <si>
    <t>Project / Program / Portfolio Manager, Product Manager / Product Owner, Manufacturing / Industrial / Process Engineer, Structural engineer</t>
  </si>
  <si>
    <t>Hardware-intensive (mechanical, electrical/electronic, physical products), Integration of an aeronautic system</t>
  </si>
  <si>
    <t>alfonsodelzingaro@gmail.com</t>
  </si>
  <si>
    <t>Manufacturing / Industrial / Process Engineer, Systems Engineer / Solution Architect</t>
  </si>
  <si>
    <t>Marketing</t>
  </si>
  <si>
    <t xml:space="preserve">Luxury </t>
  </si>
  <si>
    <t xml:space="preserve">Hardware-intensive (mechanical, electrical/electronic, physical products), </t>
  </si>
  <si>
    <t>matte.leschiera@gmail.com</t>
  </si>
  <si>
    <t>Design, Engineering and Pre-Series automotive services</t>
  </si>
  <si>
    <t>piero.iannipalarchio@gmail.com</t>
  </si>
  <si>
    <t>Postgraduate certificate/diploma (PgCert/PgDip)</t>
  </si>
  <si>
    <t>Oil &amp; Gas</t>
  </si>
  <si>
    <t>Engineering</t>
  </si>
  <si>
    <t>Not provided in source survey</t>
  </si>
  <si>
    <t>Other</t>
  </si>
  <si>
    <t>Structural analyst</t>
  </si>
  <si>
    <t>Project Manager</t>
  </si>
  <si>
    <t>designer</t>
  </si>
  <si>
    <t>Structures</t>
  </si>
  <si>
    <t>Head of Display Systems</t>
  </si>
  <si>
    <t>Konstruktor</t>
  </si>
  <si>
    <t>Specialist for Aircraft Performance &amp; Flight Mechanics</t>
  </si>
  <si>
    <t>Simulation Software Developer - Methodologist</t>
  </si>
  <si>
    <t>Electric Engineer</t>
  </si>
  <si>
    <t>Systems Engineering</t>
  </si>
  <si>
    <t>Head of Design</t>
  </si>
  <si>
    <t>CAD senior designer</t>
  </si>
  <si>
    <t>Structural Dynamics</t>
  </si>
  <si>
    <t>structure designer</t>
  </si>
  <si>
    <t>Data analyst</t>
  </si>
  <si>
    <t>Technology Innovation and Concept Leader for Rotors Department (Engineering)</t>
  </si>
  <si>
    <t>Diagnostic System engineer</t>
  </si>
  <si>
    <t>Avionic System Engineer</t>
  </si>
  <si>
    <t>System Engineer</t>
  </si>
  <si>
    <t>Configuration Control Manager</t>
  </si>
  <si>
    <t>Avionic System Engineering</t>
  </si>
  <si>
    <t>mechanical design</t>
  </si>
  <si>
    <t>Preventive Maintenance CP</t>
  </si>
  <si>
    <t>MANUAL CATEGORIZATION  —  Free-text responses mapped to standard categories</t>
  </si>
  <si>
    <t>Industry — original response → standardised category</t>
  </si>
  <si>
    <t>Original free-text response</t>
  </si>
  <si>
    <t>Standardised category</t>
  </si>
  <si>
    <t>N</t>
  </si>
  <si>
    <t>Rationale</t>
  </si>
  <si>
    <t>Standard multi-select — primary industry extracted</t>
  </si>
  <si>
    <t>Exact match — Software</t>
  </si>
  <si>
    <t>Luxury goods — distinct segment kept separate</t>
  </si>
  <si>
    <t>Retail sector</t>
  </si>
  <si>
    <t>Exact match — Energy / Utilities</t>
  </si>
  <si>
    <t>Consultancy</t>
  </si>
  <si>
    <t>Professional services firm — categorised as Consulting</t>
  </si>
  <si>
    <t>Industrial equipment manufacturer → Industrial / HVAC</t>
  </si>
  <si>
    <t>Financial services sector</t>
  </si>
  <si>
    <t>Primary activity = Construction</t>
  </si>
  <si>
    <t>Automotive, Community Operations</t>
  </si>
  <si>
    <t>Software product company → Software</t>
  </si>
  <si>
    <t>Retail / Consumer Goods sector</t>
  </si>
  <si>
    <t>Energy sector → Energy / Utilities</t>
  </si>
  <si>
    <t>Project type — free-text responses → standard category</t>
  </si>
  <si>
    <t>Integrated hardware–software (cyber-physical) (embedded/firmware, mechatronic...</t>
  </si>
  <si>
    <t>Standard multi-select — dominant type extracted</t>
  </si>
  <si>
    <t>Systems integration / systems-of-systems (multi-subsystem infrastructure, net...</t>
  </si>
  <si>
    <t>Software-intensive (applications, cloud/SaaS, enterprise IT, data/ML), System...</t>
  </si>
  <si>
    <t>Software-intensive (applications, cloud/SaaS, enterprise IT, data/ML), Integr...</t>
  </si>
  <si>
    <t>Hardware-intensive (mechanical, electrical/electronic, physical products), Sy...</t>
  </si>
  <si>
    <t>Retail e-commerce platform → Mixed / Multiple (SW+operations)</t>
  </si>
  <si>
    <t>Explicit HW+SW → Mixed / Multiple</t>
  </si>
  <si>
    <t>Software-intensive (applications, cloud/SaaS, enterprise IT, data/ML), Hardwa...</t>
  </si>
  <si>
    <t>Operations-type project → Mixed / Multiple</t>
  </si>
  <si>
    <t>Hardware-intensive (mechanical, electrical/electronic, physical products), In...</t>
  </si>
  <si>
    <t>Demand planning</t>
  </si>
  <si>
    <t>Hardware-intensive (mechanical, electrical/electronic, physical products),</t>
  </si>
  <si>
    <t>Automotive pre-production → Hardware-intensive variant</t>
  </si>
  <si>
    <t>Note on 'Community Operations': one respondent listed 'Automotive, Community Operations' as industry. 'Community Operations' likely refers to an internal business function (community/customer operations team) rather than a separate industry. The respondent has been classified under Automotive as primary industry.</t>
  </si>
  <si>
    <t>SAMPLE PROFILE  —  n=68</t>
  </si>
  <si>
    <t>1a.  Education level</t>
  </si>
  <si>
    <t>1d.  Age distribution</t>
  </si>
  <si>
    <t>Category</t>
  </si>
  <si>
    <t>%</t>
  </si>
  <si>
    <t>80.9%</t>
  </si>
  <si>
    <t>30.9%</t>
  </si>
  <si>
    <t>13.2%</t>
  </si>
  <si>
    <t>26.5%</t>
  </si>
  <si>
    <t>4.4%</t>
  </si>
  <si>
    <t>23.5%</t>
  </si>
  <si>
    <t>1.5%</t>
  </si>
  <si>
    <t>19.1%</t>
  </si>
  <si>
    <t>1b.  Work experience</t>
  </si>
  <si>
    <t>1e.  Project type (standardised)</t>
  </si>
  <si>
    <t>35.3%</t>
  </si>
  <si>
    <t>33.8%</t>
  </si>
  <si>
    <t>16.2%</t>
  </si>
  <si>
    <t>25.0%</t>
  </si>
  <si>
    <t>22.1%</t>
  </si>
  <si>
    <t>11.8%</t>
  </si>
  <si>
    <t>7.4%</t>
  </si>
  <si>
    <t>1c.  Industry (standardised)</t>
  </si>
  <si>
    <t>1f.  Agile familiarity (1–5)</t>
  </si>
  <si>
    <t>51.5%</t>
  </si>
  <si>
    <t>10.3%</t>
  </si>
  <si>
    <t>1</t>
  </si>
  <si>
    <t>8.8%</t>
  </si>
  <si>
    <t>2</t>
  </si>
  <si>
    <t>3</t>
  </si>
  <si>
    <t>32.4%</t>
  </si>
  <si>
    <t>4</t>
  </si>
  <si>
    <t>47.1%</t>
  </si>
  <si>
    <t>5</t>
  </si>
  <si>
    <t>17.6%</t>
  </si>
  <si>
    <t>2.9%</t>
  </si>
  <si>
    <t>1g.  Site size</t>
  </si>
  <si>
    <t>50.0%</t>
  </si>
  <si>
    <t>5.9%</t>
  </si>
  <si>
    <t>AGILE PRINCIPLES — Importance vs. Feasibility  |  n=68</t>
  </si>
  <si>
    <t>Principle</t>
  </si>
  <si>
    <t>Mean Importance</t>
  </si>
  <si>
    <t>Mean Feasibility</t>
  </si>
  <si>
    <t>Gap (I−F)</t>
  </si>
  <si>
    <t>Δ' = Gap × Imp</t>
  </si>
  <si>
    <t>P1 – Customer delivery</t>
  </si>
  <si>
    <t>P2 – Welcome change</t>
  </si>
  <si>
    <t>P3 – Frequent delivery</t>
  </si>
  <si>
    <t>P4 – Biz-dev collaboration</t>
  </si>
  <si>
    <t>P5 – Motivated individuals</t>
  </si>
  <si>
    <t>P6 – Face-to-face comm.</t>
  </si>
  <si>
    <t>P7 – Working software</t>
  </si>
  <si>
    <t>P8 – Sustainable dev.</t>
  </si>
  <si>
    <t>P9 – Technical excellence</t>
  </si>
  <si>
    <t>P10 – Simplicity</t>
  </si>
  <si>
    <t>P11 – Self-organizing teams</t>
  </si>
  <si>
    <t>P12 – Regular reflection</t>
  </si>
  <si>
    <t>AVERAGE</t>
  </si>
  <si>
    <t>PRINCIPLES — Importance &amp; Feasibility by Project Type</t>
  </si>
  <si>
    <t>Cyber-physical (HW+SW)
(n=23)</t>
  </si>
  <si>
    <t>Hardware-intensive
(n=17)</t>
  </si>
  <si>
    <t>Software-intensive
(n=15)</t>
  </si>
  <si>
    <t>Mixed / Multiple
(n=8)</t>
  </si>
  <si>
    <t>Systems integration
(n=5)</t>
  </si>
  <si>
    <t>Imp.</t>
  </si>
  <si>
    <t>Feas.</t>
  </si>
  <si>
    <t>OBSTACLES — Mean Threat Score (1–5)  |  n=68</t>
  </si>
  <si>
    <t>Rank</t>
  </si>
  <si>
    <t>Obstacle</t>
  </si>
  <si>
    <t>Mean Score</t>
  </si>
  <si>
    <t>% Score ≥ 4</t>
  </si>
  <si>
    <t>Rigid culture &amp; resistance</t>
  </si>
  <si>
    <t>54.4%</t>
  </si>
  <si>
    <t>Lack of leadership support</t>
  </si>
  <si>
    <t>38.2%</t>
  </si>
  <si>
    <t>Bureaucratic governance</t>
  </si>
  <si>
    <t>45.6%</t>
  </si>
  <si>
    <t>High system complexity</t>
  </si>
  <si>
    <t>27.9%</t>
  </si>
  <si>
    <t>Insufficient Agile knowledge</t>
  </si>
  <si>
    <t>Coordination difficulties</t>
  </si>
  <si>
    <t>Dispersed teams</t>
  </si>
  <si>
    <t>Obstacles by Project Type (mean score)</t>
  </si>
  <si>
    <t>PM METHODOLOGY — Current vs. Ideal (1=Predictive … 5=Agile)  |  n=68</t>
  </si>
  <si>
    <t>Overall</t>
  </si>
  <si>
    <t>Current PM</t>
  </si>
  <si>
    <t>Ideal PM</t>
  </si>
  <si>
    <t>Gap (Ideal−Curr.)</t>
  </si>
  <si>
    <t>Full sample</t>
  </si>
  <si>
    <t>By industry</t>
  </si>
  <si>
    <t>Industry</t>
  </si>
  <si>
    <t>Gap</t>
  </si>
  <si>
    <t>Ideal PM score distribution (1–5)</t>
  </si>
  <si>
    <t>Score</t>
  </si>
  <si>
    <t>1 – Fully Predictive</t>
  </si>
  <si>
    <t>3 – Hybrid</t>
  </si>
  <si>
    <t>39.7%</t>
  </si>
  <si>
    <t>5 – Fully Agile</t>
  </si>
  <si>
    <t>PRINCIPLES — Importance &amp; Feasibility by Experience &amp; Agile Familiarity</t>
  </si>
  <si>
    <t>Importance by Work Experience Group</t>
  </si>
  <si>
    <t>0-5 yrs
(n=24)</t>
  </si>
  <si>
    <t>6-10 yrs
(n=11)</t>
  </si>
  <si>
    <t>11-20 yrs
(n=15)</t>
  </si>
  <si>
    <t>20+ yrs
(n=18)</t>
  </si>
  <si>
    <t>Feasibility by Agile Familiarity Level (1–5)</t>
  </si>
  <si>
    <t>Fam. 1
(n=1)</t>
  </si>
  <si>
    <t>Fam. 2
(n=1)</t>
  </si>
  <si>
    <t>Fam. 3
(n=22)</t>
  </si>
  <si>
    <t>Fam. 4
(n=32)</t>
  </si>
  <si>
    <t>Fam. 5
(n=12)</t>
  </si>
  <si>
    <t>IMPORTANCE–FEASIBILITY GAP MATRIX — Quadrant Analysis</t>
  </si>
  <si>
    <t>Importance</t>
  </si>
  <si>
    <t>Feasibility</t>
  </si>
  <si>
    <t>Quadrant</t>
  </si>
  <si>
    <t>Strategic Implication</t>
  </si>
  <si>
    <t>★ LEVERAGE</t>
  </si>
  <si>
    <t>High I + High F → Agile-ready, prioritize</t>
  </si>
  <si>
    <t>⚠ CHALLENGE</t>
  </si>
  <si>
    <t>High I + Low F → Critical gap, remove barriers</t>
  </si>
  <si>
    <t>↓ LOW PRIORITY</t>
  </si>
  <si>
    <t>Low I + Low F → Deprioritize</t>
  </si>
  <si>
    <t>→ QUICK WIN</t>
  </si>
  <si>
    <t>Low I + High F → Easy to implement</t>
  </si>
  <si>
    <t>Thresholds: avg. Importance=3.884 | avg. Feasibility=3.188</t>
  </si>
  <si>
    <t>WEIGHTED GAP Δ' = (I−F) × I  |  Importance-Performance Analysis (Martilla &amp; James, 1977)</t>
  </si>
  <si>
    <t>Δ' weights the gap by importance: a gap on a critical principle is more harmful than an equal gap on a peripheral one. Sorted descending by Δ'.</t>
  </si>
  <si>
    <t>Gap (Δ)</t>
  </si>
  <si>
    <t>Δ' = Δ×I</t>
  </si>
  <si>
    <t>Rank Δ'</t>
  </si>
  <si>
    <t>Rank Δ</t>
  </si>
  <si>
    <t>INDUSTRY WEIGHTING — Correcting for sampling imbalance</t>
  </si>
  <si>
    <t>Each respondent weighted inversely proportional to their industry count (1/n_industry), normalised so weights sum to n=68. This gives each industry equal voice. Ref: Kish (1965) Survey Sampling; Valliant &amp; Dever (2018).</t>
  </si>
  <si>
    <t>Industry weight table</t>
  </si>
  <si>
    <t>Share %</t>
  </si>
  <si>
    <t>Weight (1/N)</t>
  </si>
  <si>
    <t>Norm. weight</t>
  </si>
  <si>
    <t>Weighted vs. Unweighted Mean Importance &amp; Feasibility</t>
  </si>
  <si>
    <t>Imp. (unweighted)</t>
  </si>
  <si>
    <t>Imp. (weighted)</t>
  </si>
  <si>
    <t>Δ Imp</t>
  </si>
  <si>
    <t>Feas. (unweighted)</t>
  </si>
  <si>
    <t>Feas. (weighted)</t>
  </si>
  <si>
    <t>Δ Feas</t>
  </si>
  <si>
    <t>ONE-WAY ANOVA — Principles &amp; Obstacles  |  n=68</t>
  </si>
  <si>
    <t>One-way ANOVA (scipy.stats.f_oneway). α=0.05. η²=SS_between/SS_total. Effect size: small≈0.01, medium≈0.06, large≈0.14 (Cohen, 1988). *** p&lt;.001  ** p&lt;.01  * p&lt;.05  ns=not significant.</t>
  </si>
  <si>
    <t>🔵  Importance × Work Experience</t>
  </si>
  <si>
    <t>Item</t>
  </si>
  <si>
    <t>F-stat</t>
  </si>
  <si>
    <t>p-value</t>
  </si>
  <si>
    <t>Sig.</t>
  </si>
  <si>
    <t>η² (effect)</t>
  </si>
  <si>
    <t>ns</t>
  </si>
  <si>
    <t>*</t>
  </si>
  <si>
    <t>→  1/12 significant. Significant: P5 – Motivated individuals. Consider post-hoc Tukey HSD.</t>
  </si>
  <si>
    <t>🔵  Feasibility × Work Experience</t>
  </si>
  <si>
    <t>→  0/12 significant. No significant group differences — perception is homogeneous across groups, strengthening generalisability.</t>
  </si>
  <si>
    <t>🔵  Importance × Project Type</t>
  </si>
  <si>
    <t>🔵  Feasibility × Project Type</t>
  </si>
  <si>
    <t>🔵  Importance × Agile Familiarity</t>
  </si>
  <si>
    <t>1
(n=1)</t>
  </si>
  <si>
    <t>2
(n=1)</t>
  </si>
  <si>
    <t>3
(n=22)</t>
  </si>
  <si>
    <t>4
(n=32)</t>
  </si>
  <si>
    <t>5
(n=12)</t>
  </si>
  <si>
    <t>**</t>
  </si>
  <si>
    <t>→  3/12 significant. Significant: P3 – Frequent delivery, P7 – Working software, P11 – Self-organizing teams. Consider post-hoc Tukey HSD.</t>
  </si>
  <si>
    <t>🔴  Obstacle Score × Work Experience</t>
  </si>
  <si>
    <t>→  0/7 significant. No significant group differences — perception is homogeneous across groups, strengthening generalisability.</t>
  </si>
  <si>
    <t>🔴  Obstacle Score × Project Type</t>
  </si>
  <si>
    <t>→  2/7 significant. Significant: Lack of leadership support, Dispersed teams. Consider post-hoc Tukey HSD.</t>
  </si>
  <si>
    <t>🔴  Obstacle Score × Industry</t>
  </si>
  <si>
    <t>Aerospace / Maritime
(n=35)</t>
  </si>
  <si>
    <t>Automotive
(n=7)</t>
  </si>
  <si>
    <t>Software
(n=6)</t>
  </si>
  <si>
    <t>Manufacturing
(n=3)</t>
  </si>
  <si>
    <t>Defense
(n=3)</t>
  </si>
  <si>
    <t>→  1/7 significant. Significant: High system complexity. Consider post-hoc Tukey HSD.</t>
  </si>
  <si>
    <t>BOX PLOT DATA — Distributions  |  n=68</t>
  </si>
  <si>
    <t>Box plots show full score distribution. IQR=Q3−Q1. Whiskers=1.5×IQR. To render in Excel: select Q1/Median/Q3/Min/Max → Insert → Box &amp; Whisker.</t>
  </si>
  <si>
    <t>Importance scores — distribution statistics</t>
  </si>
  <si>
    <t>Min</t>
  </si>
  <si>
    <t>Q1</t>
  </si>
  <si>
    <t>Median</t>
  </si>
  <si>
    <t>Q3</t>
  </si>
  <si>
    <t>Max</t>
  </si>
  <si>
    <t>IQR</t>
  </si>
  <si>
    <t>Mean</t>
  </si>
  <si>
    <t>Std</t>
  </si>
  <si>
    <t>Skew</t>
  </si>
  <si>
    <t>Feasibility scores — distribution statistics</t>
  </si>
  <si>
    <t>Obstacle threat scores — distribution statistics</t>
  </si>
  <si>
    <t>IQR comparison — Importance vs. Feasibility (higher IQR = more disagreement)</t>
  </si>
  <si>
    <t>IQR (Importance)</t>
  </si>
  <si>
    <t>IQR (Feasibility)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</si>
  <si>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</si>
  <si>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</si>
  <si>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</si>
  <si>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</si>
  <si>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</si>
  <si>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</si>
  <si>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</si>
  <si>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</si>
  <si>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</si>
  <si>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</si>
  <si>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</si>
  <si>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</si>
  <si>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ANOVA VISUALIZATION  —  p-value Heatmap &amp; Group Means  |  n=68</t>
  </si>
  <si>
    <t>Heatmap colour = p-value significance. 🟢 Dark green: p&lt;.001  ·  Medium green: p&lt;.01  ·  Light green: p&lt;.05  ·  White: not significant (ns). η² effect size shown below each p-value: 🟡 medium ≥0.06  ·  🟢 large ≥0.14 (Cohen, 1988). Significant cells show p-value; ns cells show '–'.</t>
  </si>
  <si>
    <t>HEATMAP — Agile Principles (Importance &amp; Feasibility)</t>
  </si>
  <si>
    <t>Imp × Exp</t>
  </si>
  <si>
    <t>Feas × Exp</t>
  </si>
  <si>
    <t>Imp × Proj</t>
  </si>
  <si>
    <t>Feas × Proj</t>
  </si>
  <si>
    <t>Imp × Fam</t>
  </si>
  <si>
    <t>–</t>
  </si>
  <si>
    <t>p=0.014*
η²=0.126</t>
  </si>
  <si>
    <t>P4 – Biz-dev collab.</t>
  </si>
  <si>
    <t>P5 – Motivated indiv.</t>
  </si>
  <si>
    <t>p=0.036*
η²=0.124</t>
  </si>
  <si>
    <t>P6 – Face-to-face</t>
  </si>
  <si>
    <t>p=0.004**
η²=0.159</t>
  </si>
  <si>
    <t>P9 – Tech excellence</t>
  </si>
  <si>
    <t>P11 – Self-organizing</t>
  </si>
  <si>
    <t>p=0.012*
η²=0.126</t>
  </si>
  <si>
    <t>P12 – Reflection</t>
  </si>
  <si>
    <t>HEATMAP — Obstacles to Agile Adoption</t>
  </si>
  <si>
    <t>Obs × Exp</t>
  </si>
  <si>
    <t>Obs × Proj</t>
  </si>
  <si>
    <t>p=0.039*
η²=0.146</t>
  </si>
  <si>
    <t>p=0.022*
η²=0.164</t>
  </si>
  <si>
    <t>Legend</t>
  </si>
  <si>
    <t>p &lt; .001  ***  Highly significant</t>
  </si>
  <si>
    <t>p &lt; .01   **   Significant</t>
  </si>
  <si>
    <t>p &lt; .05   *    Significant</t>
  </si>
  <si>
    <t>–   Not significant (ns)</t>
  </si>
  <si>
    <t>η² ≥ 0.06  Medium effect (Cohen)</t>
  </si>
  <si>
    <t>η² ≥ 0.14  Large effect (Cohen)</t>
  </si>
  <si>
    <t>GROUP MEANS — Significant Findings (bar charts)</t>
  </si>
  <si>
    <t>Bar charts below show mean scores per group for each statistically significant result. These are the items where perception differs meaningfully across project types or experience groups.</t>
  </si>
  <si>
    <t>P5 – Motivated indiv.  ×  Imp × Exp  |  p=0.0359 *  ·  η²=0.124</t>
  </si>
  <si>
    <t>Group</t>
  </si>
  <si>
    <t>P3 – Frequent delivery  ×  Imp × Fam  |  p=0.0141 *  ·  η²=0.126</t>
  </si>
  <si>
    <t>P7 – Working software  ×  Imp × Fam  |  p=0.0041 **  ·  η²=0.159</t>
  </si>
  <si>
    <t>P11 – Self-organizing  ×  Imp × Fam  |  p=0.0121 *  ·  η²=0.126</t>
  </si>
  <si>
    <t>Lack of leadership support  ×  Obs × Proj  |  p=0.0389 *  ·  η²=0.146</t>
  </si>
  <si>
    <t>Dispersed teams  ×  Obs × Proj  |  p=0.0215 *  ·  η²=0.164</t>
  </si>
  <si>
    <t>INTERPRETATION SUMMARY</t>
  </si>
  <si>
    <t>▸  Principles — all experience groups (Imp × Exp, Feas × Exp)</t>
  </si>
  <si>
    <t>All ns except P5 (Motivated individuals, p=.036). Importance of motivation varies by experience level: senior practitioners (20+ yrs) rate it slightly lower, possibly due to higher intrinsic engagement. Overall, principle perception is remarkably homogeneous — strengthens generalisability.</t>
  </si>
  <si>
    <t>▸  Principles — Agile Familiarity (Imp × Fam)</t>
  </si>
  <si>
    <t>P3 (Frequent delivery, p=.014), P7 (Working software, p=.004), P11 (Self-organizing, p=.012) show significant variation. More Agile-familiar respondents rate these higher in importance — consistent with deeper understanding of Agile's core value proposition.</t>
  </si>
  <si>
    <t>▸  Principles — project type (Imp × Proj, Feas × Proj)</t>
  </si>
  <si>
    <t>All ns. Agile principle perception is consistent across hardware, software, cyber-physical and systems integration projects. Gap sizes differ but rankings do not.</t>
  </si>
  <si>
    <t>▸  Obstacles — experience groups (Obs × Exp)</t>
  </si>
  <si>
    <t>All ns. Obstacle perception does not vary by experience level. Both junior and senior practitioners agree on which barriers are most problematic.</t>
  </si>
  <si>
    <t>▸  Obstacles — project type (Obs × Proj)</t>
  </si>
  <si>
    <t>Two significant results: O2 Lack of leadership support (p=.039, η²=0.146) and O7 Dispersed teams (p=.022, η²=0.164). Both show large effect sizes. Mixed/Multiple projects perceive leadership gaps and team dispersion as much more critical than pure hardware or systems integration projects. This is a key finding for the thesis.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</si>
</sst>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\-mm\-dd\ h:mm:ss"/>
    <numFmt numFmtId="165" formatCode="0.000"/>
    <numFmt numFmtId="166" formatCode="\+0.00;\-0.00;0.00"/>
    <numFmt numFmtId="167" formatCode="0.0&quot;%&quot;"/>
    <numFmt numFmtId="168" formatCode="0.0000"/>
    <numFmt numFmtId="169" formatCode="\+0.000;\-0.000;0.000"/>
  </numFmts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2"/>
      <color rgb="FFFFFFFF"/>
      <name val="Arial"/>
      <family val="2"/>
    </font>
    <font>
      <b/>
      <sz val="12"/>
      <color rgb="FF1F3864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i/>
      <sz val="10"/>
      <color rgb="FF444444"/>
      <name val="Arial"/>
      <family val="2"/>
    </font>
    <font>
      <b/>
      <sz val="13"/>
      <color rgb="FFFFFFFF"/>
      <name val="Arial"/>
      <family val="2"/>
    </font>
    <font>
      <b/>
      <sz val="10"/>
      <name val="Arial"/>
      <family val="2"/>
    </font>
    <font>
      <b/>
      <sz val="10"/>
      <color rgb="FF1F3864"/>
      <name val="Arial"/>
      <family val="2"/>
    </font>
    <font>
      <b/>
      <sz val="10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rgb="FF7D4E00"/>
      <name val="Arial"/>
      <family val="2"/>
    </font>
    <font>
      <b/>
      <sz val="10"/>
      <color rgb="FF276221"/>
      <name val="Arial"/>
      <family val="2"/>
    </font>
    <font>
      <b/>
      <sz val="11"/>
      <color rgb="FFFFFFFF"/>
      <name val="Arial"/>
      <family val="2"/>
    </font>
    <font>
      <sz val="10"/>
      <name val="Arial"/>
      <family val="2"/>
    </font>
    <font>
      <sz val="9"/>
      <color rgb="FF888888"/>
      <name val="Arial"/>
      <family val="2"/>
    </font>
    <font>
      <sz val="9"/>
      <color rgb="FF555555"/>
      <name val="Arial"/>
      <family val="2"/>
    </font>
    <font>
      <sz val="10"/>
      <color rgb="FF888888"/>
      <name val="Arial"/>
      <family val="2"/>
    </font>
    <font>
      <sz val="10"/>
      <color rgb="FFFFFFFF"/>
      <name val="Arial"/>
      <family val="2"/>
    </font>
    <font>
      <sz val="10"/>
      <color rgb="FF333333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1F3864"/>
      </patternFill>
    </fill>
    <fill>
      <patternFill patternType="solid">
        <fgColor rgb="FFF2F2F2"/>
      </patternFill>
    </fill>
    <fill>
      <patternFill patternType="solid">
        <fgColor rgb="FF2E75B6"/>
      </patternFill>
    </fill>
    <fill>
      <patternFill patternType="solid">
        <fgColor rgb="FFDEEAF1"/>
      </patternFill>
    </fill>
    <fill>
      <patternFill patternType="solid">
        <fgColor rgb="FFFFFFFF"/>
      </patternFill>
    </fill>
    <fill>
      <patternFill patternType="solid">
        <fgColor rgb="FFFFF9E6"/>
      </patternFill>
    </fill>
    <fill>
      <patternFill patternType="solid">
        <fgColor rgb="FFFFF2CC"/>
      </patternFill>
    </fill>
    <fill>
      <patternFill patternType="solid">
        <fgColor rgb="FFFFB3B3"/>
      </patternFill>
    </fill>
    <fill>
      <patternFill patternType="solid">
        <fgColor rgb="FFC6EFCE"/>
      </patternFill>
    </fill>
    <fill>
      <patternFill patternType="solid">
        <fgColor rgb="FFD9D9D9"/>
      </patternFill>
    </fill>
    <fill>
      <patternFill patternType="solid">
        <fgColor rgb="FFBDD7EE"/>
      </patternFill>
    </fill>
    <fill>
      <patternFill patternType="solid">
        <fgColor rgb="FFFFF0CC"/>
      </patternFill>
    </fill>
    <fill>
      <patternFill patternType="solid">
        <fgColor rgb="FF2980B9"/>
      </patternFill>
    </fill>
    <fill>
      <patternFill patternType="solid">
        <fgColor rgb="FFAED6F1"/>
      </patternFill>
    </fill>
    <fill>
      <patternFill patternType="solid">
        <fgColor rgb="FFC0392B"/>
      </patternFill>
    </fill>
    <fill>
      <patternFill patternType="solid">
        <fgColor rgb="FFF1948A"/>
      </patternFill>
    </fill>
    <fill>
      <patternFill patternType="solid">
        <fgColor rgb="FFF0F4FF"/>
      </patternFill>
    </fill>
    <fill>
      <patternFill patternType="solid">
        <fgColor rgb="FF2E4057"/>
      </patternFill>
    </fill>
    <fill>
      <patternFill patternType="solid">
        <fgColor rgb="FFEBF5FB"/>
      </patternFill>
    </fill>
    <fill>
      <patternFill patternType="solid">
        <fgColor rgb="FFFDFEFE"/>
      </patternFill>
    </fill>
    <fill>
      <patternFill patternType="solid">
        <fgColor rgb="FF52BE80"/>
      </patternFill>
    </fill>
    <fill>
      <patternFill patternType="solid">
        <fgColor rgb="FF1E8449"/>
      </patternFill>
    </fill>
    <fill>
      <patternFill patternType="solid">
        <fgColor rgb="FF922B21"/>
      </patternFill>
    </fill>
    <fill>
      <patternFill patternType="solid">
        <fgColor rgb="FF641E16"/>
      </patternFill>
    </fill>
    <fill>
      <patternFill patternType="solid">
        <fgColor rgb="FFFDEDEC"/>
      </patternFill>
    </fill>
    <fill>
      <patternFill patternType="solid">
        <fgColor rgb="FF006400"/>
      </patternFill>
    </fill>
    <fill>
      <patternFill patternType="solid">
        <fgColor rgb="FFF39C12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64" fontId="0" fillId="0" borderId="0" xfId="0" applyNumberFormat="1"/>
    <xf numFmtId="0" fontId="4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165" fontId="5" fillId="9" borderId="1" xfId="0" applyNumberFormat="1" applyFont="1" applyFill="1" applyBorder="1" applyAlignment="1">
      <alignment horizontal="center" vertical="center"/>
    </xf>
    <xf numFmtId="165" fontId="5" fillId="7" borderId="1" xfId="0" applyNumberFormat="1" applyFont="1" applyFill="1" applyBorder="1" applyAlignment="1">
      <alignment horizontal="center" vertical="center"/>
    </xf>
    <xf numFmtId="165" fontId="5" fillId="10" borderId="1" xfId="0" applyNumberFormat="1" applyFont="1" applyFill="1" applyBorder="1" applyAlignment="1">
      <alignment horizontal="center" vertical="center"/>
    </xf>
    <xf numFmtId="165" fontId="5" fillId="11" borderId="1" xfId="0" applyNumberFormat="1" applyFont="1" applyFill="1" applyBorder="1" applyAlignment="1">
      <alignment horizontal="center" vertical="center"/>
    </xf>
    <xf numFmtId="165" fontId="8" fillId="12" borderId="1" xfId="0" applyNumberFormat="1" applyFont="1" applyFill="1" applyBorder="1" applyAlignment="1">
      <alignment horizontal="center" vertical="center"/>
    </xf>
    <xf numFmtId="165" fontId="0" fillId="12" borderId="1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166" fontId="5" fillId="7" borderId="1" xfId="0" applyNumberFormat="1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165" fontId="8" fillId="6" borderId="1" xfId="0" applyNumberFormat="1" applyFont="1" applyFill="1" applyBorder="1" applyAlignment="1">
      <alignment horizontal="center" vertical="center"/>
    </xf>
    <xf numFmtId="165" fontId="11" fillId="7" borderId="1" xfId="0" applyNumberFormat="1" applyFont="1" applyFill="1" applyBorder="1" applyAlignment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/>
    </xf>
    <xf numFmtId="168" fontId="5" fillId="6" borderId="1" xfId="0" applyNumberFormat="1" applyFont="1" applyFill="1" applyBorder="1" applyAlignment="1">
      <alignment horizontal="center" vertical="center"/>
    </xf>
    <xf numFmtId="167" fontId="5" fillId="7" borderId="1" xfId="0" applyNumberFormat="1" applyFont="1" applyFill="1" applyBorder="1" applyAlignment="1">
      <alignment horizontal="center" vertical="center"/>
    </xf>
    <xf numFmtId="168" fontId="5" fillId="7" borderId="1" xfId="0" applyNumberFormat="1" applyFont="1" applyFill="1" applyBorder="1" applyAlignment="1">
      <alignment horizontal="center" vertical="center"/>
    </xf>
    <xf numFmtId="169" fontId="5" fillId="7" borderId="1" xfId="0" applyNumberFormat="1" applyFont="1" applyFill="1" applyBorder="1" applyAlignment="1">
      <alignment horizontal="center" vertical="center"/>
    </xf>
    <xf numFmtId="169" fontId="5" fillId="9" borderId="1" xfId="0" applyNumberFormat="1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  <xf numFmtId="168" fontId="12" fillId="14" borderId="1" xfId="0" applyNumberFormat="1" applyFont="1" applyFill="1" applyBorder="1" applyAlignment="1">
      <alignment horizontal="center" vertical="center"/>
    </xf>
    <xf numFmtId="0" fontId="12" fillId="14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8" fillId="20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5" fillId="21" borderId="1" xfId="0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center" vertical="center"/>
    </xf>
    <xf numFmtId="0" fontId="17" fillId="22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center"/>
    </xf>
    <xf numFmtId="0" fontId="1" fillId="23" borderId="1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4" fillId="26" borderId="1" xfId="0" applyFont="1" applyFill="1" applyBorder="1" applyAlignment="1">
      <alignment horizontal="left" vertical="center"/>
    </xf>
    <xf numFmtId="0" fontId="15" fillId="27" borderId="1" xfId="0" applyFont="1" applyFill="1" applyBorder="1" applyAlignment="1">
      <alignment horizontal="left" vertical="center"/>
    </xf>
    <xf numFmtId="0" fontId="16" fillId="7" borderId="1" xfId="0" applyFont="1" applyFill="1" applyBorder="1" applyAlignment="1">
      <alignment horizontal="center" vertical="center" wrapText="1"/>
    </xf>
    <xf numFmtId="0" fontId="4" fillId="25" borderId="1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left" vertical="top" wrapText="1"/>
    </xf>
    <xf numFmtId="0" fontId="0" fillId="0" borderId="0" xfId="0"/>
    <xf numFmtId="0" fontId="3" fillId="4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6" fillId="4" borderId="0" xfId="0" applyFont="1" applyFill="1" applyAlignment="1">
      <alignment horizontal="left" vertical="top" wrapText="1"/>
    </xf>
    <xf numFmtId="0" fontId="2" fillId="17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0" fontId="2" fillId="15" borderId="0" xfId="0" applyFont="1" applyFill="1" applyAlignment="1">
      <alignment horizontal="left" vertical="center"/>
    </xf>
    <xf numFmtId="0" fontId="20" fillId="7" borderId="0" xfId="0" applyFont="1" applyFill="1" applyAlignment="1">
      <alignment horizontal="left" vertical="top" wrapText="1"/>
    </xf>
    <xf numFmtId="0" fontId="6" fillId="19" borderId="0" xfId="0" applyFont="1" applyFill="1" applyAlignment="1">
      <alignment horizontal="left" vertical="top" wrapText="1"/>
    </xf>
    <xf numFmtId="0" fontId="19" fillId="24" borderId="1" xfId="0" applyFont="1" applyFill="1" applyBorder="1" applyAlignment="1">
      <alignment horizontal="left" vertical="center"/>
    </xf>
    <xf numFmtId="0" fontId="0" fillId="0" borderId="3" xfId="0" applyBorder="1"/>
    <xf numFmtId="0" fontId="4" fillId="5" borderId="0" xfId="0" applyFont="1" applyFill="1" applyAlignment="1">
      <alignment horizontal="left" vertical="center"/>
    </xf>
    <xf numFmtId="0" fontId="9" fillId="21" borderId="0" xfId="0" applyFont="1" applyFill="1" applyAlignment="1">
      <alignment horizontal="left" vertical="center"/>
    </xf>
    <xf numFmtId="0" fontId="4" fillId="24" borderId="1" xfId="0" applyFont="1" applyFill="1" applyBorder="1" applyAlignment="1">
      <alignment horizontal="left" vertical="center"/>
    </xf>
    <xf numFmtId="0" fontId="4" fillId="25" borderId="0" xfId="0" applyFont="1" applyFill="1" applyAlignment="1">
      <alignment horizontal="left" vertical="center"/>
    </xf>
    <xf numFmtId="0" fontId="4" fillId="28" borderId="1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left" vertical="center"/>
    </xf>
    <xf numFmtId="0" fontId="14" fillId="5" borderId="0" xfId="0" applyFont="1" applyFill="1" applyAlignment="1">
      <alignment horizontal="left" vertical="center"/>
    </xf>
    <xf numFmtId="0" fontId="4" fillId="20" borderId="0" xfId="0" applyFont="1" applyFill="1" applyAlignment="1">
      <alignment horizontal="left" vertical="center"/>
    </xf>
    <xf numFmtId="0" fontId="4" fillId="23" borderId="1" xfId="0" applyFont="1" applyFill="1" applyBorder="1" applyAlignment="1">
      <alignment horizontal="left" vertical="center"/>
    </xf>
    <xf numFmtId="0" fontId="14" fillId="20" borderId="0" xfId="0" applyFont="1" applyFill="1" applyAlignment="1">
      <alignment horizontal="left" vertical="center"/>
    </xf>
    <xf numFmtId="0" fontId="14" fillId="25" borderId="0" xfId="0" applyFont="1" applyFill="1" applyAlignment="1">
      <alignment horizontal="left" vertical="center"/>
    </xf>
    <xf numFmtId="0" fontId="19" fillId="29" borderId="1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ill>
        <patternFill patternType="solid">
          <fgColor rgb="FFC6EFCE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FFB3B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t>IQR — Importance vs. Feasibility per Principle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'D. Box Plot Data'!$B$49</c:f>
              <c:strCache>
                <c:ptCount val="1"/>
                <c:pt idx="0">
                  <c:v>IQR (Importance)</c:v>
                </c:pt>
              </c:strCache>
            </c:strRef>
          </c:tx>
          <c:spPr>
            <a:solidFill>
              <a:srgbClr val="2E75B6"/>
            </a:solidFill>
            <a:ln>
              <a:prstDash val="solid"/>
            </a:ln>
          </c:spPr>
          <c:invertIfNegative val="1"/>
          <c:cat>
            <c:strRef>
              <c:f>'D. Box Plot Data'!$A$50:$A$61</c:f>
              <c:strCache>
                <c:ptCount val="12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  <c:pt idx="10">
                  <c:v>P11</c:v>
                </c:pt>
                <c:pt idx="11">
                  <c:v>P12</c:v>
                </c:pt>
              </c:strCache>
            </c:strRef>
          </c:cat>
          <c:val>
            <c:numRef>
              <c:f>'D. Box Plot Data'!$B$50:$B$61</c:f>
              <c:numCache>
                <c:formatCode>0.00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1.25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5FA2-4C02-ADDD-1E3E578247EE}"/>
            </c:ext>
          </c:extLst>
        </c:ser>
        <c:ser>
          <c:idx val="1"/>
          <c:order val="1"/>
          <c:tx>
            <c:strRef>
              <c:f>'D. Box Plot Data'!$C$49</c:f>
              <c:strCache>
                <c:ptCount val="1"/>
                <c:pt idx="0">
                  <c:v>IQR (Feasibility)</c:v>
                </c:pt>
              </c:strCache>
            </c:strRef>
          </c:tx>
          <c:spPr>
            <a:solidFill>
              <a:srgbClr val="ED7D31"/>
            </a:solidFill>
            <a:ln>
              <a:prstDash val="solid"/>
            </a:ln>
          </c:spPr>
          <c:invertIfNegative val="1"/>
          <c:cat>
            <c:strRef>
              <c:f>'D. Box Plot Data'!$A$50:$A$61</c:f>
              <c:strCache>
                <c:ptCount val="12"/>
                <c:pt idx="0">
                  <c:v>P1</c:v>
                </c:pt>
                <c:pt idx="1">
                  <c:v>P2</c:v>
                </c:pt>
                <c:pt idx="2">
                  <c:v>P3</c:v>
                </c:pt>
                <c:pt idx="3">
                  <c:v>P4</c:v>
                </c:pt>
                <c:pt idx="4">
                  <c:v>P5</c:v>
                </c:pt>
                <c:pt idx="5">
                  <c:v>P6</c:v>
                </c:pt>
                <c:pt idx="6">
                  <c:v>P7</c:v>
                </c:pt>
                <c:pt idx="7">
                  <c:v>P8</c:v>
                </c:pt>
                <c:pt idx="8">
                  <c:v>P9</c:v>
                </c:pt>
                <c:pt idx="9">
                  <c:v>P10</c:v>
                </c:pt>
                <c:pt idx="10">
                  <c:v>P11</c:v>
                </c:pt>
                <c:pt idx="11">
                  <c:v>P12</c:v>
                </c:pt>
              </c:strCache>
            </c:strRef>
          </c:cat>
          <c:val>
            <c:numRef>
              <c:f>'D. Box Plot Data'!$C$50:$C$61</c:f>
              <c:numCache>
                <c:formatCode>0.00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1.25</c:v>
                </c:pt>
                <c:pt idx="10">
                  <c:v>1.25</c:v>
                </c:pt>
                <c:pt idx="11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5FA2-4C02-ADDD-1E3E57824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IQR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numFmt formatCode="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GB"/>
              <a:t>P5 – Motivated indiv.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'E. ANOVA Visualization'!$C$44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rgbClr val="2E75B6"/>
            </a:solidFill>
            <a:ln>
              <a:prstDash val="solid"/>
            </a:ln>
          </c:spPr>
          <c:invertIfNegative val="1"/>
          <c:cat>
            <c:strRef>
              <c:f>'E. ANOVA Visualization'!$A$45:$A$48</c:f>
              <c:strCache>
                <c:ptCount val="4"/>
                <c:pt idx="0">
                  <c:v>0-5 yrs</c:v>
                </c:pt>
                <c:pt idx="1">
                  <c:v>6-10 yrs</c:v>
                </c:pt>
                <c:pt idx="2">
                  <c:v>11-20 yrs</c:v>
                </c:pt>
                <c:pt idx="3">
                  <c:v>20+ yrs</c:v>
                </c:pt>
              </c:strCache>
            </c:strRef>
          </c:cat>
          <c:val>
            <c:numRef>
              <c:f>'E. ANOVA Visualization'!$C$45:$C$48</c:f>
              <c:numCache>
                <c:formatCode>0.00</c:formatCode>
                <c:ptCount val="4"/>
                <c:pt idx="0">
                  <c:v>3.83</c:v>
                </c:pt>
                <c:pt idx="1">
                  <c:v>4.55</c:v>
                </c:pt>
                <c:pt idx="2">
                  <c:v>4.4000000000000004</c:v>
                </c:pt>
                <c:pt idx="3">
                  <c:v>4.67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3009-4BD9-ACEC-13432AF71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  <c:max val="5"/>
          <c:min val="1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Mean score (1–5)</a:t>
                </a:r>
              </a:p>
            </c:rich>
          </c:tx>
          <c:overlay val="1"/>
        </c:title>
        <c:numFmt formatCode="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GB"/>
              <a:t>P3 – Frequent delivery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'E. ANOVA Visualization'!$C$52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rgbClr val="2E75B6"/>
            </a:solidFill>
            <a:ln>
              <a:prstDash val="solid"/>
            </a:ln>
          </c:spPr>
          <c:invertIfNegative val="1"/>
          <c:cat>
            <c:strRef>
              <c:f>'E. ANOVA Visualization'!$A$53:$A$57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'E. ANOVA Visualization'!$C$53:$C$57</c:f>
              <c:numCache>
                <c:formatCode>0.00</c:formatCode>
                <c:ptCount val="5"/>
                <c:pt idx="0">
                  <c:v>3</c:v>
                </c:pt>
                <c:pt idx="1">
                  <c:v>3</c:v>
                </c:pt>
                <c:pt idx="2">
                  <c:v>3.09</c:v>
                </c:pt>
                <c:pt idx="3">
                  <c:v>3.88</c:v>
                </c:pt>
                <c:pt idx="4">
                  <c:v>4.08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E1D-4387-8613-44E82069A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  <c:max val="5"/>
          <c:min val="1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Mean score (1–5)</a:t>
                </a:r>
              </a:p>
            </c:rich>
          </c:tx>
          <c:overlay val="1"/>
        </c:title>
        <c:numFmt formatCode="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GB"/>
              <a:t>P7 – Working software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'E. ANOVA Visualization'!$C$61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rgbClr val="2E75B6"/>
            </a:solidFill>
            <a:ln>
              <a:prstDash val="solid"/>
            </a:ln>
          </c:spPr>
          <c:invertIfNegative val="1"/>
          <c:cat>
            <c:strRef>
              <c:f>'E. ANOVA Visualization'!$A$62:$A$66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'E. ANOVA Visualization'!$C$62:$C$66</c:f>
              <c:numCache>
                <c:formatCode>0.00</c:formatCode>
                <c:ptCount val="5"/>
                <c:pt idx="0">
                  <c:v>4</c:v>
                </c:pt>
                <c:pt idx="1">
                  <c:v>3</c:v>
                </c:pt>
                <c:pt idx="2">
                  <c:v>2.86</c:v>
                </c:pt>
                <c:pt idx="3">
                  <c:v>3.78</c:v>
                </c:pt>
                <c:pt idx="4">
                  <c:v>3.92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103C-4C16-87A7-DD37CF0FE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  <c:max val="5"/>
          <c:min val="1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Mean score (1–5)</a:t>
                </a:r>
              </a:p>
            </c:rich>
          </c:tx>
          <c:overlay val="1"/>
        </c:title>
        <c:numFmt formatCode="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GB"/>
              <a:t>P11 – Self-organizing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'E. ANOVA Visualization'!$C$70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rgbClr val="2E75B6"/>
            </a:solidFill>
            <a:ln>
              <a:prstDash val="solid"/>
            </a:ln>
          </c:spPr>
          <c:invertIfNegative val="1"/>
          <c:cat>
            <c:strRef>
              <c:f>'E. ANOVA Visualization'!$A$71:$A$75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'E. ANOVA Visualization'!$C$71:$C$75</c:f>
              <c:numCache>
                <c:formatCode>0.00</c:formatCode>
                <c:ptCount val="5"/>
                <c:pt idx="0">
                  <c:v>2</c:v>
                </c:pt>
                <c:pt idx="1">
                  <c:v>4</c:v>
                </c:pt>
                <c:pt idx="2">
                  <c:v>2.95</c:v>
                </c:pt>
                <c:pt idx="3">
                  <c:v>3.59</c:v>
                </c:pt>
                <c:pt idx="4">
                  <c:v>3.92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6AD-4467-9486-9159F34DA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  <c:max val="5"/>
          <c:min val="1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Mean score (1–5)</a:t>
                </a:r>
              </a:p>
            </c:rich>
          </c:tx>
          <c:overlay val="1"/>
        </c:title>
        <c:numFmt formatCode="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GB"/>
              <a:t>Lack of leadership support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'E. ANOVA Visualization'!$C$79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rgbClr val="C0392B"/>
            </a:solidFill>
            <a:ln>
              <a:prstDash val="solid"/>
            </a:ln>
          </c:spPr>
          <c:invertIfNegative val="1"/>
          <c:cat>
            <c:strRef>
              <c:f>'E. ANOVA Visualization'!$A$80:$A$84</c:f>
              <c:strCache>
                <c:ptCount val="5"/>
                <c:pt idx="0">
                  <c:v>Hardware-intensive</c:v>
                </c:pt>
                <c:pt idx="1">
                  <c:v>Software-intensive</c:v>
                </c:pt>
                <c:pt idx="2">
                  <c:v>Cyber-physical (HW+SW)</c:v>
                </c:pt>
                <c:pt idx="3">
                  <c:v>Systems integration</c:v>
                </c:pt>
                <c:pt idx="4">
                  <c:v>Mixed / Multiple</c:v>
                </c:pt>
              </c:strCache>
            </c:strRef>
          </c:cat>
          <c:val>
            <c:numRef>
              <c:f>'E. ANOVA Visualization'!$C$80:$C$84</c:f>
              <c:numCache>
                <c:formatCode>0.00</c:formatCode>
                <c:ptCount val="5"/>
                <c:pt idx="0">
                  <c:v>2.82</c:v>
                </c:pt>
                <c:pt idx="1">
                  <c:v>2.93</c:v>
                </c:pt>
                <c:pt idx="2">
                  <c:v>3.22</c:v>
                </c:pt>
                <c:pt idx="3">
                  <c:v>2.4</c:v>
                </c:pt>
                <c:pt idx="4">
                  <c:v>4.25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AFEC-4DC3-A987-B08A494C5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  <c:max val="5"/>
          <c:min val="1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Mean score (1–5)</a:t>
                </a:r>
              </a:p>
            </c:rich>
          </c:tx>
          <c:overlay val="1"/>
        </c:title>
        <c:numFmt formatCode="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10"/>
  <c:chart>
    <c:title>
      <c:tx>
        <c:rich>
          <a:bodyPr/>
          <a:lstStyle/>
          <a:p>
            <a:pPr>
              <a:defRPr/>
            </a:pPr>
            <a:r>
              <a:rPr lang="en-GB"/>
              <a:t>Dispersed teams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'E. ANOVA Visualization'!$C$88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rgbClr val="C0392B"/>
            </a:solidFill>
            <a:ln>
              <a:prstDash val="solid"/>
            </a:ln>
          </c:spPr>
          <c:invertIfNegative val="1"/>
          <c:cat>
            <c:strRef>
              <c:f>'E. ANOVA Visualization'!$A$89:$A$93</c:f>
              <c:strCache>
                <c:ptCount val="5"/>
                <c:pt idx="0">
                  <c:v>Hardware-intensive</c:v>
                </c:pt>
                <c:pt idx="1">
                  <c:v>Software-intensive</c:v>
                </c:pt>
                <c:pt idx="2">
                  <c:v>Cyber-physical (HW+SW)</c:v>
                </c:pt>
                <c:pt idx="3">
                  <c:v>Systems integration</c:v>
                </c:pt>
                <c:pt idx="4">
                  <c:v>Mixed / Multiple</c:v>
                </c:pt>
              </c:strCache>
            </c:strRef>
          </c:cat>
          <c:val>
            <c:numRef>
              <c:f>'E. ANOVA Visualization'!$C$89:$C$93</c:f>
              <c:numCache>
                <c:formatCode>0.00</c:formatCode>
                <c:ptCount val="5"/>
                <c:pt idx="0">
                  <c:v>2.5299999999999998</c:v>
                </c:pt>
                <c:pt idx="1">
                  <c:v>2.13</c:v>
                </c:pt>
                <c:pt idx="2">
                  <c:v>3.17</c:v>
                </c:pt>
                <c:pt idx="3">
                  <c:v>1.8</c:v>
                </c:pt>
                <c:pt idx="4">
                  <c:v>3.12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7C1-4FF6-BE83-4A9B182BF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  <c:max val="5"/>
          <c:min val="1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Mean score (1–5)</a:t>
                </a:r>
              </a:p>
            </c:rich>
          </c:tx>
          <c:overlay val="1"/>
        </c:title>
        <c:numFmt formatCode="0.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63</xdr:row>
      <xdr:rowOff>0</xdr:rowOff>
    </xdr:from>
    <xdr:ext cx="7920000" cy="43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53340</xdr:colOff>
      <xdr:row>40</xdr:row>
      <xdr:rowOff>480060</xdr:rowOff>
    </xdr:from>
    <xdr:ext cx="4312920" cy="28303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3</xdr:col>
      <xdr:colOff>662940</xdr:colOff>
      <xdr:row>43</xdr:row>
      <xdr:rowOff>121920</xdr:rowOff>
    </xdr:from>
    <xdr:ext cx="4069080" cy="292944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8</xdr:col>
      <xdr:colOff>0</xdr:colOff>
      <xdr:row>56</xdr:row>
      <xdr:rowOff>121920</xdr:rowOff>
    </xdr:from>
    <xdr:ext cx="3764280" cy="25332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3</xdr:col>
      <xdr:colOff>670560</xdr:colOff>
      <xdr:row>65</xdr:row>
      <xdr:rowOff>167640</xdr:rowOff>
    </xdr:from>
    <xdr:ext cx="3874140" cy="194646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3</xdr:col>
      <xdr:colOff>716280</xdr:colOff>
      <xdr:row>75</xdr:row>
      <xdr:rowOff>160020</xdr:rowOff>
    </xdr:from>
    <xdr:ext cx="4000500" cy="203790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3</xdr:col>
      <xdr:colOff>220980</xdr:colOff>
      <xdr:row>87</xdr:row>
      <xdr:rowOff>38100</xdr:rowOff>
    </xdr:from>
    <xdr:ext cx="5040000" cy="3600000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69"/>
  <sheetViews>
    <sheetView showGridLines="0" workbookViewId="0"/>
  </sheetViews>
  <sheetFormatPr defaultRowHeight="14.4" x14ac:dyDescent="0.3"/>
  <cols>
    <col min="1" max="56" width="16" customWidth="1"/>
  </cols>
  <sheetData>
    <row r="1" spans="1:56" ht="31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3">
      <c r="A2" s="2">
        <v>46086.429863240737</v>
      </c>
      <c r="B2">
        <v>28</v>
      </c>
      <c r="C2" t="s">
        <v>56</v>
      </c>
      <c r="D2">
        <v>3</v>
      </c>
      <c r="E2">
        <v>3</v>
      </c>
      <c r="F2" t="s">
        <v>57</v>
      </c>
      <c r="G2" t="s">
        <v>58</v>
      </c>
      <c r="H2" t="s">
        <v>59</v>
      </c>
      <c r="I2" t="s">
        <v>60</v>
      </c>
      <c r="J2">
        <v>4</v>
      </c>
      <c r="K2">
        <v>4</v>
      </c>
      <c r="L2">
        <v>5</v>
      </c>
      <c r="M2">
        <v>5</v>
      </c>
      <c r="N2">
        <v>5</v>
      </c>
      <c r="O2">
        <v>3</v>
      </c>
      <c r="P2">
        <v>3</v>
      </c>
      <c r="Q2">
        <v>4</v>
      </c>
      <c r="R2">
        <v>3</v>
      </c>
      <c r="S2">
        <v>5</v>
      </c>
      <c r="T2">
        <v>4</v>
      </c>
      <c r="U2">
        <v>4</v>
      </c>
      <c r="V2">
        <v>3</v>
      </c>
      <c r="W2">
        <v>5</v>
      </c>
      <c r="X2">
        <v>4</v>
      </c>
      <c r="Y2">
        <v>5</v>
      </c>
      <c r="Z2">
        <v>4</v>
      </c>
      <c r="AA2">
        <v>4</v>
      </c>
      <c r="AB2">
        <v>3</v>
      </c>
      <c r="AC2">
        <v>4</v>
      </c>
      <c r="AD2">
        <v>3</v>
      </c>
      <c r="AE2">
        <v>4</v>
      </c>
      <c r="AF2">
        <v>4</v>
      </c>
      <c r="AG2">
        <v>3</v>
      </c>
      <c r="AH2">
        <v>3</v>
      </c>
      <c r="AI2">
        <v>4</v>
      </c>
      <c r="AJ2">
        <v>4</v>
      </c>
      <c r="AK2" t="s">
        <v>61</v>
      </c>
      <c r="AL2" t="s">
        <v>62</v>
      </c>
      <c r="AM2" t="s">
        <v>63</v>
      </c>
      <c r="AN2" t="s">
        <v>61</v>
      </c>
      <c r="AO2" t="s">
        <v>63</v>
      </c>
      <c r="AP2" t="s">
        <v>62</v>
      </c>
      <c r="AQ2" t="s">
        <v>62</v>
      </c>
      <c r="AS2" t="s">
        <v>64</v>
      </c>
      <c r="AT2" t="s">
        <v>65</v>
      </c>
      <c r="AU2" t="s">
        <v>66</v>
      </c>
      <c r="AV2" t="s">
        <v>67</v>
      </c>
      <c r="AW2" t="s">
        <v>68</v>
      </c>
      <c r="AX2">
        <v>4</v>
      </c>
      <c r="AY2">
        <v>5</v>
      </c>
      <c r="AZ2">
        <v>3</v>
      </c>
      <c r="BA2">
        <v>4</v>
      </c>
      <c r="BB2">
        <v>3</v>
      </c>
      <c r="BC2">
        <v>5</v>
      </c>
      <c r="BD2">
        <v>5</v>
      </c>
    </row>
    <row r="3" spans="1:56" x14ac:dyDescent="0.3">
      <c r="A3" s="2">
        <v>46086.456302037041</v>
      </c>
      <c r="B3">
        <v>32</v>
      </c>
      <c r="C3" t="s">
        <v>56</v>
      </c>
      <c r="D3">
        <v>6</v>
      </c>
      <c r="E3">
        <v>6</v>
      </c>
      <c r="F3" t="s">
        <v>57</v>
      </c>
      <c r="G3" t="s">
        <v>69</v>
      </c>
      <c r="H3" t="s">
        <v>70</v>
      </c>
      <c r="I3" t="s">
        <v>71</v>
      </c>
      <c r="J3">
        <v>4</v>
      </c>
      <c r="K3">
        <v>4</v>
      </c>
      <c r="L3">
        <v>4</v>
      </c>
      <c r="M3">
        <v>5</v>
      </c>
      <c r="N3">
        <v>4</v>
      </c>
      <c r="O3">
        <v>5</v>
      </c>
      <c r="P3">
        <v>4</v>
      </c>
      <c r="Q3">
        <v>4</v>
      </c>
      <c r="R3">
        <v>3</v>
      </c>
      <c r="S3">
        <v>3</v>
      </c>
      <c r="T3">
        <v>4</v>
      </c>
      <c r="U3">
        <v>4</v>
      </c>
      <c r="V3">
        <v>4</v>
      </c>
      <c r="W3">
        <v>5</v>
      </c>
      <c r="X3">
        <v>5</v>
      </c>
      <c r="Y3">
        <v>4</v>
      </c>
      <c r="Z3">
        <v>4</v>
      </c>
      <c r="AA3">
        <v>4</v>
      </c>
      <c r="AB3">
        <v>4</v>
      </c>
      <c r="AC3">
        <v>4</v>
      </c>
      <c r="AD3">
        <v>3</v>
      </c>
      <c r="AE3">
        <v>3</v>
      </c>
      <c r="AF3">
        <v>3</v>
      </c>
      <c r="AG3">
        <v>3</v>
      </c>
      <c r="AH3">
        <v>3</v>
      </c>
      <c r="AI3">
        <v>5</v>
      </c>
      <c r="AJ3">
        <v>5</v>
      </c>
      <c r="AK3" t="s">
        <v>62</v>
      </c>
      <c r="AL3" t="s">
        <v>61</v>
      </c>
      <c r="AM3" t="s">
        <v>61</v>
      </c>
      <c r="AN3" t="s">
        <v>63</v>
      </c>
      <c r="AO3" t="s">
        <v>61</v>
      </c>
      <c r="AP3" t="s">
        <v>61</v>
      </c>
      <c r="AQ3" t="s">
        <v>62</v>
      </c>
      <c r="AS3" t="s">
        <v>69</v>
      </c>
      <c r="AT3" t="s">
        <v>72</v>
      </c>
      <c r="AU3" t="s">
        <v>66</v>
      </c>
      <c r="AV3" t="s">
        <v>73</v>
      </c>
      <c r="AW3" t="s">
        <v>74</v>
      </c>
      <c r="AX3">
        <v>5</v>
      </c>
      <c r="AY3">
        <v>4</v>
      </c>
      <c r="AZ3">
        <v>4</v>
      </c>
      <c r="BA3">
        <v>3</v>
      </c>
      <c r="BB3">
        <v>4</v>
      </c>
      <c r="BC3">
        <v>4</v>
      </c>
      <c r="BD3">
        <v>5</v>
      </c>
    </row>
    <row r="4" spans="1:56" x14ac:dyDescent="0.3">
      <c r="A4" s="2">
        <v>46086.539762152781</v>
      </c>
      <c r="B4">
        <v>26</v>
      </c>
      <c r="C4" t="s">
        <v>56</v>
      </c>
      <c r="D4">
        <v>5</v>
      </c>
      <c r="E4">
        <v>2.5</v>
      </c>
      <c r="F4" t="s">
        <v>75</v>
      </c>
      <c r="G4" t="s">
        <v>76</v>
      </c>
      <c r="H4" t="s">
        <v>77</v>
      </c>
      <c r="I4" t="s">
        <v>78</v>
      </c>
      <c r="J4">
        <v>4</v>
      </c>
      <c r="K4">
        <v>4</v>
      </c>
      <c r="L4">
        <v>3</v>
      </c>
      <c r="M4">
        <v>3</v>
      </c>
      <c r="N4">
        <v>3</v>
      </c>
      <c r="O4">
        <v>4</v>
      </c>
      <c r="P4">
        <v>2</v>
      </c>
      <c r="Q4">
        <v>1</v>
      </c>
      <c r="R4">
        <v>1</v>
      </c>
      <c r="S4">
        <v>2</v>
      </c>
      <c r="T4">
        <v>4</v>
      </c>
      <c r="U4">
        <v>1</v>
      </c>
      <c r="V4">
        <v>4</v>
      </c>
      <c r="W4">
        <v>4</v>
      </c>
      <c r="X4">
        <v>1</v>
      </c>
      <c r="Y4">
        <v>3</v>
      </c>
      <c r="Z4">
        <v>3</v>
      </c>
      <c r="AA4">
        <v>2</v>
      </c>
      <c r="AB4">
        <v>3</v>
      </c>
      <c r="AC4">
        <v>2</v>
      </c>
      <c r="AD4">
        <v>3</v>
      </c>
      <c r="AE4">
        <v>2</v>
      </c>
      <c r="AF4">
        <v>2</v>
      </c>
      <c r="AG4">
        <v>3</v>
      </c>
      <c r="AH4">
        <v>3</v>
      </c>
      <c r="AI4">
        <v>4</v>
      </c>
      <c r="AJ4">
        <v>2</v>
      </c>
      <c r="AK4" t="s">
        <v>79</v>
      </c>
      <c r="AL4" t="s">
        <v>80</v>
      </c>
      <c r="AM4" t="s">
        <v>63</v>
      </c>
      <c r="AN4" t="s">
        <v>79</v>
      </c>
      <c r="AO4" t="s">
        <v>80</v>
      </c>
      <c r="AP4" t="s">
        <v>79</v>
      </c>
      <c r="AQ4" t="s">
        <v>80</v>
      </c>
      <c r="AS4" t="s">
        <v>81</v>
      </c>
      <c r="AT4" t="s">
        <v>82</v>
      </c>
      <c r="AU4" t="s">
        <v>83</v>
      </c>
      <c r="AV4" t="s">
        <v>67</v>
      </c>
      <c r="AW4" t="s">
        <v>68</v>
      </c>
      <c r="AX4">
        <v>1</v>
      </c>
      <c r="AY4">
        <v>2</v>
      </c>
      <c r="AZ4">
        <v>3</v>
      </c>
      <c r="BA4">
        <v>1</v>
      </c>
      <c r="BB4">
        <v>2</v>
      </c>
      <c r="BC4">
        <v>1</v>
      </c>
      <c r="BD4">
        <v>2</v>
      </c>
    </row>
    <row r="5" spans="1:56" x14ac:dyDescent="0.3">
      <c r="A5" s="2">
        <v>46090.849141331018</v>
      </c>
      <c r="B5">
        <v>28</v>
      </c>
      <c r="C5" t="s">
        <v>56</v>
      </c>
      <c r="D5">
        <v>3</v>
      </c>
      <c r="E5">
        <v>2</v>
      </c>
      <c r="F5" t="s">
        <v>84</v>
      </c>
      <c r="G5" t="s">
        <v>85</v>
      </c>
      <c r="H5" t="s">
        <v>70</v>
      </c>
      <c r="I5" t="s">
        <v>86</v>
      </c>
      <c r="J5">
        <v>4</v>
      </c>
      <c r="K5">
        <v>3</v>
      </c>
      <c r="L5">
        <v>3</v>
      </c>
      <c r="M5">
        <v>4</v>
      </c>
      <c r="N5">
        <v>3</v>
      </c>
      <c r="O5">
        <v>5</v>
      </c>
      <c r="P5">
        <v>2</v>
      </c>
      <c r="Q5">
        <v>3</v>
      </c>
      <c r="R5">
        <v>3</v>
      </c>
      <c r="S5">
        <v>4</v>
      </c>
      <c r="T5">
        <v>2</v>
      </c>
      <c r="U5">
        <v>5</v>
      </c>
      <c r="V5">
        <v>1</v>
      </c>
      <c r="W5">
        <v>4</v>
      </c>
      <c r="X5">
        <v>3</v>
      </c>
      <c r="Y5">
        <v>3</v>
      </c>
      <c r="Z5">
        <v>2</v>
      </c>
      <c r="AA5">
        <v>3</v>
      </c>
      <c r="AB5">
        <v>2</v>
      </c>
      <c r="AC5">
        <v>4</v>
      </c>
      <c r="AD5">
        <v>3</v>
      </c>
      <c r="AE5">
        <v>3</v>
      </c>
      <c r="AF5">
        <v>3</v>
      </c>
      <c r="AG5">
        <v>3</v>
      </c>
      <c r="AH5">
        <v>3</v>
      </c>
      <c r="AI5">
        <v>4</v>
      </c>
      <c r="AJ5">
        <v>3</v>
      </c>
      <c r="AK5" t="s">
        <v>62</v>
      </c>
      <c r="AL5" t="s">
        <v>63</v>
      </c>
      <c r="AM5" t="s">
        <v>62</v>
      </c>
      <c r="AN5" t="s">
        <v>63</v>
      </c>
      <c r="AO5" t="s">
        <v>61</v>
      </c>
      <c r="AP5" t="s">
        <v>80</v>
      </c>
      <c r="AQ5" t="s">
        <v>79</v>
      </c>
      <c r="AS5" t="s">
        <v>85</v>
      </c>
      <c r="AT5" t="s">
        <v>87</v>
      </c>
      <c r="AU5" t="s">
        <v>88</v>
      </c>
      <c r="AV5" t="s">
        <v>67</v>
      </c>
      <c r="AW5" t="s">
        <v>68</v>
      </c>
      <c r="AX5">
        <v>5</v>
      </c>
      <c r="AY5">
        <v>3</v>
      </c>
      <c r="AZ5">
        <v>5</v>
      </c>
      <c r="BA5">
        <v>3</v>
      </c>
      <c r="BB5">
        <v>4</v>
      </c>
      <c r="BC5">
        <v>2</v>
      </c>
      <c r="BD5">
        <v>1</v>
      </c>
    </row>
    <row r="6" spans="1:56" x14ac:dyDescent="0.3">
      <c r="A6" s="2">
        <v>46091.779580046299</v>
      </c>
      <c r="B6">
        <v>28</v>
      </c>
      <c r="C6" t="s">
        <v>56</v>
      </c>
      <c r="D6">
        <v>4</v>
      </c>
      <c r="E6">
        <v>4</v>
      </c>
      <c r="F6" t="s">
        <v>89</v>
      </c>
      <c r="G6" t="s">
        <v>85</v>
      </c>
      <c r="H6" t="s">
        <v>70</v>
      </c>
      <c r="I6" t="s">
        <v>90</v>
      </c>
      <c r="J6">
        <v>4</v>
      </c>
      <c r="K6">
        <v>3</v>
      </c>
      <c r="L6">
        <v>4</v>
      </c>
      <c r="M6">
        <v>4</v>
      </c>
      <c r="N6">
        <v>3</v>
      </c>
      <c r="O6">
        <v>2</v>
      </c>
      <c r="P6">
        <v>2</v>
      </c>
      <c r="Q6">
        <v>3</v>
      </c>
      <c r="R6">
        <v>3</v>
      </c>
      <c r="S6">
        <v>5</v>
      </c>
      <c r="T6">
        <v>4</v>
      </c>
      <c r="U6">
        <v>4</v>
      </c>
      <c r="V6">
        <v>3</v>
      </c>
      <c r="W6">
        <v>5</v>
      </c>
      <c r="X6">
        <v>3</v>
      </c>
      <c r="Y6">
        <v>3</v>
      </c>
      <c r="Z6">
        <v>4</v>
      </c>
      <c r="AA6">
        <v>4</v>
      </c>
      <c r="AB6">
        <v>3</v>
      </c>
      <c r="AC6">
        <v>5</v>
      </c>
      <c r="AD6">
        <v>4</v>
      </c>
      <c r="AE6">
        <v>5</v>
      </c>
      <c r="AF6">
        <v>5</v>
      </c>
      <c r="AG6">
        <v>4</v>
      </c>
      <c r="AH6">
        <v>2</v>
      </c>
      <c r="AI6">
        <v>4</v>
      </c>
      <c r="AJ6">
        <v>4</v>
      </c>
      <c r="AK6" t="s">
        <v>62</v>
      </c>
      <c r="AL6" t="s">
        <v>63</v>
      </c>
      <c r="AM6" t="s">
        <v>61</v>
      </c>
      <c r="AN6" t="s">
        <v>63</v>
      </c>
      <c r="AO6" t="s">
        <v>61</v>
      </c>
      <c r="AP6" t="s">
        <v>63</v>
      </c>
      <c r="AQ6" t="s">
        <v>80</v>
      </c>
      <c r="AR6" t="s">
        <v>91</v>
      </c>
      <c r="AS6" t="s">
        <v>85</v>
      </c>
      <c r="AT6" t="s">
        <v>92</v>
      </c>
      <c r="AU6" t="s">
        <v>93</v>
      </c>
      <c r="AV6" t="s">
        <v>67</v>
      </c>
      <c r="AW6" t="s">
        <v>68</v>
      </c>
      <c r="AX6">
        <v>5</v>
      </c>
      <c r="AY6">
        <v>3</v>
      </c>
      <c r="AZ6">
        <v>4</v>
      </c>
      <c r="BA6">
        <v>3</v>
      </c>
      <c r="BB6">
        <v>4</v>
      </c>
      <c r="BC6">
        <v>3</v>
      </c>
      <c r="BD6">
        <v>2</v>
      </c>
    </row>
    <row r="7" spans="1:56" x14ac:dyDescent="0.3">
      <c r="A7" s="2">
        <v>46093.673822303237</v>
      </c>
      <c r="B7">
        <v>70</v>
      </c>
      <c r="C7" t="s">
        <v>56</v>
      </c>
      <c r="D7">
        <v>41</v>
      </c>
      <c r="E7">
        <v>12</v>
      </c>
      <c r="F7" t="s">
        <v>94</v>
      </c>
      <c r="G7" t="s">
        <v>95</v>
      </c>
      <c r="H7" t="s">
        <v>96</v>
      </c>
      <c r="I7" t="s">
        <v>78</v>
      </c>
      <c r="J7">
        <v>5</v>
      </c>
      <c r="K7">
        <v>5</v>
      </c>
      <c r="L7">
        <v>5</v>
      </c>
      <c r="M7">
        <v>5</v>
      </c>
      <c r="N7">
        <v>4</v>
      </c>
      <c r="O7">
        <v>5</v>
      </c>
      <c r="P7">
        <v>4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v>5</v>
      </c>
      <c r="Y7">
        <v>5</v>
      </c>
      <c r="Z7">
        <v>5</v>
      </c>
      <c r="AA7">
        <v>4</v>
      </c>
      <c r="AB7">
        <v>5</v>
      </c>
      <c r="AC7">
        <v>5</v>
      </c>
      <c r="AD7">
        <v>4</v>
      </c>
      <c r="AE7">
        <v>5</v>
      </c>
      <c r="AF7">
        <v>5</v>
      </c>
      <c r="AG7">
        <v>4</v>
      </c>
      <c r="AH7">
        <v>4</v>
      </c>
      <c r="AI7">
        <v>5</v>
      </c>
      <c r="AJ7">
        <v>5</v>
      </c>
      <c r="AK7" t="s">
        <v>80</v>
      </c>
      <c r="AL7" t="s">
        <v>79</v>
      </c>
      <c r="AM7" t="s">
        <v>79</v>
      </c>
      <c r="AN7" t="s">
        <v>79</v>
      </c>
      <c r="AO7" t="s">
        <v>80</v>
      </c>
      <c r="AP7" t="s">
        <v>79</v>
      </c>
      <c r="AQ7" t="s">
        <v>80</v>
      </c>
      <c r="AS7" t="s">
        <v>95</v>
      </c>
      <c r="AT7" t="s">
        <v>82</v>
      </c>
      <c r="AU7" t="s">
        <v>83</v>
      </c>
      <c r="AV7" t="s">
        <v>97</v>
      </c>
      <c r="AW7" t="s">
        <v>98</v>
      </c>
      <c r="AX7">
        <v>2</v>
      </c>
      <c r="AY7">
        <v>1</v>
      </c>
      <c r="AZ7">
        <v>1</v>
      </c>
      <c r="BA7">
        <v>1</v>
      </c>
      <c r="BB7">
        <v>2</v>
      </c>
      <c r="BC7">
        <v>1</v>
      </c>
      <c r="BD7">
        <v>2</v>
      </c>
    </row>
    <row r="8" spans="1:56" x14ac:dyDescent="0.3">
      <c r="A8" s="2">
        <v>46093.678031979172</v>
      </c>
      <c r="B8">
        <v>53</v>
      </c>
      <c r="C8" t="s">
        <v>99</v>
      </c>
      <c r="D8">
        <v>33</v>
      </c>
      <c r="E8">
        <v>6</v>
      </c>
      <c r="F8" t="s">
        <v>100</v>
      </c>
      <c r="G8" t="s">
        <v>95</v>
      </c>
      <c r="H8" t="s">
        <v>77</v>
      </c>
      <c r="I8" t="s">
        <v>101</v>
      </c>
      <c r="J8">
        <v>4</v>
      </c>
      <c r="K8">
        <v>4</v>
      </c>
      <c r="L8">
        <v>4</v>
      </c>
      <c r="M8">
        <v>5</v>
      </c>
      <c r="N8">
        <v>5</v>
      </c>
      <c r="O8">
        <v>5</v>
      </c>
      <c r="P8">
        <v>4</v>
      </c>
      <c r="Q8">
        <v>5</v>
      </c>
      <c r="R8">
        <v>5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5</v>
      </c>
      <c r="Z8">
        <v>5</v>
      </c>
      <c r="AA8">
        <v>3</v>
      </c>
      <c r="AB8">
        <v>3</v>
      </c>
      <c r="AC8">
        <v>5</v>
      </c>
      <c r="AD8">
        <v>5</v>
      </c>
      <c r="AE8">
        <v>3</v>
      </c>
      <c r="AF8">
        <v>3</v>
      </c>
      <c r="AG8">
        <v>3</v>
      </c>
      <c r="AH8">
        <v>4</v>
      </c>
      <c r="AI8">
        <v>4</v>
      </c>
      <c r="AJ8">
        <v>3</v>
      </c>
      <c r="AK8" t="s">
        <v>80</v>
      </c>
      <c r="AL8" t="s">
        <v>80</v>
      </c>
      <c r="AM8" t="s">
        <v>79</v>
      </c>
      <c r="AN8" t="s">
        <v>80</v>
      </c>
      <c r="AO8" t="s">
        <v>61</v>
      </c>
      <c r="AP8" t="s">
        <v>80</v>
      </c>
      <c r="AQ8" t="s">
        <v>80</v>
      </c>
      <c r="AS8" t="s">
        <v>95</v>
      </c>
      <c r="AT8" t="s">
        <v>72</v>
      </c>
      <c r="AU8" t="s">
        <v>100</v>
      </c>
      <c r="AV8" t="s">
        <v>97</v>
      </c>
      <c r="AW8" t="s">
        <v>98</v>
      </c>
      <c r="AX8">
        <v>2</v>
      </c>
      <c r="AY8">
        <v>2</v>
      </c>
      <c r="AZ8">
        <v>1</v>
      </c>
      <c r="BA8">
        <v>2</v>
      </c>
      <c r="BB8">
        <v>4</v>
      </c>
      <c r="BC8">
        <v>2</v>
      </c>
      <c r="BD8">
        <v>2</v>
      </c>
    </row>
    <row r="9" spans="1:56" x14ac:dyDescent="0.3">
      <c r="A9" s="2">
        <v>46093.705078495368</v>
      </c>
      <c r="B9">
        <v>25</v>
      </c>
      <c r="C9" t="s">
        <v>56</v>
      </c>
      <c r="D9">
        <v>2</v>
      </c>
      <c r="E9">
        <v>1.5</v>
      </c>
      <c r="F9" t="s">
        <v>100</v>
      </c>
      <c r="G9" t="s">
        <v>95</v>
      </c>
      <c r="H9" t="s">
        <v>70</v>
      </c>
      <c r="I9" t="s">
        <v>102</v>
      </c>
      <c r="J9">
        <v>4</v>
      </c>
      <c r="K9">
        <v>4</v>
      </c>
      <c r="L9">
        <v>5</v>
      </c>
      <c r="M9">
        <v>5</v>
      </c>
      <c r="N9">
        <v>4</v>
      </c>
      <c r="O9">
        <v>4</v>
      </c>
      <c r="P9">
        <v>4</v>
      </c>
      <c r="Q9">
        <v>5</v>
      </c>
      <c r="R9">
        <v>4</v>
      </c>
      <c r="S9">
        <v>4</v>
      </c>
      <c r="T9">
        <v>2</v>
      </c>
      <c r="U9">
        <v>4</v>
      </c>
      <c r="V9">
        <v>3</v>
      </c>
      <c r="W9">
        <v>4</v>
      </c>
      <c r="X9">
        <v>2</v>
      </c>
      <c r="Y9">
        <v>5</v>
      </c>
      <c r="Z9">
        <v>4</v>
      </c>
      <c r="AA9">
        <v>4</v>
      </c>
      <c r="AB9">
        <v>2</v>
      </c>
      <c r="AC9">
        <v>5</v>
      </c>
      <c r="AD9">
        <v>3</v>
      </c>
      <c r="AE9">
        <v>5</v>
      </c>
      <c r="AF9">
        <v>3</v>
      </c>
      <c r="AG9">
        <v>4</v>
      </c>
      <c r="AH9">
        <v>3</v>
      </c>
      <c r="AI9">
        <v>5</v>
      </c>
      <c r="AJ9">
        <v>4</v>
      </c>
      <c r="AK9" t="s">
        <v>80</v>
      </c>
      <c r="AL9" t="s">
        <v>61</v>
      </c>
      <c r="AM9" t="s">
        <v>61</v>
      </c>
      <c r="AN9" t="s">
        <v>63</v>
      </c>
      <c r="AO9" t="s">
        <v>63</v>
      </c>
      <c r="AP9" t="s">
        <v>61</v>
      </c>
      <c r="AQ9" t="s">
        <v>63</v>
      </c>
      <c r="AS9" t="s">
        <v>95</v>
      </c>
      <c r="AT9" t="s">
        <v>82</v>
      </c>
      <c r="AU9" t="s">
        <v>100</v>
      </c>
      <c r="AV9" t="s">
        <v>67</v>
      </c>
      <c r="AW9" t="s">
        <v>68</v>
      </c>
      <c r="AX9">
        <v>2</v>
      </c>
      <c r="AY9">
        <v>4</v>
      </c>
      <c r="AZ9">
        <v>4</v>
      </c>
      <c r="BA9">
        <v>3</v>
      </c>
      <c r="BB9">
        <v>3</v>
      </c>
      <c r="BC9">
        <v>4</v>
      </c>
      <c r="BD9">
        <v>3</v>
      </c>
    </row>
    <row r="10" spans="1:56" x14ac:dyDescent="0.3">
      <c r="A10" s="2">
        <v>46094.487730000001</v>
      </c>
      <c r="B10">
        <v>43</v>
      </c>
      <c r="C10" t="s">
        <v>56</v>
      </c>
      <c r="D10">
        <v>20</v>
      </c>
      <c r="E10">
        <v>6</v>
      </c>
      <c r="F10" t="s">
        <v>103</v>
      </c>
      <c r="G10" t="s">
        <v>104</v>
      </c>
      <c r="H10" t="s">
        <v>96</v>
      </c>
      <c r="I10" t="s">
        <v>71</v>
      </c>
      <c r="J10">
        <v>4</v>
      </c>
      <c r="K10">
        <v>3</v>
      </c>
      <c r="L10">
        <v>4</v>
      </c>
      <c r="M10">
        <v>3</v>
      </c>
      <c r="N10">
        <v>2</v>
      </c>
      <c r="O10">
        <v>4</v>
      </c>
      <c r="P10">
        <v>2</v>
      </c>
      <c r="Q10">
        <v>3</v>
      </c>
      <c r="R10">
        <v>3</v>
      </c>
      <c r="S10">
        <v>5</v>
      </c>
      <c r="T10">
        <v>3</v>
      </c>
      <c r="U10">
        <v>5</v>
      </c>
      <c r="V10">
        <v>2</v>
      </c>
      <c r="W10">
        <v>2</v>
      </c>
      <c r="X10">
        <v>2</v>
      </c>
      <c r="Y10">
        <v>3</v>
      </c>
      <c r="Z10">
        <v>2</v>
      </c>
      <c r="AA10">
        <v>5</v>
      </c>
      <c r="AB10">
        <v>3</v>
      </c>
      <c r="AC10">
        <v>5</v>
      </c>
      <c r="AD10">
        <v>4</v>
      </c>
      <c r="AE10">
        <v>5</v>
      </c>
      <c r="AF10">
        <v>4</v>
      </c>
      <c r="AG10">
        <v>3</v>
      </c>
      <c r="AH10">
        <v>2</v>
      </c>
      <c r="AI10">
        <v>5</v>
      </c>
      <c r="AJ10">
        <v>2</v>
      </c>
      <c r="AK10" t="s">
        <v>61</v>
      </c>
      <c r="AL10" t="s">
        <v>61</v>
      </c>
      <c r="AM10" t="s">
        <v>79</v>
      </c>
      <c r="AN10" t="s">
        <v>80</v>
      </c>
      <c r="AO10" t="s">
        <v>62</v>
      </c>
      <c r="AP10" t="s">
        <v>62</v>
      </c>
      <c r="AQ10" t="s">
        <v>63</v>
      </c>
      <c r="AS10" t="s">
        <v>105</v>
      </c>
      <c r="AT10" t="s">
        <v>72</v>
      </c>
      <c r="AU10" t="s">
        <v>83</v>
      </c>
      <c r="AV10" t="s">
        <v>106</v>
      </c>
      <c r="AW10" t="s">
        <v>107</v>
      </c>
      <c r="AX10">
        <v>4</v>
      </c>
      <c r="AY10">
        <v>4</v>
      </c>
      <c r="AZ10">
        <v>1</v>
      </c>
      <c r="BA10">
        <v>2</v>
      </c>
      <c r="BB10">
        <v>5</v>
      </c>
      <c r="BC10">
        <v>5</v>
      </c>
      <c r="BD10">
        <v>3</v>
      </c>
    </row>
    <row r="11" spans="1:56" x14ac:dyDescent="0.3">
      <c r="A11" s="2">
        <v>46094.555384537038</v>
      </c>
      <c r="B11">
        <v>55</v>
      </c>
      <c r="C11" t="s">
        <v>99</v>
      </c>
      <c r="D11">
        <v>35</v>
      </c>
      <c r="E11">
        <v>20</v>
      </c>
      <c r="F11" t="s">
        <v>108</v>
      </c>
      <c r="G11" t="s">
        <v>109</v>
      </c>
      <c r="H11" t="s">
        <v>110</v>
      </c>
      <c r="I11" t="s">
        <v>86</v>
      </c>
      <c r="J11">
        <v>5</v>
      </c>
      <c r="K11">
        <v>3</v>
      </c>
      <c r="L11">
        <v>3</v>
      </c>
      <c r="M11">
        <v>5</v>
      </c>
      <c r="N11">
        <v>3</v>
      </c>
      <c r="O11">
        <v>3</v>
      </c>
      <c r="P11">
        <v>2</v>
      </c>
      <c r="Q11">
        <v>4</v>
      </c>
      <c r="R11">
        <v>3</v>
      </c>
      <c r="S11">
        <v>4</v>
      </c>
      <c r="T11">
        <v>2</v>
      </c>
      <c r="U11">
        <v>4</v>
      </c>
      <c r="V11">
        <v>2</v>
      </c>
      <c r="W11">
        <v>3</v>
      </c>
      <c r="X11">
        <v>2</v>
      </c>
      <c r="Y11">
        <v>4</v>
      </c>
      <c r="Z11">
        <v>2</v>
      </c>
      <c r="AA11">
        <v>4</v>
      </c>
      <c r="AB11">
        <v>1</v>
      </c>
      <c r="AC11">
        <v>4</v>
      </c>
      <c r="AD11">
        <v>3</v>
      </c>
      <c r="AE11">
        <v>4</v>
      </c>
      <c r="AF11">
        <v>2</v>
      </c>
      <c r="AG11">
        <v>4</v>
      </c>
      <c r="AH11">
        <v>2</v>
      </c>
      <c r="AI11">
        <v>4</v>
      </c>
      <c r="AJ11">
        <v>2</v>
      </c>
      <c r="AK11" t="s">
        <v>62</v>
      </c>
      <c r="AL11" t="s">
        <v>62</v>
      </c>
      <c r="AM11" t="s">
        <v>62</v>
      </c>
      <c r="AN11" t="s">
        <v>61</v>
      </c>
      <c r="AO11" t="s">
        <v>63</v>
      </c>
      <c r="AP11" t="s">
        <v>62</v>
      </c>
      <c r="AQ11" t="s">
        <v>79</v>
      </c>
      <c r="AS11" t="s">
        <v>109</v>
      </c>
      <c r="AT11" t="s">
        <v>87</v>
      </c>
      <c r="AU11" t="s">
        <v>111</v>
      </c>
      <c r="AV11" t="s">
        <v>97</v>
      </c>
      <c r="AW11" t="s">
        <v>98</v>
      </c>
      <c r="AX11">
        <v>5</v>
      </c>
      <c r="AY11">
        <v>5</v>
      </c>
      <c r="AZ11">
        <v>5</v>
      </c>
      <c r="BA11">
        <v>4</v>
      </c>
      <c r="BB11">
        <v>3</v>
      </c>
      <c r="BC11">
        <v>5</v>
      </c>
      <c r="BD11">
        <v>1</v>
      </c>
    </row>
    <row r="12" spans="1:56" x14ac:dyDescent="0.3">
      <c r="A12" s="2">
        <v>46094.614849363417</v>
      </c>
      <c r="B12">
        <v>67</v>
      </c>
      <c r="C12" t="s">
        <v>56</v>
      </c>
      <c r="D12">
        <v>43</v>
      </c>
      <c r="E12">
        <v>10</v>
      </c>
      <c r="F12" t="s">
        <v>112</v>
      </c>
      <c r="G12" t="s">
        <v>113</v>
      </c>
      <c r="H12" t="s">
        <v>114</v>
      </c>
      <c r="I12" t="s">
        <v>102</v>
      </c>
      <c r="J12">
        <v>5</v>
      </c>
      <c r="K12">
        <v>1</v>
      </c>
      <c r="L12">
        <v>3</v>
      </c>
      <c r="M12">
        <v>5</v>
      </c>
      <c r="N12">
        <v>5</v>
      </c>
      <c r="O12">
        <v>1</v>
      </c>
      <c r="P12">
        <v>1</v>
      </c>
      <c r="Q12">
        <v>3</v>
      </c>
      <c r="R12">
        <v>3</v>
      </c>
      <c r="S12">
        <v>5</v>
      </c>
      <c r="T12">
        <v>5</v>
      </c>
      <c r="U12">
        <v>5</v>
      </c>
      <c r="V12">
        <v>5</v>
      </c>
      <c r="W12">
        <v>1</v>
      </c>
      <c r="X12">
        <v>1</v>
      </c>
      <c r="Y12">
        <v>3</v>
      </c>
      <c r="Z12">
        <v>3</v>
      </c>
      <c r="AA12">
        <v>5</v>
      </c>
      <c r="AB12">
        <v>3</v>
      </c>
      <c r="AC12">
        <v>5</v>
      </c>
      <c r="AD12">
        <v>5</v>
      </c>
      <c r="AE12">
        <v>5</v>
      </c>
      <c r="AF12">
        <v>3</v>
      </c>
      <c r="AG12">
        <v>3</v>
      </c>
      <c r="AH12">
        <v>3</v>
      </c>
      <c r="AI12">
        <v>3</v>
      </c>
      <c r="AJ12">
        <v>3</v>
      </c>
      <c r="AK12" t="s">
        <v>63</v>
      </c>
      <c r="AL12" t="s">
        <v>61</v>
      </c>
      <c r="AM12" t="s">
        <v>62</v>
      </c>
      <c r="AN12" t="s">
        <v>62</v>
      </c>
      <c r="AO12" t="s">
        <v>61</v>
      </c>
      <c r="AP12" t="s">
        <v>63</v>
      </c>
      <c r="AQ12" t="s">
        <v>79</v>
      </c>
      <c r="AS12" t="s">
        <v>115</v>
      </c>
      <c r="AT12" t="s">
        <v>82</v>
      </c>
      <c r="AU12" t="s">
        <v>83</v>
      </c>
      <c r="AV12" t="s">
        <v>97</v>
      </c>
      <c r="AW12" t="s">
        <v>98</v>
      </c>
      <c r="AX12">
        <v>3</v>
      </c>
      <c r="AY12">
        <v>4</v>
      </c>
      <c r="AZ12">
        <v>5</v>
      </c>
      <c r="BA12">
        <v>5</v>
      </c>
      <c r="BB12">
        <v>4</v>
      </c>
      <c r="BC12">
        <v>3</v>
      </c>
      <c r="BD12">
        <v>1</v>
      </c>
    </row>
    <row r="13" spans="1:56" x14ac:dyDescent="0.3">
      <c r="A13" s="2">
        <v>46094.631119745369</v>
      </c>
      <c r="B13">
        <v>37</v>
      </c>
      <c r="C13" t="s">
        <v>56</v>
      </c>
      <c r="D13">
        <v>16</v>
      </c>
      <c r="E13">
        <v>9</v>
      </c>
      <c r="F13" t="s">
        <v>108</v>
      </c>
      <c r="G13" t="s">
        <v>109</v>
      </c>
      <c r="H13" t="s">
        <v>70</v>
      </c>
      <c r="I13" t="s">
        <v>71</v>
      </c>
      <c r="J13">
        <v>4</v>
      </c>
      <c r="K13">
        <v>3</v>
      </c>
      <c r="L13">
        <v>2</v>
      </c>
      <c r="M13">
        <v>2</v>
      </c>
      <c r="N13">
        <v>2</v>
      </c>
      <c r="O13">
        <v>3</v>
      </c>
      <c r="P13">
        <v>2</v>
      </c>
      <c r="Q13">
        <v>2</v>
      </c>
      <c r="R13">
        <v>2</v>
      </c>
      <c r="S13">
        <v>4</v>
      </c>
      <c r="T13">
        <v>5</v>
      </c>
      <c r="U13">
        <v>3</v>
      </c>
      <c r="V13">
        <v>5</v>
      </c>
      <c r="W13">
        <v>5</v>
      </c>
      <c r="X13">
        <v>4</v>
      </c>
      <c r="Y13">
        <v>4</v>
      </c>
      <c r="Z13">
        <v>4</v>
      </c>
      <c r="AA13">
        <v>2</v>
      </c>
      <c r="AB13">
        <v>3</v>
      </c>
      <c r="AC13">
        <v>3</v>
      </c>
      <c r="AD13">
        <v>4</v>
      </c>
      <c r="AE13">
        <v>4</v>
      </c>
      <c r="AF13">
        <v>5</v>
      </c>
      <c r="AG13">
        <v>3</v>
      </c>
      <c r="AH13">
        <v>2</v>
      </c>
      <c r="AI13">
        <v>2</v>
      </c>
      <c r="AJ13">
        <v>4</v>
      </c>
      <c r="AK13" t="s">
        <v>63</v>
      </c>
      <c r="AL13" t="s">
        <v>80</v>
      </c>
      <c r="AM13" t="s">
        <v>63</v>
      </c>
      <c r="AN13" t="s">
        <v>63</v>
      </c>
      <c r="AO13" t="s">
        <v>80</v>
      </c>
      <c r="AP13" t="s">
        <v>61</v>
      </c>
      <c r="AQ13" t="s">
        <v>61</v>
      </c>
      <c r="AR13" t="s">
        <v>116</v>
      </c>
      <c r="AS13" t="s">
        <v>109</v>
      </c>
      <c r="AT13" t="s">
        <v>72</v>
      </c>
      <c r="AU13" t="s">
        <v>111</v>
      </c>
      <c r="AV13" t="s">
        <v>73</v>
      </c>
      <c r="AW13" t="s">
        <v>107</v>
      </c>
      <c r="AX13">
        <v>3</v>
      </c>
      <c r="AY13">
        <v>2</v>
      </c>
      <c r="AZ13">
        <v>3</v>
      </c>
      <c r="BA13">
        <v>3</v>
      </c>
      <c r="BB13">
        <v>2</v>
      </c>
      <c r="BC13">
        <v>4</v>
      </c>
      <c r="BD13">
        <v>4</v>
      </c>
    </row>
    <row r="14" spans="1:56" x14ac:dyDescent="0.3">
      <c r="A14" s="2">
        <v>46094.656016655092</v>
      </c>
      <c r="B14">
        <v>26</v>
      </c>
      <c r="C14" t="s">
        <v>56</v>
      </c>
      <c r="D14">
        <v>6</v>
      </c>
      <c r="E14">
        <v>3</v>
      </c>
      <c r="F14" t="s">
        <v>117</v>
      </c>
      <c r="G14" t="s">
        <v>118</v>
      </c>
      <c r="H14" t="s">
        <v>77</v>
      </c>
      <c r="I14" t="s">
        <v>78</v>
      </c>
      <c r="J14">
        <v>5</v>
      </c>
      <c r="K14">
        <v>4</v>
      </c>
      <c r="L14">
        <v>4</v>
      </c>
      <c r="M14">
        <v>3</v>
      </c>
      <c r="N14">
        <v>4</v>
      </c>
      <c r="O14">
        <v>4</v>
      </c>
      <c r="P14">
        <v>3</v>
      </c>
      <c r="Q14">
        <v>2</v>
      </c>
      <c r="R14">
        <v>3</v>
      </c>
      <c r="S14">
        <v>3</v>
      </c>
      <c r="T14">
        <v>3</v>
      </c>
      <c r="U14">
        <v>5</v>
      </c>
      <c r="V14">
        <v>4</v>
      </c>
      <c r="W14">
        <v>4</v>
      </c>
      <c r="X14">
        <v>3</v>
      </c>
      <c r="Y14">
        <v>3</v>
      </c>
      <c r="Z14">
        <v>3</v>
      </c>
      <c r="AA14">
        <v>4</v>
      </c>
      <c r="AB14">
        <v>4</v>
      </c>
      <c r="AC14">
        <v>4</v>
      </c>
      <c r="AD14">
        <v>3</v>
      </c>
      <c r="AE14">
        <v>4</v>
      </c>
      <c r="AF14">
        <v>4</v>
      </c>
      <c r="AG14">
        <v>4</v>
      </c>
      <c r="AH14">
        <v>3</v>
      </c>
      <c r="AI14">
        <v>3</v>
      </c>
      <c r="AJ14">
        <v>3</v>
      </c>
      <c r="AK14" t="s">
        <v>63</v>
      </c>
      <c r="AL14" t="s">
        <v>63</v>
      </c>
      <c r="AM14" t="s">
        <v>61</v>
      </c>
      <c r="AN14" t="s">
        <v>63</v>
      </c>
      <c r="AO14" t="s">
        <v>61</v>
      </c>
      <c r="AP14" t="s">
        <v>63</v>
      </c>
      <c r="AQ14" t="s">
        <v>63</v>
      </c>
      <c r="AR14" t="s">
        <v>119</v>
      </c>
      <c r="AS14" t="s">
        <v>120</v>
      </c>
      <c r="AT14" t="s">
        <v>82</v>
      </c>
      <c r="AU14" t="s">
        <v>83</v>
      </c>
      <c r="AV14" t="s">
        <v>67</v>
      </c>
      <c r="AW14" t="s">
        <v>74</v>
      </c>
      <c r="AX14">
        <v>3</v>
      </c>
      <c r="AY14">
        <v>3</v>
      </c>
      <c r="AZ14">
        <v>4</v>
      </c>
      <c r="BA14">
        <v>3</v>
      </c>
      <c r="BB14">
        <v>4</v>
      </c>
      <c r="BC14">
        <v>3</v>
      </c>
      <c r="BD14">
        <v>3</v>
      </c>
    </row>
    <row r="15" spans="1:56" x14ac:dyDescent="0.3">
      <c r="A15" s="2">
        <v>46094.767139583331</v>
      </c>
      <c r="B15">
        <v>43</v>
      </c>
      <c r="C15" t="s">
        <v>121</v>
      </c>
      <c r="D15">
        <v>18</v>
      </c>
      <c r="E15">
        <v>2</v>
      </c>
      <c r="F15" t="s">
        <v>122</v>
      </c>
      <c r="G15" t="s">
        <v>123</v>
      </c>
      <c r="H15" t="s">
        <v>77</v>
      </c>
      <c r="I15" t="s">
        <v>71</v>
      </c>
      <c r="J15">
        <v>5</v>
      </c>
      <c r="K15">
        <v>4</v>
      </c>
      <c r="L15">
        <v>4</v>
      </c>
      <c r="M15">
        <v>4</v>
      </c>
      <c r="N15">
        <v>4</v>
      </c>
      <c r="O15">
        <v>4</v>
      </c>
      <c r="P15">
        <v>2</v>
      </c>
      <c r="Q15">
        <v>4</v>
      </c>
      <c r="R15">
        <v>4</v>
      </c>
      <c r="S15">
        <v>3</v>
      </c>
      <c r="T15">
        <v>2</v>
      </c>
      <c r="U15">
        <v>4</v>
      </c>
      <c r="V15">
        <v>4</v>
      </c>
      <c r="W15">
        <v>2</v>
      </c>
      <c r="X15">
        <v>2</v>
      </c>
      <c r="Y15">
        <v>2</v>
      </c>
      <c r="Z15">
        <v>2</v>
      </c>
      <c r="AA15">
        <v>3</v>
      </c>
      <c r="AB15">
        <v>3</v>
      </c>
      <c r="AC15">
        <v>4</v>
      </c>
      <c r="AD15">
        <v>4</v>
      </c>
      <c r="AE15">
        <v>2</v>
      </c>
      <c r="AF15">
        <v>2</v>
      </c>
      <c r="AG15">
        <v>4</v>
      </c>
      <c r="AH15">
        <v>4</v>
      </c>
      <c r="AI15">
        <v>4</v>
      </c>
      <c r="AJ15">
        <v>4</v>
      </c>
      <c r="AK15" t="s">
        <v>62</v>
      </c>
      <c r="AL15" t="s">
        <v>62</v>
      </c>
      <c r="AM15" t="s">
        <v>61</v>
      </c>
      <c r="AN15" t="s">
        <v>61</v>
      </c>
      <c r="AO15" t="s">
        <v>61</v>
      </c>
      <c r="AP15" t="s">
        <v>63</v>
      </c>
      <c r="AQ15" t="s">
        <v>63</v>
      </c>
      <c r="AR15" t="s">
        <v>124</v>
      </c>
      <c r="AS15" t="s">
        <v>125</v>
      </c>
      <c r="AT15" t="s">
        <v>72</v>
      </c>
      <c r="AU15" t="s">
        <v>83</v>
      </c>
      <c r="AV15" t="s">
        <v>106</v>
      </c>
      <c r="AW15" t="s">
        <v>107</v>
      </c>
      <c r="AX15">
        <v>5</v>
      </c>
      <c r="AY15">
        <v>5</v>
      </c>
      <c r="AZ15">
        <v>4</v>
      </c>
      <c r="BA15">
        <v>4</v>
      </c>
      <c r="BB15">
        <v>4</v>
      </c>
      <c r="BC15">
        <v>3</v>
      </c>
      <c r="BD15">
        <v>3</v>
      </c>
    </row>
    <row r="16" spans="1:56" x14ac:dyDescent="0.3">
      <c r="A16" s="2">
        <v>46094.801901284722</v>
      </c>
      <c r="B16">
        <v>64</v>
      </c>
      <c r="C16" t="s">
        <v>99</v>
      </c>
      <c r="D16">
        <v>44</v>
      </c>
      <c r="E16">
        <v>6</v>
      </c>
      <c r="F16" t="s">
        <v>100</v>
      </c>
      <c r="G16" t="s">
        <v>95</v>
      </c>
      <c r="H16" t="s">
        <v>126</v>
      </c>
      <c r="I16" t="s">
        <v>127</v>
      </c>
      <c r="J16">
        <v>5</v>
      </c>
      <c r="K16">
        <v>4</v>
      </c>
      <c r="L16">
        <v>3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v>5</v>
      </c>
      <c r="T16">
        <v>5</v>
      </c>
      <c r="U16">
        <v>5</v>
      </c>
      <c r="V16">
        <v>5</v>
      </c>
      <c r="W16">
        <v>5</v>
      </c>
      <c r="X16">
        <v>4</v>
      </c>
      <c r="Y16">
        <v>5</v>
      </c>
      <c r="Z16">
        <v>5</v>
      </c>
      <c r="AA16">
        <v>5</v>
      </c>
      <c r="AB16">
        <v>5</v>
      </c>
      <c r="AC16">
        <v>5</v>
      </c>
      <c r="AD16">
        <v>5</v>
      </c>
      <c r="AE16">
        <v>5</v>
      </c>
      <c r="AF16">
        <v>5</v>
      </c>
      <c r="AG16">
        <v>4</v>
      </c>
      <c r="AH16">
        <v>4</v>
      </c>
      <c r="AI16">
        <v>5</v>
      </c>
      <c r="AJ16">
        <v>5</v>
      </c>
      <c r="AK16" t="s">
        <v>62</v>
      </c>
      <c r="AL16" t="s">
        <v>62</v>
      </c>
      <c r="AM16" t="s">
        <v>63</v>
      </c>
      <c r="AN16" t="s">
        <v>79</v>
      </c>
      <c r="AO16" t="s">
        <v>61</v>
      </c>
      <c r="AP16" t="s">
        <v>61</v>
      </c>
      <c r="AQ16" t="s">
        <v>63</v>
      </c>
      <c r="AS16" t="s">
        <v>95</v>
      </c>
      <c r="AT16" t="s">
        <v>65</v>
      </c>
      <c r="AU16" t="s">
        <v>100</v>
      </c>
      <c r="AV16" t="s">
        <v>97</v>
      </c>
      <c r="AW16" t="s">
        <v>98</v>
      </c>
      <c r="AX16">
        <v>5</v>
      </c>
      <c r="AY16">
        <v>5</v>
      </c>
      <c r="AZ16">
        <v>3</v>
      </c>
      <c r="BA16">
        <v>1</v>
      </c>
      <c r="BB16">
        <v>4</v>
      </c>
      <c r="BC16">
        <v>4</v>
      </c>
      <c r="BD16">
        <v>3</v>
      </c>
    </row>
    <row r="17" spans="1:56" x14ac:dyDescent="0.3">
      <c r="A17" s="2">
        <v>46094.986886724539</v>
      </c>
      <c r="B17">
        <v>55</v>
      </c>
      <c r="C17" t="s">
        <v>121</v>
      </c>
      <c r="D17">
        <v>35</v>
      </c>
      <c r="E17">
        <v>1</v>
      </c>
      <c r="F17" t="s">
        <v>128</v>
      </c>
      <c r="G17" t="s">
        <v>115</v>
      </c>
      <c r="H17" t="s">
        <v>70</v>
      </c>
      <c r="I17" t="s">
        <v>129</v>
      </c>
      <c r="J17">
        <v>5</v>
      </c>
      <c r="K17">
        <v>3</v>
      </c>
      <c r="L17">
        <v>3</v>
      </c>
      <c r="M17">
        <v>3</v>
      </c>
      <c r="N17">
        <v>3</v>
      </c>
      <c r="O17">
        <v>4</v>
      </c>
      <c r="P17">
        <v>3</v>
      </c>
      <c r="Q17">
        <v>3</v>
      </c>
      <c r="R17">
        <v>2</v>
      </c>
      <c r="S17">
        <v>2</v>
      </c>
      <c r="T17">
        <v>2</v>
      </c>
      <c r="U17">
        <v>2</v>
      </c>
      <c r="V17">
        <v>2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4</v>
      </c>
      <c r="AD17">
        <v>4</v>
      </c>
      <c r="AE17">
        <v>3</v>
      </c>
      <c r="AF17">
        <v>3</v>
      </c>
      <c r="AG17">
        <v>2</v>
      </c>
      <c r="AH17">
        <v>2</v>
      </c>
      <c r="AI17">
        <v>3</v>
      </c>
      <c r="AJ17">
        <v>3</v>
      </c>
      <c r="AK17" t="s">
        <v>61</v>
      </c>
      <c r="AL17" t="s">
        <v>62</v>
      </c>
      <c r="AM17" t="s">
        <v>63</v>
      </c>
      <c r="AN17" t="s">
        <v>63</v>
      </c>
      <c r="AO17" t="s">
        <v>62</v>
      </c>
      <c r="AP17" t="s">
        <v>62</v>
      </c>
      <c r="AQ17" t="s">
        <v>62</v>
      </c>
      <c r="AS17" t="s">
        <v>115</v>
      </c>
      <c r="AT17" t="s">
        <v>72</v>
      </c>
      <c r="AU17" t="s">
        <v>83</v>
      </c>
      <c r="AV17" t="s">
        <v>97</v>
      </c>
      <c r="AW17" t="s">
        <v>98</v>
      </c>
      <c r="AX17">
        <v>4</v>
      </c>
      <c r="AY17">
        <v>5</v>
      </c>
      <c r="AZ17">
        <v>3</v>
      </c>
      <c r="BA17">
        <v>3</v>
      </c>
      <c r="BB17">
        <v>5</v>
      </c>
      <c r="BC17">
        <v>5</v>
      </c>
      <c r="BD17">
        <v>5</v>
      </c>
    </row>
    <row r="18" spans="1:56" x14ac:dyDescent="0.3">
      <c r="A18" s="2">
        <v>46095.619285787026</v>
      </c>
      <c r="B18">
        <v>63</v>
      </c>
      <c r="C18" t="s">
        <v>99</v>
      </c>
      <c r="D18">
        <v>42</v>
      </c>
      <c r="E18">
        <v>10</v>
      </c>
      <c r="F18" t="s">
        <v>130</v>
      </c>
      <c r="G18" t="s">
        <v>131</v>
      </c>
      <c r="H18" t="s">
        <v>70</v>
      </c>
      <c r="I18" t="s">
        <v>78</v>
      </c>
      <c r="J18">
        <v>5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3</v>
      </c>
      <c r="R18">
        <v>3</v>
      </c>
      <c r="S18">
        <v>4</v>
      </c>
      <c r="T18">
        <v>3</v>
      </c>
      <c r="U18">
        <v>5</v>
      </c>
      <c r="V18">
        <v>4</v>
      </c>
      <c r="W18">
        <v>3</v>
      </c>
      <c r="X18">
        <v>3</v>
      </c>
      <c r="Y18">
        <v>4</v>
      </c>
      <c r="Z18">
        <v>3</v>
      </c>
      <c r="AA18">
        <v>3</v>
      </c>
      <c r="AB18">
        <v>2</v>
      </c>
      <c r="AC18">
        <v>5</v>
      </c>
      <c r="AD18">
        <v>4</v>
      </c>
      <c r="AE18">
        <v>5</v>
      </c>
      <c r="AF18">
        <v>4</v>
      </c>
      <c r="AG18">
        <v>4</v>
      </c>
      <c r="AH18">
        <v>3</v>
      </c>
      <c r="AI18">
        <v>4</v>
      </c>
      <c r="AJ18">
        <v>3</v>
      </c>
      <c r="AK18" t="s">
        <v>80</v>
      </c>
      <c r="AL18" t="s">
        <v>79</v>
      </c>
      <c r="AM18" t="s">
        <v>80</v>
      </c>
      <c r="AN18" t="s">
        <v>80</v>
      </c>
      <c r="AO18" t="s">
        <v>79</v>
      </c>
      <c r="AP18" t="s">
        <v>79</v>
      </c>
      <c r="AQ18" t="s">
        <v>80</v>
      </c>
      <c r="AR18" t="s">
        <v>132</v>
      </c>
      <c r="AS18" t="s">
        <v>133</v>
      </c>
      <c r="AT18" t="s">
        <v>82</v>
      </c>
      <c r="AU18" t="s">
        <v>134</v>
      </c>
      <c r="AV18" t="s">
        <v>97</v>
      </c>
      <c r="AW18" t="s">
        <v>98</v>
      </c>
      <c r="AX18">
        <v>2</v>
      </c>
      <c r="AY18">
        <v>1</v>
      </c>
      <c r="AZ18">
        <v>2</v>
      </c>
      <c r="BA18">
        <v>2</v>
      </c>
      <c r="BB18">
        <v>1</v>
      </c>
      <c r="BC18">
        <v>1</v>
      </c>
      <c r="BD18">
        <v>2</v>
      </c>
    </row>
    <row r="19" spans="1:56" x14ac:dyDescent="0.3">
      <c r="A19" s="2">
        <v>46096.057686712957</v>
      </c>
      <c r="B19">
        <v>35</v>
      </c>
      <c r="C19" t="s">
        <v>56</v>
      </c>
      <c r="D19">
        <v>10</v>
      </c>
      <c r="E19">
        <v>4</v>
      </c>
      <c r="F19" t="s">
        <v>57</v>
      </c>
      <c r="G19" t="s">
        <v>118</v>
      </c>
      <c r="H19" t="s">
        <v>77</v>
      </c>
      <c r="I19" t="s">
        <v>101</v>
      </c>
      <c r="J19">
        <v>5</v>
      </c>
      <c r="K19">
        <v>4</v>
      </c>
      <c r="L19">
        <v>5</v>
      </c>
      <c r="M19">
        <v>5</v>
      </c>
      <c r="N19">
        <v>4</v>
      </c>
      <c r="O19">
        <v>4</v>
      </c>
      <c r="P19">
        <v>3</v>
      </c>
      <c r="Q19">
        <v>5</v>
      </c>
      <c r="R19">
        <v>5</v>
      </c>
      <c r="S19">
        <v>5</v>
      </c>
      <c r="T19">
        <v>4</v>
      </c>
      <c r="U19">
        <v>5</v>
      </c>
      <c r="V19">
        <v>4</v>
      </c>
      <c r="W19">
        <v>4</v>
      </c>
      <c r="X19">
        <v>4</v>
      </c>
      <c r="Y19">
        <v>5</v>
      </c>
      <c r="Z19">
        <v>5</v>
      </c>
      <c r="AA19">
        <v>4</v>
      </c>
      <c r="AB19">
        <v>3</v>
      </c>
      <c r="AC19">
        <v>5</v>
      </c>
      <c r="AD19">
        <v>4</v>
      </c>
      <c r="AE19">
        <v>4</v>
      </c>
      <c r="AF19">
        <v>3</v>
      </c>
      <c r="AG19">
        <v>5</v>
      </c>
      <c r="AH19">
        <v>4</v>
      </c>
      <c r="AI19">
        <v>5</v>
      </c>
      <c r="AJ19">
        <v>4</v>
      </c>
      <c r="AK19" t="s">
        <v>61</v>
      </c>
      <c r="AL19" t="s">
        <v>62</v>
      </c>
      <c r="AM19" t="s">
        <v>61</v>
      </c>
      <c r="AN19" t="s">
        <v>63</v>
      </c>
      <c r="AO19" t="s">
        <v>61</v>
      </c>
      <c r="AP19" t="s">
        <v>63</v>
      </c>
      <c r="AQ19" t="s">
        <v>63</v>
      </c>
      <c r="AR19" t="s">
        <v>135</v>
      </c>
      <c r="AS19" t="s">
        <v>120</v>
      </c>
      <c r="AT19" t="s">
        <v>72</v>
      </c>
      <c r="AU19" t="s">
        <v>66</v>
      </c>
      <c r="AV19" t="s">
        <v>73</v>
      </c>
      <c r="AW19" t="s">
        <v>74</v>
      </c>
      <c r="AX19">
        <v>4</v>
      </c>
      <c r="AY19">
        <v>5</v>
      </c>
      <c r="AZ19">
        <v>4</v>
      </c>
      <c r="BA19">
        <v>3</v>
      </c>
      <c r="BB19">
        <v>4</v>
      </c>
      <c r="BC19">
        <v>3</v>
      </c>
      <c r="BD19">
        <v>3</v>
      </c>
    </row>
    <row r="20" spans="1:56" x14ac:dyDescent="0.3">
      <c r="A20" s="2">
        <v>46096.143506782413</v>
      </c>
      <c r="B20">
        <v>62</v>
      </c>
      <c r="C20" t="s">
        <v>56</v>
      </c>
      <c r="D20">
        <v>40</v>
      </c>
      <c r="E20">
        <v>3</v>
      </c>
      <c r="F20" t="s">
        <v>136</v>
      </c>
      <c r="G20" t="s">
        <v>137</v>
      </c>
      <c r="H20" t="s">
        <v>110</v>
      </c>
      <c r="I20" t="s">
        <v>138</v>
      </c>
      <c r="J20">
        <v>3</v>
      </c>
      <c r="K20">
        <v>2</v>
      </c>
      <c r="L20">
        <v>2</v>
      </c>
      <c r="M20">
        <v>5</v>
      </c>
      <c r="N20">
        <v>2</v>
      </c>
      <c r="O20">
        <v>4</v>
      </c>
      <c r="P20">
        <v>2</v>
      </c>
      <c r="Q20">
        <v>5</v>
      </c>
      <c r="R20">
        <v>2</v>
      </c>
      <c r="S20">
        <v>5</v>
      </c>
      <c r="T20">
        <v>3</v>
      </c>
      <c r="U20">
        <v>5</v>
      </c>
      <c r="V20">
        <v>2</v>
      </c>
      <c r="W20">
        <v>5</v>
      </c>
      <c r="X20">
        <v>1</v>
      </c>
      <c r="Y20">
        <v>5</v>
      </c>
      <c r="Z20">
        <v>4</v>
      </c>
      <c r="AA20">
        <v>4</v>
      </c>
      <c r="AB20">
        <v>3</v>
      </c>
      <c r="AC20">
        <v>5</v>
      </c>
      <c r="AD20">
        <v>3</v>
      </c>
      <c r="AE20">
        <v>5</v>
      </c>
      <c r="AF20">
        <v>4</v>
      </c>
      <c r="AG20">
        <v>3</v>
      </c>
      <c r="AH20">
        <v>1</v>
      </c>
      <c r="AI20">
        <v>5</v>
      </c>
      <c r="AJ20">
        <v>2</v>
      </c>
      <c r="AK20" t="s">
        <v>61</v>
      </c>
      <c r="AL20" t="s">
        <v>62</v>
      </c>
      <c r="AM20" t="s">
        <v>63</v>
      </c>
      <c r="AN20" t="s">
        <v>61</v>
      </c>
      <c r="AO20" t="s">
        <v>62</v>
      </c>
      <c r="AP20" t="s">
        <v>62</v>
      </c>
      <c r="AQ20" t="s">
        <v>61</v>
      </c>
      <c r="AR20" t="s">
        <v>139</v>
      </c>
      <c r="AS20" t="s">
        <v>140</v>
      </c>
      <c r="AT20" t="s">
        <v>65</v>
      </c>
      <c r="AU20" t="s">
        <v>141</v>
      </c>
      <c r="AV20" t="s">
        <v>97</v>
      </c>
      <c r="AW20" t="s">
        <v>98</v>
      </c>
      <c r="AX20">
        <v>4</v>
      </c>
      <c r="AY20">
        <v>5</v>
      </c>
      <c r="AZ20">
        <v>3</v>
      </c>
      <c r="BA20">
        <v>4</v>
      </c>
      <c r="BB20">
        <v>5</v>
      </c>
      <c r="BC20">
        <v>5</v>
      </c>
      <c r="BD20">
        <v>4</v>
      </c>
    </row>
    <row r="21" spans="1:56" x14ac:dyDescent="0.3">
      <c r="A21" s="2">
        <v>46096.320401238423</v>
      </c>
      <c r="B21">
        <v>33</v>
      </c>
      <c r="C21" t="s">
        <v>99</v>
      </c>
      <c r="D21">
        <v>9</v>
      </c>
      <c r="E21">
        <v>5</v>
      </c>
      <c r="F21" t="s">
        <v>57</v>
      </c>
      <c r="G21" t="s">
        <v>142</v>
      </c>
      <c r="H21" t="s">
        <v>70</v>
      </c>
      <c r="I21" t="s">
        <v>143</v>
      </c>
      <c r="J21">
        <v>4</v>
      </c>
      <c r="K21">
        <v>4</v>
      </c>
      <c r="L21">
        <v>4</v>
      </c>
      <c r="M21">
        <v>4</v>
      </c>
      <c r="N21">
        <v>3</v>
      </c>
      <c r="O21">
        <v>3</v>
      </c>
      <c r="P21">
        <v>4</v>
      </c>
      <c r="Q21">
        <v>4</v>
      </c>
      <c r="R21">
        <v>4</v>
      </c>
      <c r="S21">
        <v>4</v>
      </c>
      <c r="T21">
        <v>4</v>
      </c>
      <c r="U21">
        <v>4</v>
      </c>
      <c r="V21">
        <v>2</v>
      </c>
      <c r="W21">
        <v>4</v>
      </c>
      <c r="X21">
        <v>2</v>
      </c>
      <c r="Y21">
        <v>4</v>
      </c>
      <c r="Z21">
        <v>4</v>
      </c>
      <c r="AA21">
        <v>3</v>
      </c>
      <c r="AB21">
        <v>4</v>
      </c>
      <c r="AC21">
        <v>4</v>
      </c>
      <c r="AD21">
        <v>4</v>
      </c>
      <c r="AE21">
        <v>2</v>
      </c>
      <c r="AF21">
        <v>3</v>
      </c>
      <c r="AG21">
        <v>4</v>
      </c>
      <c r="AH21">
        <v>2</v>
      </c>
      <c r="AI21">
        <v>4</v>
      </c>
      <c r="AJ21">
        <v>4</v>
      </c>
      <c r="AK21" t="s">
        <v>63</v>
      </c>
      <c r="AL21" t="s">
        <v>79</v>
      </c>
      <c r="AM21" t="s">
        <v>80</v>
      </c>
      <c r="AN21" t="s">
        <v>63</v>
      </c>
      <c r="AO21" t="s">
        <v>79</v>
      </c>
      <c r="AP21" t="s">
        <v>80</v>
      </c>
      <c r="AQ21" t="s">
        <v>80</v>
      </c>
      <c r="AR21" t="s">
        <v>144</v>
      </c>
      <c r="AS21" t="s">
        <v>125</v>
      </c>
      <c r="AT21" t="s">
        <v>65</v>
      </c>
      <c r="AU21" t="s">
        <v>66</v>
      </c>
      <c r="AV21" t="s">
        <v>73</v>
      </c>
      <c r="AW21" t="s">
        <v>74</v>
      </c>
      <c r="AX21">
        <v>3</v>
      </c>
      <c r="AY21">
        <v>1</v>
      </c>
      <c r="AZ21">
        <v>2</v>
      </c>
      <c r="BA21">
        <v>3</v>
      </c>
      <c r="BB21">
        <v>1</v>
      </c>
      <c r="BC21">
        <v>2</v>
      </c>
      <c r="BD21">
        <v>2</v>
      </c>
    </row>
    <row r="22" spans="1:56" x14ac:dyDescent="0.3">
      <c r="A22" s="2">
        <v>46096.655868715279</v>
      </c>
      <c r="B22">
        <v>52</v>
      </c>
      <c r="C22" t="s">
        <v>121</v>
      </c>
      <c r="D22">
        <v>27</v>
      </c>
      <c r="E22">
        <v>20</v>
      </c>
      <c r="F22" t="s">
        <v>145</v>
      </c>
      <c r="G22" t="s">
        <v>146</v>
      </c>
      <c r="H22" t="s">
        <v>110</v>
      </c>
      <c r="I22" t="s">
        <v>147</v>
      </c>
      <c r="J22">
        <v>4</v>
      </c>
      <c r="K22">
        <v>2</v>
      </c>
      <c r="L22">
        <v>4</v>
      </c>
      <c r="M22">
        <v>5</v>
      </c>
      <c r="N22">
        <v>4</v>
      </c>
      <c r="O22">
        <v>3</v>
      </c>
      <c r="P22">
        <v>4</v>
      </c>
      <c r="Q22">
        <v>5</v>
      </c>
      <c r="R22">
        <v>2</v>
      </c>
      <c r="S22">
        <v>4</v>
      </c>
      <c r="T22">
        <v>2</v>
      </c>
      <c r="U22">
        <v>5</v>
      </c>
      <c r="V22">
        <v>4</v>
      </c>
      <c r="W22">
        <v>5</v>
      </c>
      <c r="X22">
        <v>4</v>
      </c>
      <c r="Y22">
        <v>5</v>
      </c>
      <c r="Z22">
        <v>3</v>
      </c>
      <c r="AA22">
        <v>4</v>
      </c>
      <c r="AB22">
        <v>3</v>
      </c>
      <c r="AC22">
        <v>4</v>
      </c>
      <c r="AD22">
        <v>3</v>
      </c>
      <c r="AE22">
        <v>3</v>
      </c>
      <c r="AF22">
        <v>4</v>
      </c>
      <c r="AG22">
        <v>2</v>
      </c>
      <c r="AH22">
        <v>3</v>
      </c>
      <c r="AI22">
        <v>4</v>
      </c>
      <c r="AJ22">
        <v>5</v>
      </c>
      <c r="AK22" t="s">
        <v>61</v>
      </c>
      <c r="AL22" t="s">
        <v>61</v>
      </c>
      <c r="AM22" t="s">
        <v>80</v>
      </c>
      <c r="AN22" t="s">
        <v>63</v>
      </c>
      <c r="AO22" t="s">
        <v>63</v>
      </c>
      <c r="AP22" t="s">
        <v>63</v>
      </c>
      <c r="AQ22" t="s">
        <v>61</v>
      </c>
      <c r="AS22" t="s">
        <v>115</v>
      </c>
      <c r="AT22" t="s">
        <v>72</v>
      </c>
      <c r="AU22" t="s">
        <v>83</v>
      </c>
      <c r="AV22" t="s">
        <v>97</v>
      </c>
      <c r="AW22" t="s">
        <v>98</v>
      </c>
      <c r="AX22">
        <v>4</v>
      </c>
      <c r="AY22">
        <v>4</v>
      </c>
      <c r="AZ22">
        <v>2</v>
      </c>
      <c r="BA22">
        <v>3</v>
      </c>
      <c r="BB22">
        <v>3</v>
      </c>
      <c r="BC22">
        <v>3</v>
      </c>
      <c r="BD22">
        <v>4</v>
      </c>
    </row>
    <row r="23" spans="1:56" x14ac:dyDescent="0.3">
      <c r="A23" s="2">
        <v>46098.487745266197</v>
      </c>
      <c r="B23">
        <v>27</v>
      </c>
      <c r="C23" t="s">
        <v>56</v>
      </c>
      <c r="D23">
        <v>2</v>
      </c>
      <c r="E23">
        <v>2</v>
      </c>
      <c r="F23" t="s">
        <v>148</v>
      </c>
      <c r="G23" t="s">
        <v>125</v>
      </c>
      <c r="H23" t="s">
        <v>96</v>
      </c>
      <c r="I23" t="s">
        <v>149</v>
      </c>
      <c r="J23">
        <v>3</v>
      </c>
      <c r="K23">
        <v>3</v>
      </c>
      <c r="L23">
        <v>3</v>
      </c>
      <c r="M23">
        <v>5</v>
      </c>
      <c r="N23">
        <v>3</v>
      </c>
      <c r="O23">
        <v>5</v>
      </c>
      <c r="P23">
        <v>2</v>
      </c>
      <c r="Q23">
        <v>4</v>
      </c>
      <c r="R23">
        <v>4</v>
      </c>
      <c r="S23">
        <v>2</v>
      </c>
      <c r="T23">
        <v>1</v>
      </c>
      <c r="U23">
        <v>5</v>
      </c>
      <c r="V23">
        <v>3</v>
      </c>
      <c r="W23">
        <v>3</v>
      </c>
      <c r="X23">
        <v>2</v>
      </c>
      <c r="Y23">
        <v>2</v>
      </c>
      <c r="Z23">
        <v>1</v>
      </c>
      <c r="AA23">
        <v>4</v>
      </c>
      <c r="AB23">
        <v>2</v>
      </c>
      <c r="AC23">
        <v>5</v>
      </c>
      <c r="AD23">
        <v>1</v>
      </c>
      <c r="AE23">
        <v>1</v>
      </c>
      <c r="AF23">
        <v>1</v>
      </c>
      <c r="AG23">
        <v>2</v>
      </c>
      <c r="AH23">
        <v>1</v>
      </c>
      <c r="AI23">
        <v>5</v>
      </c>
      <c r="AJ23">
        <v>5</v>
      </c>
      <c r="AK23" t="s">
        <v>62</v>
      </c>
      <c r="AL23" t="s">
        <v>61</v>
      </c>
      <c r="AM23" t="s">
        <v>80</v>
      </c>
      <c r="AN23" t="s">
        <v>61</v>
      </c>
      <c r="AO23" t="s">
        <v>63</v>
      </c>
      <c r="AP23" t="s">
        <v>62</v>
      </c>
      <c r="AQ23" t="s">
        <v>62</v>
      </c>
      <c r="AS23" t="s">
        <v>125</v>
      </c>
      <c r="AT23" t="s">
        <v>65</v>
      </c>
      <c r="AU23" t="s">
        <v>83</v>
      </c>
      <c r="AV23" t="s">
        <v>67</v>
      </c>
      <c r="AW23" t="s">
        <v>68</v>
      </c>
      <c r="AX23">
        <v>5</v>
      </c>
      <c r="AY23">
        <v>4</v>
      </c>
      <c r="AZ23">
        <v>2</v>
      </c>
      <c r="BA23">
        <v>4</v>
      </c>
      <c r="BB23">
        <v>3</v>
      </c>
      <c r="BC23">
        <v>5</v>
      </c>
      <c r="BD23">
        <v>5</v>
      </c>
    </row>
    <row r="24" spans="1:56" x14ac:dyDescent="0.3">
      <c r="A24" s="2">
        <v>46098.498874756937</v>
      </c>
      <c r="B24">
        <v>26</v>
      </c>
      <c r="C24" t="s">
        <v>56</v>
      </c>
      <c r="D24">
        <v>2</v>
      </c>
      <c r="E24">
        <v>2</v>
      </c>
      <c r="F24" t="s">
        <v>150</v>
      </c>
      <c r="G24" t="s">
        <v>151</v>
      </c>
      <c r="H24" t="s">
        <v>70</v>
      </c>
      <c r="I24" t="s">
        <v>90</v>
      </c>
      <c r="J24">
        <v>4</v>
      </c>
      <c r="K24">
        <v>3</v>
      </c>
      <c r="L24">
        <v>4</v>
      </c>
      <c r="M24">
        <v>4</v>
      </c>
      <c r="N24">
        <v>3</v>
      </c>
      <c r="O24">
        <v>4</v>
      </c>
      <c r="P24">
        <v>3</v>
      </c>
      <c r="Q24">
        <v>3</v>
      </c>
      <c r="R24">
        <v>4</v>
      </c>
      <c r="S24">
        <v>4</v>
      </c>
      <c r="T24">
        <v>4</v>
      </c>
      <c r="U24">
        <v>4</v>
      </c>
      <c r="V24">
        <v>3</v>
      </c>
      <c r="W24">
        <v>4</v>
      </c>
      <c r="X24">
        <v>4</v>
      </c>
      <c r="Y24">
        <v>3</v>
      </c>
      <c r="Z24">
        <v>2</v>
      </c>
      <c r="AA24">
        <v>4</v>
      </c>
      <c r="AB24">
        <v>4</v>
      </c>
      <c r="AC24">
        <v>4</v>
      </c>
      <c r="AD24">
        <v>4</v>
      </c>
      <c r="AE24">
        <v>4</v>
      </c>
      <c r="AF24">
        <v>2</v>
      </c>
      <c r="AG24">
        <v>4</v>
      </c>
      <c r="AH24">
        <v>3</v>
      </c>
      <c r="AI24">
        <v>4</v>
      </c>
      <c r="AJ24">
        <v>2</v>
      </c>
      <c r="AK24" t="s">
        <v>80</v>
      </c>
      <c r="AL24" t="s">
        <v>61</v>
      </c>
      <c r="AM24" t="s">
        <v>61</v>
      </c>
      <c r="AN24" t="s">
        <v>61</v>
      </c>
      <c r="AO24" t="s">
        <v>62</v>
      </c>
      <c r="AP24" t="s">
        <v>62</v>
      </c>
      <c r="AQ24" t="s">
        <v>79</v>
      </c>
      <c r="AS24" t="s">
        <v>125</v>
      </c>
      <c r="AT24" t="s">
        <v>92</v>
      </c>
      <c r="AU24" t="s">
        <v>83</v>
      </c>
      <c r="AV24" t="s">
        <v>67</v>
      </c>
      <c r="AW24" t="s">
        <v>68</v>
      </c>
      <c r="AX24">
        <v>2</v>
      </c>
      <c r="AY24">
        <v>4</v>
      </c>
      <c r="AZ24">
        <v>4</v>
      </c>
      <c r="BA24">
        <v>4</v>
      </c>
      <c r="BB24">
        <v>5</v>
      </c>
      <c r="BC24">
        <v>5</v>
      </c>
      <c r="BD24">
        <v>1</v>
      </c>
    </row>
    <row r="25" spans="1:56" x14ac:dyDescent="0.3">
      <c r="A25" s="2">
        <v>46098.523352094897</v>
      </c>
      <c r="B25">
        <v>29</v>
      </c>
      <c r="C25" t="s">
        <v>56</v>
      </c>
      <c r="D25">
        <v>5</v>
      </c>
      <c r="E25">
        <v>2</v>
      </c>
      <c r="F25" t="s">
        <v>152</v>
      </c>
      <c r="G25" t="s">
        <v>115</v>
      </c>
      <c r="H25" t="s">
        <v>70</v>
      </c>
      <c r="I25" t="s">
        <v>78</v>
      </c>
      <c r="J25">
        <v>3</v>
      </c>
      <c r="K25">
        <v>2</v>
      </c>
      <c r="L25">
        <v>4</v>
      </c>
      <c r="M25">
        <v>3</v>
      </c>
      <c r="N25">
        <v>3</v>
      </c>
      <c r="O25">
        <v>4</v>
      </c>
      <c r="P25">
        <v>2</v>
      </c>
      <c r="Q25">
        <v>2</v>
      </c>
      <c r="R25">
        <v>3</v>
      </c>
      <c r="S25">
        <v>3</v>
      </c>
      <c r="T25">
        <v>3</v>
      </c>
      <c r="U25">
        <v>2</v>
      </c>
      <c r="V25">
        <v>2</v>
      </c>
      <c r="W25">
        <v>3</v>
      </c>
      <c r="X25">
        <v>3</v>
      </c>
      <c r="Y25">
        <v>2</v>
      </c>
      <c r="Z25">
        <v>3</v>
      </c>
      <c r="AA25">
        <v>2</v>
      </c>
      <c r="AB25">
        <v>2</v>
      </c>
      <c r="AC25">
        <v>4</v>
      </c>
      <c r="AD25">
        <v>2</v>
      </c>
      <c r="AE25">
        <v>3</v>
      </c>
      <c r="AF25">
        <v>1</v>
      </c>
      <c r="AG25">
        <v>2</v>
      </c>
      <c r="AH25">
        <v>2</v>
      </c>
      <c r="AI25">
        <v>4</v>
      </c>
      <c r="AJ25">
        <v>4</v>
      </c>
      <c r="AK25" t="s">
        <v>80</v>
      </c>
      <c r="AL25" t="s">
        <v>63</v>
      </c>
      <c r="AM25" t="s">
        <v>80</v>
      </c>
      <c r="AN25" t="s">
        <v>63</v>
      </c>
      <c r="AO25" t="s">
        <v>80</v>
      </c>
      <c r="AP25" t="s">
        <v>63</v>
      </c>
      <c r="AQ25" t="s">
        <v>79</v>
      </c>
      <c r="AS25" t="s">
        <v>115</v>
      </c>
      <c r="AT25" t="s">
        <v>82</v>
      </c>
      <c r="AU25" t="s">
        <v>83</v>
      </c>
      <c r="AV25" t="s">
        <v>67</v>
      </c>
      <c r="AW25" t="s">
        <v>68</v>
      </c>
      <c r="AX25">
        <v>2</v>
      </c>
      <c r="AY25">
        <v>3</v>
      </c>
      <c r="AZ25">
        <v>2</v>
      </c>
      <c r="BA25">
        <v>3</v>
      </c>
      <c r="BB25">
        <v>2</v>
      </c>
      <c r="BC25">
        <v>3</v>
      </c>
      <c r="BD25">
        <v>1</v>
      </c>
    </row>
    <row r="26" spans="1:56" x14ac:dyDescent="0.3">
      <c r="A26" s="2">
        <v>46098.849337708343</v>
      </c>
      <c r="B26">
        <v>30</v>
      </c>
      <c r="C26" t="s">
        <v>56</v>
      </c>
      <c r="D26">
        <v>5</v>
      </c>
      <c r="E26">
        <v>4</v>
      </c>
      <c r="F26" t="s">
        <v>136</v>
      </c>
      <c r="G26" t="s">
        <v>125</v>
      </c>
      <c r="H26" t="s">
        <v>70</v>
      </c>
      <c r="I26" t="s">
        <v>90</v>
      </c>
      <c r="J26">
        <v>2</v>
      </c>
      <c r="K26">
        <v>2</v>
      </c>
      <c r="L26">
        <v>4</v>
      </c>
      <c r="M26">
        <v>5</v>
      </c>
      <c r="N26">
        <v>4</v>
      </c>
      <c r="O26">
        <v>4</v>
      </c>
      <c r="P26">
        <v>3</v>
      </c>
      <c r="Q26">
        <v>3</v>
      </c>
      <c r="R26">
        <v>3</v>
      </c>
      <c r="S26">
        <v>2</v>
      </c>
      <c r="T26">
        <v>3</v>
      </c>
      <c r="U26">
        <v>4</v>
      </c>
      <c r="V26">
        <v>5</v>
      </c>
      <c r="W26">
        <v>4</v>
      </c>
      <c r="X26">
        <v>5</v>
      </c>
      <c r="Y26">
        <v>3</v>
      </c>
      <c r="Z26">
        <v>4</v>
      </c>
      <c r="AA26">
        <v>3</v>
      </c>
      <c r="AB26">
        <v>1</v>
      </c>
      <c r="AC26">
        <v>3</v>
      </c>
      <c r="AD26">
        <v>2</v>
      </c>
      <c r="AE26">
        <v>4</v>
      </c>
      <c r="AF26">
        <v>4</v>
      </c>
      <c r="AG26">
        <v>4</v>
      </c>
      <c r="AH26">
        <v>4</v>
      </c>
      <c r="AI26">
        <v>4</v>
      </c>
      <c r="AJ26">
        <v>5</v>
      </c>
      <c r="AK26" t="s">
        <v>62</v>
      </c>
      <c r="AL26" t="s">
        <v>63</v>
      </c>
      <c r="AM26" t="s">
        <v>61</v>
      </c>
      <c r="AN26" t="s">
        <v>61</v>
      </c>
      <c r="AO26" t="s">
        <v>61</v>
      </c>
      <c r="AP26" t="s">
        <v>63</v>
      </c>
      <c r="AQ26" t="s">
        <v>79</v>
      </c>
      <c r="AS26" t="s">
        <v>125</v>
      </c>
      <c r="AT26" t="s">
        <v>92</v>
      </c>
      <c r="AU26" t="s">
        <v>141</v>
      </c>
      <c r="AV26" t="s">
        <v>73</v>
      </c>
      <c r="AW26" t="s">
        <v>68</v>
      </c>
      <c r="AX26">
        <v>5</v>
      </c>
      <c r="AY26">
        <v>3</v>
      </c>
      <c r="AZ26">
        <v>4</v>
      </c>
      <c r="BA26">
        <v>4</v>
      </c>
      <c r="BB26">
        <v>4</v>
      </c>
      <c r="BC26">
        <v>3</v>
      </c>
      <c r="BD26">
        <v>1</v>
      </c>
    </row>
    <row r="27" spans="1:56" x14ac:dyDescent="0.3">
      <c r="A27" s="2">
        <v>46106.289909224542</v>
      </c>
      <c r="B27">
        <v>42</v>
      </c>
      <c r="C27" t="s">
        <v>99</v>
      </c>
      <c r="D27">
        <v>19</v>
      </c>
      <c r="E27">
        <v>1</v>
      </c>
      <c r="F27" t="s">
        <v>153</v>
      </c>
      <c r="G27" t="s">
        <v>154</v>
      </c>
      <c r="H27" t="s">
        <v>77</v>
      </c>
      <c r="I27" t="s">
        <v>78</v>
      </c>
      <c r="J27">
        <v>5</v>
      </c>
      <c r="K27">
        <v>3</v>
      </c>
      <c r="L27">
        <v>5</v>
      </c>
      <c r="M27">
        <v>4</v>
      </c>
      <c r="N27">
        <v>4</v>
      </c>
      <c r="O27">
        <v>5</v>
      </c>
      <c r="P27">
        <v>4</v>
      </c>
      <c r="Q27">
        <v>5</v>
      </c>
      <c r="R27">
        <v>4</v>
      </c>
      <c r="S27">
        <v>5</v>
      </c>
      <c r="T27">
        <v>5</v>
      </c>
      <c r="U27">
        <v>5</v>
      </c>
      <c r="V27">
        <v>3</v>
      </c>
      <c r="W27">
        <v>5</v>
      </c>
      <c r="X27">
        <v>4</v>
      </c>
      <c r="Y27">
        <v>5</v>
      </c>
      <c r="Z27">
        <v>4</v>
      </c>
      <c r="AA27">
        <v>4</v>
      </c>
      <c r="AB27">
        <v>4</v>
      </c>
      <c r="AC27">
        <v>4</v>
      </c>
      <c r="AD27">
        <v>4</v>
      </c>
      <c r="AE27">
        <v>4</v>
      </c>
      <c r="AF27">
        <v>4</v>
      </c>
      <c r="AG27">
        <v>5</v>
      </c>
      <c r="AH27">
        <v>5</v>
      </c>
      <c r="AI27">
        <v>5</v>
      </c>
      <c r="AJ27">
        <v>3</v>
      </c>
      <c r="AK27" t="s">
        <v>62</v>
      </c>
      <c r="AL27" t="s">
        <v>61</v>
      </c>
      <c r="AM27" t="s">
        <v>62</v>
      </c>
      <c r="AN27" t="s">
        <v>80</v>
      </c>
      <c r="AO27" t="s">
        <v>63</v>
      </c>
      <c r="AP27" t="s">
        <v>61</v>
      </c>
      <c r="AQ27" t="s">
        <v>80</v>
      </c>
      <c r="AS27" t="s">
        <v>95</v>
      </c>
      <c r="AT27" t="s">
        <v>82</v>
      </c>
      <c r="AU27" t="s">
        <v>153</v>
      </c>
      <c r="AV27" t="s">
        <v>106</v>
      </c>
      <c r="AW27" t="s">
        <v>107</v>
      </c>
      <c r="AX27">
        <v>5</v>
      </c>
      <c r="AY27">
        <v>4</v>
      </c>
      <c r="AZ27">
        <v>5</v>
      </c>
      <c r="BA27">
        <v>2</v>
      </c>
      <c r="BB27">
        <v>3</v>
      </c>
      <c r="BC27">
        <v>4</v>
      </c>
      <c r="BD27">
        <v>2</v>
      </c>
    </row>
    <row r="28" spans="1:56" x14ac:dyDescent="0.3">
      <c r="A28" s="2">
        <v>46106.682777349539</v>
      </c>
      <c r="B28">
        <v>33</v>
      </c>
      <c r="C28" t="s">
        <v>56</v>
      </c>
      <c r="D28">
        <v>10.5</v>
      </c>
      <c r="E28">
        <v>4.5</v>
      </c>
      <c r="F28" t="s">
        <v>108</v>
      </c>
      <c r="G28" t="s">
        <v>109</v>
      </c>
      <c r="H28" t="s">
        <v>77</v>
      </c>
      <c r="I28" t="s">
        <v>78</v>
      </c>
      <c r="J28">
        <v>5</v>
      </c>
      <c r="K28">
        <v>5</v>
      </c>
      <c r="L28">
        <v>4</v>
      </c>
      <c r="M28">
        <v>5</v>
      </c>
      <c r="N28">
        <v>4</v>
      </c>
      <c r="O28">
        <v>5</v>
      </c>
      <c r="P28">
        <v>3</v>
      </c>
      <c r="Q28">
        <v>5</v>
      </c>
      <c r="R28">
        <v>5</v>
      </c>
      <c r="S28">
        <v>2</v>
      </c>
      <c r="T28">
        <v>2</v>
      </c>
      <c r="U28">
        <v>2</v>
      </c>
      <c r="V28">
        <v>3</v>
      </c>
      <c r="W28">
        <v>5</v>
      </c>
      <c r="X28">
        <v>5</v>
      </c>
      <c r="Y28">
        <v>3</v>
      </c>
      <c r="Z28">
        <v>4</v>
      </c>
      <c r="AA28">
        <v>5</v>
      </c>
      <c r="AB28">
        <v>3</v>
      </c>
      <c r="AC28">
        <v>5</v>
      </c>
      <c r="AD28">
        <v>5</v>
      </c>
      <c r="AE28">
        <v>4</v>
      </c>
      <c r="AF28">
        <v>3</v>
      </c>
      <c r="AG28">
        <v>4</v>
      </c>
      <c r="AH28">
        <v>4</v>
      </c>
      <c r="AI28">
        <v>5</v>
      </c>
      <c r="AJ28">
        <v>3</v>
      </c>
      <c r="AK28" t="s">
        <v>79</v>
      </c>
      <c r="AL28" t="s">
        <v>80</v>
      </c>
      <c r="AM28" t="s">
        <v>63</v>
      </c>
      <c r="AN28" t="s">
        <v>61</v>
      </c>
      <c r="AO28" t="s">
        <v>63</v>
      </c>
      <c r="AP28" t="s">
        <v>62</v>
      </c>
      <c r="AQ28" t="s">
        <v>63</v>
      </c>
      <c r="AR28" t="s">
        <v>155</v>
      </c>
      <c r="AS28" t="s">
        <v>109</v>
      </c>
      <c r="AT28" t="s">
        <v>82</v>
      </c>
      <c r="AU28" t="s">
        <v>111</v>
      </c>
      <c r="AV28" t="s">
        <v>73</v>
      </c>
      <c r="AW28" t="s">
        <v>107</v>
      </c>
      <c r="AX28">
        <v>1</v>
      </c>
      <c r="AY28">
        <v>2</v>
      </c>
      <c r="AZ28">
        <v>3</v>
      </c>
      <c r="BA28">
        <v>4</v>
      </c>
      <c r="BB28">
        <v>3</v>
      </c>
      <c r="BC28">
        <v>5</v>
      </c>
      <c r="BD28">
        <v>3</v>
      </c>
    </row>
    <row r="29" spans="1:56" x14ac:dyDescent="0.3">
      <c r="A29" s="2">
        <v>46132.337629513888</v>
      </c>
      <c r="B29">
        <v>47</v>
      </c>
      <c r="C29" t="s">
        <v>56</v>
      </c>
      <c r="D29">
        <v>20</v>
      </c>
      <c r="E29">
        <v>2</v>
      </c>
      <c r="F29" t="s">
        <v>156</v>
      </c>
      <c r="G29" t="s">
        <v>95</v>
      </c>
      <c r="H29" t="s">
        <v>77</v>
      </c>
      <c r="I29" t="s">
        <v>78</v>
      </c>
      <c r="J29">
        <v>4</v>
      </c>
      <c r="K29">
        <v>2</v>
      </c>
      <c r="L29">
        <v>5</v>
      </c>
      <c r="M29">
        <v>4</v>
      </c>
      <c r="N29">
        <v>3</v>
      </c>
      <c r="O29">
        <v>4</v>
      </c>
      <c r="P29">
        <v>3</v>
      </c>
      <c r="Q29">
        <v>4</v>
      </c>
      <c r="R29">
        <v>1</v>
      </c>
      <c r="S29">
        <v>5</v>
      </c>
      <c r="T29">
        <v>2</v>
      </c>
      <c r="U29">
        <v>5</v>
      </c>
      <c r="V29">
        <v>4</v>
      </c>
      <c r="W29">
        <v>5</v>
      </c>
      <c r="X29">
        <v>2</v>
      </c>
      <c r="Y29">
        <v>5</v>
      </c>
      <c r="Z29">
        <v>4</v>
      </c>
      <c r="AA29">
        <v>4</v>
      </c>
      <c r="AB29">
        <v>2</v>
      </c>
      <c r="AC29">
        <v>4</v>
      </c>
      <c r="AD29">
        <v>3</v>
      </c>
      <c r="AE29">
        <v>5</v>
      </c>
      <c r="AF29">
        <v>2</v>
      </c>
      <c r="AG29">
        <v>5</v>
      </c>
      <c r="AH29">
        <v>1</v>
      </c>
      <c r="AI29">
        <v>5</v>
      </c>
      <c r="AJ29">
        <v>1</v>
      </c>
      <c r="AK29" t="s">
        <v>61</v>
      </c>
      <c r="AL29" t="s">
        <v>62</v>
      </c>
      <c r="AM29" t="s">
        <v>62</v>
      </c>
      <c r="AN29" t="s">
        <v>61</v>
      </c>
      <c r="AO29" t="s">
        <v>62</v>
      </c>
      <c r="AP29" t="s">
        <v>79</v>
      </c>
      <c r="AQ29" t="s">
        <v>80</v>
      </c>
      <c r="AS29" t="s">
        <v>95</v>
      </c>
      <c r="AT29" t="s">
        <v>82</v>
      </c>
      <c r="AU29" t="s">
        <v>83</v>
      </c>
      <c r="AV29" t="s">
        <v>106</v>
      </c>
      <c r="AW29" t="s">
        <v>107</v>
      </c>
      <c r="AX29">
        <v>4</v>
      </c>
      <c r="AY29">
        <v>5</v>
      </c>
      <c r="AZ29">
        <v>5</v>
      </c>
      <c r="BA29">
        <v>4</v>
      </c>
      <c r="BB29">
        <v>5</v>
      </c>
      <c r="BC29">
        <v>1</v>
      </c>
      <c r="BD29">
        <v>2</v>
      </c>
    </row>
    <row r="30" spans="1:56" x14ac:dyDescent="0.3">
      <c r="A30" s="2">
        <v>46133.78635923611</v>
      </c>
      <c r="B30">
        <v>23</v>
      </c>
      <c r="C30" t="s">
        <v>56</v>
      </c>
      <c r="D30">
        <v>1</v>
      </c>
      <c r="E30">
        <v>0.5</v>
      </c>
      <c r="F30" t="s">
        <v>157</v>
      </c>
      <c r="G30" t="s">
        <v>118</v>
      </c>
      <c r="H30" t="s">
        <v>126</v>
      </c>
      <c r="I30" t="s">
        <v>78</v>
      </c>
      <c r="J30">
        <v>4</v>
      </c>
      <c r="K30">
        <v>3</v>
      </c>
      <c r="L30">
        <v>4</v>
      </c>
      <c r="M30">
        <v>4</v>
      </c>
      <c r="N30">
        <v>4</v>
      </c>
      <c r="O30">
        <v>3</v>
      </c>
      <c r="P30">
        <v>4</v>
      </c>
      <c r="Q30">
        <v>4</v>
      </c>
      <c r="R30">
        <v>4</v>
      </c>
      <c r="S30">
        <v>4</v>
      </c>
      <c r="T30">
        <v>4</v>
      </c>
      <c r="U30">
        <v>4</v>
      </c>
      <c r="V30">
        <v>4</v>
      </c>
      <c r="W30">
        <v>3</v>
      </c>
      <c r="X30">
        <v>3</v>
      </c>
      <c r="Y30">
        <v>3</v>
      </c>
      <c r="Z30">
        <v>4</v>
      </c>
      <c r="AA30">
        <v>3</v>
      </c>
      <c r="AB30">
        <v>3</v>
      </c>
      <c r="AC30">
        <v>4</v>
      </c>
      <c r="AD30">
        <v>4</v>
      </c>
      <c r="AE30">
        <v>4</v>
      </c>
      <c r="AF30">
        <v>4</v>
      </c>
      <c r="AG30">
        <v>3</v>
      </c>
      <c r="AH30">
        <v>3</v>
      </c>
      <c r="AI30">
        <v>4</v>
      </c>
      <c r="AJ30">
        <v>4</v>
      </c>
      <c r="AK30" t="s">
        <v>62</v>
      </c>
      <c r="AL30" t="s">
        <v>61</v>
      </c>
      <c r="AM30" t="s">
        <v>62</v>
      </c>
      <c r="AN30" t="s">
        <v>62</v>
      </c>
      <c r="AO30" t="s">
        <v>63</v>
      </c>
      <c r="AP30" t="s">
        <v>61</v>
      </c>
      <c r="AQ30" t="s">
        <v>80</v>
      </c>
      <c r="AS30" t="s">
        <v>120</v>
      </c>
      <c r="AT30" t="s">
        <v>82</v>
      </c>
      <c r="AU30" t="s">
        <v>83</v>
      </c>
      <c r="AV30" t="s">
        <v>67</v>
      </c>
      <c r="AW30" t="s">
        <v>68</v>
      </c>
      <c r="AX30">
        <v>5</v>
      </c>
      <c r="AY30">
        <v>4</v>
      </c>
      <c r="AZ30">
        <v>5</v>
      </c>
      <c r="BA30">
        <v>5</v>
      </c>
      <c r="BB30">
        <v>3</v>
      </c>
      <c r="BC30">
        <v>4</v>
      </c>
      <c r="BD30">
        <v>2</v>
      </c>
    </row>
    <row r="31" spans="1:56" x14ac:dyDescent="0.3">
      <c r="A31" s="2">
        <v>46133.887251932872</v>
      </c>
      <c r="B31">
        <v>24</v>
      </c>
      <c r="C31" t="s">
        <v>56</v>
      </c>
      <c r="D31">
        <v>2</v>
      </c>
      <c r="E31">
        <v>0.5</v>
      </c>
      <c r="F31" t="s">
        <v>158</v>
      </c>
      <c r="G31" t="s">
        <v>85</v>
      </c>
      <c r="H31" t="s">
        <v>59</v>
      </c>
      <c r="I31" t="s">
        <v>78</v>
      </c>
      <c r="J31">
        <v>4</v>
      </c>
      <c r="K31">
        <v>3</v>
      </c>
      <c r="L31">
        <v>4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4</v>
      </c>
      <c r="V31">
        <v>4</v>
      </c>
      <c r="W31">
        <v>5</v>
      </c>
      <c r="X31">
        <v>5</v>
      </c>
      <c r="Y31">
        <v>5</v>
      </c>
      <c r="Z31">
        <v>5</v>
      </c>
      <c r="AA31">
        <v>5</v>
      </c>
      <c r="AB31">
        <v>5</v>
      </c>
      <c r="AC31">
        <v>5</v>
      </c>
      <c r="AD31">
        <v>5</v>
      </c>
      <c r="AE31">
        <v>5</v>
      </c>
      <c r="AF31">
        <v>5</v>
      </c>
      <c r="AG31">
        <v>5</v>
      </c>
      <c r="AH31">
        <v>5</v>
      </c>
      <c r="AI31">
        <v>5</v>
      </c>
      <c r="AJ31">
        <v>5</v>
      </c>
      <c r="AK31" t="s">
        <v>63</v>
      </c>
      <c r="AL31" t="s">
        <v>80</v>
      </c>
      <c r="AM31" t="s">
        <v>63</v>
      </c>
      <c r="AN31" t="s">
        <v>63</v>
      </c>
      <c r="AO31" t="s">
        <v>63</v>
      </c>
      <c r="AP31" t="s">
        <v>63</v>
      </c>
      <c r="AQ31" t="s">
        <v>80</v>
      </c>
      <c r="AS31" t="s">
        <v>85</v>
      </c>
      <c r="AT31" t="s">
        <v>82</v>
      </c>
      <c r="AU31" t="s">
        <v>158</v>
      </c>
      <c r="AV31" t="s">
        <v>67</v>
      </c>
      <c r="AW31" t="s">
        <v>68</v>
      </c>
      <c r="AX31">
        <v>3</v>
      </c>
      <c r="AY31">
        <v>2</v>
      </c>
      <c r="AZ31">
        <v>3</v>
      </c>
      <c r="BA31">
        <v>3</v>
      </c>
      <c r="BB31">
        <v>3</v>
      </c>
      <c r="BC31">
        <v>3</v>
      </c>
      <c r="BD31">
        <v>2</v>
      </c>
    </row>
    <row r="32" spans="1:56" x14ac:dyDescent="0.3">
      <c r="A32" s="2">
        <v>46133.887552268519</v>
      </c>
      <c r="B32">
        <v>24</v>
      </c>
      <c r="C32" t="s">
        <v>56</v>
      </c>
      <c r="D32">
        <v>2</v>
      </c>
      <c r="E32">
        <v>0.5</v>
      </c>
      <c r="F32" t="s">
        <v>57</v>
      </c>
      <c r="G32" t="s">
        <v>159</v>
      </c>
      <c r="H32" t="s">
        <v>59</v>
      </c>
      <c r="I32" t="s">
        <v>160</v>
      </c>
      <c r="J32">
        <v>3</v>
      </c>
      <c r="K32">
        <v>4</v>
      </c>
      <c r="L32">
        <v>3</v>
      </c>
      <c r="M32">
        <v>4</v>
      </c>
      <c r="N32">
        <v>3</v>
      </c>
      <c r="O32">
        <v>4</v>
      </c>
      <c r="P32">
        <v>4</v>
      </c>
      <c r="Q32">
        <v>4</v>
      </c>
      <c r="R32">
        <v>4</v>
      </c>
      <c r="S32">
        <v>4</v>
      </c>
      <c r="T32">
        <v>4</v>
      </c>
      <c r="U32">
        <v>4</v>
      </c>
      <c r="V32">
        <v>4</v>
      </c>
      <c r="W32">
        <v>4</v>
      </c>
      <c r="X32">
        <v>4</v>
      </c>
      <c r="Y32">
        <v>4</v>
      </c>
      <c r="Z32">
        <v>4</v>
      </c>
      <c r="AA32">
        <v>4</v>
      </c>
      <c r="AB32">
        <v>4</v>
      </c>
      <c r="AC32">
        <v>3</v>
      </c>
      <c r="AD32">
        <v>4</v>
      </c>
      <c r="AE32">
        <v>4</v>
      </c>
      <c r="AF32">
        <v>3</v>
      </c>
      <c r="AG32">
        <v>4</v>
      </c>
      <c r="AH32">
        <v>3</v>
      </c>
      <c r="AI32">
        <v>4</v>
      </c>
      <c r="AJ32">
        <v>4</v>
      </c>
      <c r="AK32" t="s">
        <v>63</v>
      </c>
      <c r="AL32" t="s">
        <v>63</v>
      </c>
      <c r="AM32" t="s">
        <v>61</v>
      </c>
      <c r="AN32" t="s">
        <v>61</v>
      </c>
      <c r="AO32" t="s">
        <v>61</v>
      </c>
      <c r="AP32" t="s">
        <v>61</v>
      </c>
      <c r="AQ32" t="s">
        <v>63</v>
      </c>
      <c r="AS32" t="s">
        <v>64</v>
      </c>
      <c r="AT32" t="s">
        <v>72</v>
      </c>
      <c r="AU32" t="s">
        <v>66</v>
      </c>
      <c r="AV32" t="s">
        <v>67</v>
      </c>
      <c r="AW32" t="s">
        <v>68</v>
      </c>
      <c r="AX32">
        <v>3</v>
      </c>
      <c r="AY32">
        <v>3</v>
      </c>
      <c r="AZ32">
        <v>4</v>
      </c>
      <c r="BA32">
        <v>4</v>
      </c>
      <c r="BB32">
        <v>4</v>
      </c>
      <c r="BC32">
        <v>4</v>
      </c>
      <c r="BD32">
        <v>3</v>
      </c>
    </row>
    <row r="33" spans="1:56" x14ac:dyDescent="0.3">
      <c r="A33" s="2">
        <v>46133.930062129628</v>
      </c>
      <c r="B33">
        <v>26</v>
      </c>
      <c r="C33" t="s">
        <v>56</v>
      </c>
      <c r="D33">
        <v>1</v>
      </c>
      <c r="E33">
        <v>0</v>
      </c>
      <c r="F33" t="s">
        <v>89</v>
      </c>
      <c r="G33" t="s">
        <v>161</v>
      </c>
      <c r="H33" t="s">
        <v>114</v>
      </c>
      <c r="I33" t="s">
        <v>162</v>
      </c>
      <c r="J33">
        <v>4</v>
      </c>
      <c r="K33">
        <v>2</v>
      </c>
      <c r="L33">
        <v>2</v>
      </c>
      <c r="M33">
        <v>4</v>
      </c>
      <c r="N33">
        <v>4</v>
      </c>
      <c r="O33">
        <v>4</v>
      </c>
      <c r="P33">
        <v>4</v>
      </c>
      <c r="Q33">
        <v>4</v>
      </c>
      <c r="R33">
        <v>4</v>
      </c>
      <c r="S33">
        <v>4</v>
      </c>
      <c r="T33">
        <v>4</v>
      </c>
      <c r="U33">
        <v>4</v>
      </c>
      <c r="V33">
        <v>4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4</v>
      </c>
      <c r="AF33">
        <v>4</v>
      </c>
      <c r="AG33">
        <v>4</v>
      </c>
      <c r="AH33">
        <v>4</v>
      </c>
      <c r="AI33">
        <v>4</v>
      </c>
      <c r="AJ33">
        <v>3</v>
      </c>
      <c r="AK33" t="s">
        <v>62</v>
      </c>
      <c r="AL33" t="s">
        <v>62</v>
      </c>
      <c r="AM33" t="s">
        <v>61</v>
      </c>
      <c r="AN33" t="s">
        <v>61</v>
      </c>
      <c r="AO33" t="s">
        <v>62</v>
      </c>
      <c r="AP33" t="s">
        <v>61</v>
      </c>
      <c r="AQ33" t="s">
        <v>61</v>
      </c>
      <c r="AS33" t="s">
        <v>163</v>
      </c>
      <c r="AT33" t="s">
        <v>65</v>
      </c>
      <c r="AU33" t="s">
        <v>93</v>
      </c>
      <c r="AV33" t="s">
        <v>67</v>
      </c>
      <c r="AW33" t="s">
        <v>68</v>
      </c>
      <c r="AX33">
        <v>5</v>
      </c>
      <c r="AY33">
        <v>5</v>
      </c>
      <c r="AZ33">
        <v>4</v>
      </c>
      <c r="BA33">
        <v>4</v>
      </c>
      <c r="BB33">
        <v>5</v>
      </c>
      <c r="BC33">
        <v>4</v>
      </c>
      <c r="BD33">
        <v>4</v>
      </c>
    </row>
    <row r="34" spans="1:56" x14ac:dyDescent="0.3">
      <c r="A34" s="2">
        <v>46134.328236701389</v>
      </c>
      <c r="B34">
        <v>32</v>
      </c>
      <c r="C34" t="s">
        <v>99</v>
      </c>
      <c r="D34">
        <v>9</v>
      </c>
      <c r="E34">
        <v>5</v>
      </c>
      <c r="F34" t="s">
        <v>57</v>
      </c>
      <c r="G34" t="s">
        <v>164</v>
      </c>
      <c r="H34" t="s">
        <v>70</v>
      </c>
      <c r="I34" t="s">
        <v>102</v>
      </c>
      <c r="J34">
        <v>4</v>
      </c>
      <c r="K34">
        <v>4</v>
      </c>
      <c r="L34">
        <v>5</v>
      </c>
      <c r="M34">
        <v>4</v>
      </c>
      <c r="N34">
        <v>3</v>
      </c>
      <c r="O34">
        <v>5</v>
      </c>
      <c r="P34">
        <v>2</v>
      </c>
      <c r="Q34">
        <v>4</v>
      </c>
      <c r="R34">
        <v>4</v>
      </c>
      <c r="S34">
        <v>5</v>
      </c>
      <c r="T34">
        <v>4</v>
      </c>
      <c r="U34">
        <v>3</v>
      </c>
      <c r="V34">
        <v>4</v>
      </c>
      <c r="W34">
        <v>5</v>
      </c>
      <c r="X34">
        <v>2</v>
      </c>
      <c r="Y34">
        <v>3</v>
      </c>
      <c r="Z34">
        <v>3</v>
      </c>
      <c r="AA34">
        <v>4</v>
      </c>
      <c r="AB34">
        <v>2</v>
      </c>
      <c r="AC34">
        <v>5</v>
      </c>
      <c r="AD34">
        <v>3</v>
      </c>
      <c r="AE34">
        <v>4</v>
      </c>
      <c r="AF34">
        <v>4</v>
      </c>
      <c r="AG34">
        <v>3</v>
      </c>
      <c r="AH34">
        <v>3</v>
      </c>
      <c r="AI34">
        <v>5</v>
      </c>
      <c r="AJ34">
        <v>5</v>
      </c>
      <c r="AK34" t="s">
        <v>62</v>
      </c>
      <c r="AL34" t="s">
        <v>61</v>
      </c>
      <c r="AM34" t="s">
        <v>62</v>
      </c>
      <c r="AN34" t="s">
        <v>63</v>
      </c>
      <c r="AO34" t="s">
        <v>63</v>
      </c>
      <c r="AP34" t="s">
        <v>62</v>
      </c>
      <c r="AQ34" t="s">
        <v>80</v>
      </c>
      <c r="AR34" t="s">
        <v>165</v>
      </c>
      <c r="AS34" t="s">
        <v>105</v>
      </c>
      <c r="AT34" t="s">
        <v>82</v>
      </c>
      <c r="AU34" t="s">
        <v>66</v>
      </c>
      <c r="AV34" t="s">
        <v>73</v>
      </c>
      <c r="AW34" t="s">
        <v>74</v>
      </c>
      <c r="AX34">
        <v>5</v>
      </c>
      <c r="AY34">
        <v>4</v>
      </c>
      <c r="AZ34">
        <v>5</v>
      </c>
      <c r="BA34">
        <v>3</v>
      </c>
      <c r="BB34">
        <v>3</v>
      </c>
      <c r="BC34">
        <v>5</v>
      </c>
      <c r="BD34">
        <v>2</v>
      </c>
    </row>
    <row r="35" spans="1:56" x14ac:dyDescent="0.3">
      <c r="A35" s="2">
        <v>46134.364171018518</v>
      </c>
      <c r="B35">
        <v>23</v>
      </c>
      <c r="C35" t="s">
        <v>99</v>
      </c>
      <c r="D35">
        <v>10</v>
      </c>
      <c r="E35">
        <v>2</v>
      </c>
      <c r="F35" t="s">
        <v>166</v>
      </c>
      <c r="G35" t="s">
        <v>115</v>
      </c>
      <c r="H35" t="s">
        <v>96</v>
      </c>
      <c r="I35" t="s">
        <v>167</v>
      </c>
      <c r="J35">
        <v>1</v>
      </c>
      <c r="K35">
        <v>3</v>
      </c>
      <c r="L35">
        <v>3</v>
      </c>
      <c r="M35">
        <v>3</v>
      </c>
      <c r="N35">
        <v>2</v>
      </c>
      <c r="O35">
        <v>3</v>
      </c>
      <c r="P35">
        <v>2</v>
      </c>
      <c r="Q35">
        <v>3</v>
      </c>
      <c r="R35">
        <v>2</v>
      </c>
      <c r="S35">
        <v>5</v>
      </c>
      <c r="T35">
        <v>4</v>
      </c>
      <c r="U35">
        <v>5</v>
      </c>
      <c r="V35">
        <v>5</v>
      </c>
      <c r="W35">
        <v>5</v>
      </c>
      <c r="X35">
        <v>5</v>
      </c>
      <c r="Y35">
        <v>4</v>
      </c>
      <c r="Z35">
        <v>5</v>
      </c>
      <c r="AA35">
        <v>4</v>
      </c>
      <c r="AB35">
        <v>3</v>
      </c>
      <c r="AC35">
        <v>4</v>
      </c>
      <c r="AD35">
        <v>3</v>
      </c>
      <c r="AE35">
        <v>4</v>
      </c>
      <c r="AF35">
        <v>4</v>
      </c>
      <c r="AG35">
        <v>2</v>
      </c>
      <c r="AH35">
        <v>1</v>
      </c>
      <c r="AI35">
        <v>5</v>
      </c>
      <c r="AJ35">
        <v>5</v>
      </c>
      <c r="AK35" t="s">
        <v>63</v>
      </c>
      <c r="AL35" t="s">
        <v>80</v>
      </c>
      <c r="AM35" t="s">
        <v>80</v>
      </c>
      <c r="AN35" t="s">
        <v>79</v>
      </c>
      <c r="AO35" t="s">
        <v>61</v>
      </c>
      <c r="AP35" t="s">
        <v>62</v>
      </c>
      <c r="AQ35" t="s">
        <v>63</v>
      </c>
      <c r="AR35" t="s">
        <v>168</v>
      </c>
      <c r="AS35" t="s">
        <v>115</v>
      </c>
      <c r="AT35" t="s">
        <v>92</v>
      </c>
      <c r="AU35" t="s">
        <v>83</v>
      </c>
      <c r="AV35" t="s">
        <v>67</v>
      </c>
      <c r="AW35" t="s">
        <v>74</v>
      </c>
      <c r="AX35">
        <v>3</v>
      </c>
      <c r="AY35">
        <v>2</v>
      </c>
      <c r="AZ35">
        <v>2</v>
      </c>
      <c r="BA35">
        <v>1</v>
      </c>
      <c r="BB35">
        <v>4</v>
      </c>
      <c r="BC35">
        <v>5</v>
      </c>
      <c r="BD35">
        <v>3</v>
      </c>
    </row>
    <row r="36" spans="1:56" x14ac:dyDescent="0.3">
      <c r="A36" s="2">
        <v>46135.544675949073</v>
      </c>
      <c r="B36">
        <v>23</v>
      </c>
      <c r="C36" t="s">
        <v>99</v>
      </c>
      <c r="D36">
        <v>2</v>
      </c>
      <c r="E36">
        <v>2</v>
      </c>
      <c r="F36" t="s">
        <v>169</v>
      </c>
      <c r="G36" t="s">
        <v>115</v>
      </c>
      <c r="H36" t="s">
        <v>77</v>
      </c>
      <c r="I36" t="s">
        <v>86</v>
      </c>
      <c r="J36">
        <v>3</v>
      </c>
      <c r="K36">
        <v>3</v>
      </c>
      <c r="L36">
        <v>3</v>
      </c>
      <c r="M36">
        <v>5</v>
      </c>
      <c r="N36">
        <v>3</v>
      </c>
      <c r="O36">
        <v>4</v>
      </c>
      <c r="P36">
        <v>3</v>
      </c>
      <c r="Q36">
        <v>3</v>
      </c>
      <c r="R36">
        <v>3</v>
      </c>
      <c r="S36">
        <v>4</v>
      </c>
      <c r="T36">
        <v>3</v>
      </c>
      <c r="U36">
        <v>4</v>
      </c>
      <c r="V36">
        <v>4</v>
      </c>
      <c r="W36">
        <v>3</v>
      </c>
      <c r="X36">
        <v>3</v>
      </c>
      <c r="Y36">
        <v>3</v>
      </c>
      <c r="Z36">
        <v>3</v>
      </c>
      <c r="AA36">
        <v>3</v>
      </c>
      <c r="AB36">
        <v>2</v>
      </c>
      <c r="AC36">
        <v>3</v>
      </c>
      <c r="AD36">
        <v>2</v>
      </c>
      <c r="AE36">
        <v>3</v>
      </c>
      <c r="AF36">
        <v>3</v>
      </c>
      <c r="AG36">
        <v>3</v>
      </c>
      <c r="AH36">
        <v>4</v>
      </c>
      <c r="AI36">
        <v>3</v>
      </c>
      <c r="AJ36">
        <v>3</v>
      </c>
      <c r="AK36" t="s">
        <v>79</v>
      </c>
      <c r="AL36" t="s">
        <v>79</v>
      </c>
      <c r="AM36" t="s">
        <v>80</v>
      </c>
      <c r="AN36" t="s">
        <v>80</v>
      </c>
      <c r="AO36" t="s">
        <v>63</v>
      </c>
      <c r="AP36" t="s">
        <v>63</v>
      </c>
      <c r="AQ36" t="s">
        <v>80</v>
      </c>
      <c r="AS36" t="s">
        <v>115</v>
      </c>
      <c r="AT36" t="s">
        <v>87</v>
      </c>
      <c r="AU36" t="s">
        <v>83</v>
      </c>
      <c r="AV36" t="s">
        <v>67</v>
      </c>
      <c r="AW36" t="s">
        <v>68</v>
      </c>
      <c r="AX36">
        <v>1</v>
      </c>
      <c r="AY36">
        <v>1</v>
      </c>
      <c r="AZ36">
        <v>2</v>
      </c>
      <c r="BA36">
        <v>2</v>
      </c>
      <c r="BB36">
        <v>3</v>
      </c>
      <c r="BC36">
        <v>3</v>
      </c>
      <c r="BD36">
        <v>2</v>
      </c>
    </row>
    <row r="37" spans="1:56" x14ac:dyDescent="0.3">
      <c r="A37" s="2">
        <v>46139.434331562501</v>
      </c>
      <c r="B37">
        <v>24</v>
      </c>
      <c r="C37" t="s">
        <v>56</v>
      </c>
      <c r="D37">
        <v>1</v>
      </c>
      <c r="E37">
        <v>1</v>
      </c>
      <c r="F37" t="s">
        <v>170</v>
      </c>
      <c r="G37" t="s">
        <v>171</v>
      </c>
      <c r="H37" t="s">
        <v>77</v>
      </c>
      <c r="I37" t="s">
        <v>172</v>
      </c>
      <c r="J37">
        <v>3</v>
      </c>
      <c r="K37">
        <v>3</v>
      </c>
      <c r="L37">
        <v>3</v>
      </c>
      <c r="M37">
        <v>4</v>
      </c>
      <c r="N37">
        <v>3</v>
      </c>
      <c r="O37">
        <v>4</v>
      </c>
      <c r="P37">
        <v>3</v>
      </c>
      <c r="Q37">
        <v>4</v>
      </c>
      <c r="R37">
        <v>2</v>
      </c>
      <c r="S37">
        <v>4</v>
      </c>
      <c r="T37">
        <v>4</v>
      </c>
      <c r="U37">
        <v>4</v>
      </c>
      <c r="V37">
        <v>4</v>
      </c>
      <c r="W37">
        <v>4</v>
      </c>
      <c r="X37">
        <v>3</v>
      </c>
      <c r="Y37">
        <v>4</v>
      </c>
      <c r="Z37">
        <v>3</v>
      </c>
      <c r="AA37">
        <v>4</v>
      </c>
      <c r="AB37">
        <v>4</v>
      </c>
      <c r="AC37">
        <v>4</v>
      </c>
      <c r="AD37">
        <v>4</v>
      </c>
      <c r="AE37">
        <v>4</v>
      </c>
      <c r="AF37">
        <v>3</v>
      </c>
      <c r="AG37">
        <v>4</v>
      </c>
      <c r="AH37">
        <v>3</v>
      </c>
      <c r="AI37">
        <v>4</v>
      </c>
      <c r="AJ37">
        <v>3</v>
      </c>
      <c r="AK37" t="s">
        <v>61</v>
      </c>
      <c r="AL37" t="s">
        <v>63</v>
      </c>
      <c r="AM37" t="s">
        <v>61</v>
      </c>
      <c r="AN37" t="s">
        <v>63</v>
      </c>
      <c r="AO37" t="s">
        <v>63</v>
      </c>
      <c r="AP37" t="s">
        <v>61</v>
      </c>
      <c r="AQ37" t="s">
        <v>61</v>
      </c>
      <c r="AS37" t="s">
        <v>163</v>
      </c>
      <c r="AT37" t="s">
        <v>92</v>
      </c>
      <c r="AU37" t="s">
        <v>170</v>
      </c>
      <c r="AV37" t="s">
        <v>67</v>
      </c>
      <c r="AW37" t="s">
        <v>68</v>
      </c>
      <c r="AX37">
        <v>4</v>
      </c>
      <c r="AY37">
        <v>3</v>
      </c>
      <c r="AZ37">
        <v>4</v>
      </c>
      <c r="BA37">
        <v>3</v>
      </c>
      <c r="BB37">
        <v>3</v>
      </c>
      <c r="BC37">
        <v>4</v>
      </c>
      <c r="BD37">
        <v>4</v>
      </c>
    </row>
    <row r="38" spans="1:56" x14ac:dyDescent="0.3">
      <c r="A38" s="2">
        <v>46139.76861097222</v>
      </c>
      <c r="B38">
        <v>31</v>
      </c>
      <c r="C38" t="s">
        <v>56</v>
      </c>
      <c r="D38">
        <v>5</v>
      </c>
      <c r="E38">
        <v>2</v>
      </c>
      <c r="F38" t="s">
        <v>57</v>
      </c>
      <c r="G38" t="s">
        <v>125</v>
      </c>
      <c r="H38" t="s">
        <v>59</v>
      </c>
      <c r="I38" t="s">
        <v>149</v>
      </c>
      <c r="J38">
        <v>4</v>
      </c>
      <c r="K38">
        <v>1</v>
      </c>
      <c r="L38">
        <v>3</v>
      </c>
      <c r="M38">
        <v>3</v>
      </c>
      <c r="N38">
        <v>1</v>
      </c>
      <c r="O38">
        <v>3</v>
      </c>
      <c r="P38">
        <v>1</v>
      </c>
      <c r="Q38">
        <v>3</v>
      </c>
      <c r="R38">
        <v>3</v>
      </c>
      <c r="S38">
        <v>5</v>
      </c>
      <c r="T38">
        <v>3</v>
      </c>
      <c r="U38">
        <v>2</v>
      </c>
      <c r="V38">
        <v>5</v>
      </c>
      <c r="W38">
        <v>3</v>
      </c>
      <c r="X38">
        <v>3</v>
      </c>
      <c r="Y38">
        <v>5</v>
      </c>
      <c r="Z38">
        <v>3</v>
      </c>
      <c r="AA38">
        <v>3</v>
      </c>
      <c r="AB38">
        <v>3</v>
      </c>
      <c r="AC38">
        <v>5</v>
      </c>
      <c r="AD38">
        <v>3</v>
      </c>
      <c r="AE38">
        <v>3</v>
      </c>
      <c r="AF38">
        <v>1</v>
      </c>
      <c r="AG38">
        <v>1</v>
      </c>
      <c r="AH38">
        <v>1</v>
      </c>
      <c r="AI38">
        <v>1</v>
      </c>
      <c r="AJ38">
        <v>1</v>
      </c>
      <c r="AK38" t="s">
        <v>61</v>
      </c>
      <c r="AL38" t="s">
        <v>62</v>
      </c>
      <c r="AM38" t="s">
        <v>63</v>
      </c>
      <c r="AN38" t="s">
        <v>62</v>
      </c>
      <c r="AO38" t="s">
        <v>63</v>
      </c>
      <c r="AP38" t="s">
        <v>79</v>
      </c>
      <c r="AQ38" t="s">
        <v>79</v>
      </c>
      <c r="AR38" t="s">
        <v>173</v>
      </c>
      <c r="AS38" t="s">
        <v>125</v>
      </c>
      <c r="AT38" t="s">
        <v>65</v>
      </c>
      <c r="AU38" t="s">
        <v>66</v>
      </c>
      <c r="AV38" t="s">
        <v>73</v>
      </c>
      <c r="AW38" t="s">
        <v>68</v>
      </c>
      <c r="AX38">
        <v>4</v>
      </c>
      <c r="AY38">
        <v>5</v>
      </c>
      <c r="AZ38">
        <v>3</v>
      </c>
      <c r="BA38">
        <v>5</v>
      </c>
      <c r="BB38">
        <v>3</v>
      </c>
      <c r="BC38">
        <v>1</v>
      </c>
      <c r="BD38">
        <v>1</v>
      </c>
    </row>
    <row r="39" spans="1:56" x14ac:dyDescent="0.3">
      <c r="A39" s="2">
        <v>46139.791100787043</v>
      </c>
      <c r="B39">
        <v>53</v>
      </c>
      <c r="C39" t="s">
        <v>56</v>
      </c>
      <c r="D39">
        <v>27</v>
      </c>
      <c r="E39">
        <v>27</v>
      </c>
      <c r="F39" t="s">
        <v>57</v>
      </c>
      <c r="G39" t="s">
        <v>125</v>
      </c>
      <c r="H39" t="s">
        <v>59</v>
      </c>
      <c r="I39" t="s">
        <v>174</v>
      </c>
      <c r="J39">
        <v>3</v>
      </c>
      <c r="K39">
        <v>2</v>
      </c>
      <c r="L39">
        <v>3</v>
      </c>
      <c r="M39">
        <v>5</v>
      </c>
      <c r="N39">
        <v>3</v>
      </c>
      <c r="O39">
        <v>4</v>
      </c>
      <c r="P39">
        <v>4</v>
      </c>
      <c r="Q39">
        <v>4</v>
      </c>
      <c r="R39">
        <v>3</v>
      </c>
      <c r="S39">
        <v>5</v>
      </c>
      <c r="T39">
        <v>5</v>
      </c>
      <c r="U39">
        <v>5</v>
      </c>
      <c r="V39">
        <v>5</v>
      </c>
      <c r="W39">
        <v>5</v>
      </c>
      <c r="X39">
        <v>5</v>
      </c>
      <c r="Y39">
        <v>4</v>
      </c>
      <c r="Z39">
        <v>3</v>
      </c>
      <c r="AA39">
        <v>2</v>
      </c>
      <c r="AB39">
        <v>3</v>
      </c>
      <c r="AC39">
        <v>2</v>
      </c>
      <c r="AD39">
        <v>4</v>
      </c>
      <c r="AE39">
        <v>5</v>
      </c>
      <c r="AF39">
        <v>3</v>
      </c>
      <c r="AG39">
        <v>2</v>
      </c>
      <c r="AH39">
        <v>3</v>
      </c>
      <c r="AI39">
        <v>5</v>
      </c>
      <c r="AJ39">
        <v>5</v>
      </c>
      <c r="AK39" t="s">
        <v>61</v>
      </c>
      <c r="AL39" t="s">
        <v>61</v>
      </c>
      <c r="AM39" t="s">
        <v>80</v>
      </c>
      <c r="AN39" t="s">
        <v>80</v>
      </c>
      <c r="AO39" t="s">
        <v>63</v>
      </c>
      <c r="AP39" t="s">
        <v>63</v>
      </c>
      <c r="AQ39" t="s">
        <v>79</v>
      </c>
      <c r="AR39" t="s">
        <v>175</v>
      </c>
      <c r="AS39" t="s">
        <v>125</v>
      </c>
      <c r="AT39" t="s">
        <v>65</v>
      </c>
      <c r="AU39" t="s">
        <v>66</v>
      </c>
      <c r="AV39" t="s">
        <v>97</v>
      </c>
      <c r="AW39" t="s">
        <v>98</v>
      </c>
      <c r="AX39">
        <v>4</v>
      </c>
      <c r="AY39">
        <v>4</v>
      </c>
      <c r="AZ39">
        <v>2</v>
      </c>
      <c r="BA39">
        <v>2</v>
      </c>
      <c r="BB39">
        <v>3</v>
      </c>
      <c r="BC39">
        <v>3</v>
      </c>
      <c r="BD39">
        <v>1</v>
      </c>
    </row>
    <row r="40" spans="1:56" x14ac:dyDescent="0.3">
      <c r="A40" s="2">
        <v>46155.741806620368</v>
      </c>
      <c r="B40">
        <v>33</v>
      </c>
      <c r="C40" t="s">
        <v>176</v>
      </c>
      <c r="D40">
        <v>2</v>
      </c>
      <c r="E40">
        <v>1</v>
      </c>
      <c r="F40" t="s">
        <v>84</v>
      </c>
      <c r="G40" t="s">
        <v>177</v>
      </c>
      <c r="H40" t="s">
        <v>77</v>
      </c>
      <c r="I40" t="s">
        <v>90</v>
      </c>
      <c r="J40">
        <v>4</v>
      </c>
      <c r="K40">
        <v>4</v>
      </c>
      <c r="L40">
        <v>4</v>
      </c>
      <c r="M40">
        <v>4</v>
      </c>
      <c r="N40">
        <v>3</v>
      </c>
      <c r="O40">
        <v>3</v>
      </c>
      <c r="P40">
        <v>4</v>
      </c>
      <c r="Q40">
        <v>3</v>
      </c>
      <c r="R40">
        <v>4</v>
      </c>
      <c r="S40">
        <v>3</v>
      </c>
      <c r="T40">
        <v>4</v>
      </c>
      <c r="U40">
        <v>3</v>
      </c>
      <c r="V40">
        <v>4</v>
      </c>
      <c r="W40">
        <v>2</v>
      </c>
      <c r="X40">
        <v>2</v>
      </c>
      <c r="Y40">
        <v>2</v>
      </c>
      <c r="Z40">
        <v>2</v>
      </c>
      <c r="AA40">
        <v>1</v>
      </c>
      <c r="AB40">
        <v>5</v>
      </c>
      <c r="AC40">
        <v>2</v>
      </c>
      <c r="AD40">
        <v>4</v>
      </c>
      <c r="AE40">
        <v>2</v>
      </c>
      <c r="AF40">
        <v>3</v>
      </c>
      <c r="AG40">
        <v>2</v>
      </c>
      <c r="AH40">
        <v>2</v>
      </c>
      <c r="AI40">
        <v>3</v>
      </c>
      <c r="AJ40">
        <v>2</v>
      </c>
      <c r="AK40" t="s">
        <v>61</v>
      </c>
      <c r="AL40" t="s">
        <v>63</v>
      </c>
      <c r="AM40" t="s">
        <v>63</v>
      </c>
      <c r="AN40" t="s">
        <v>80</v>
      </c>
      <c r="AO40" t="s">
        <v>80</v>
      </c>
      <c r="AP40" t="s">
        <v>80</v>
      </c>
      <c r="AQ40" t="s">
        <v>79</v>
      </c>
      <c r="AS40" t="s">
        <v>69</v>
      </c>
      <c r="AT40" t="s">
        <v>92</v>
      </c>
      <c r="AU40" t="s">
        <v>88</v>
      </c>
      <c r="AV40" t="s">
        <v>73</v>
      </c>
      <c r="AW40" t="s">
        <v>68</v>
      </c>
      <c r="AX40">
        <v>4</v>
      </c>
      <c r="AY40">
        <v>3</v>
      </c>
      <c r="AZ40">
        <v>3</v>
      </c>
      <c r="BA40">
        <v>2</v>
      </c>
      <c r="BB40">
        <v>2</v>
      </c>
      <c r="BC40">
        <v>2</v>
      </c>
      <c r="BD40">
        <v>1</v>
      </c>
    </row>
    <row r="41" spans="1:56" x14ac:dyDescent="0.3">
      <c r="A41" s="2">
        <v>45559.709988425922</v>
      </c>
      <c r="B41">
        <v>32</v>
      </c>
      <c r="C41" t="s">
        <v>56</v>
      </c>
      <c r="D41">
        <v>1</v>
      </c>
      <c r="E41">
        <v>1</v>
      </c>
      <c r="F41" t="s">
        <v>178</v>
      </c>
      <c r="G41" t="s">
        <v>115</v>
      </c>
      <c r="H41" t="s">
        <v>59</v>
      </c>
      <c r="I41" t="s">
        <v>71</v>
      </c>
      <c r="J41">
        <v>3</v>
      </c>
      <c r="K41">
        <v>2</v>
      </c>
      <c r="L41">
        <v>1</v>
      </c>
      <c r="M41">
        <v>3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3</v>
      </c>
      <c r="Z41">
        <v>3</v>
      </c>
      <c r="AA41">
        <v>1</v>
      </c>
      <c r="AB41">
        <v>1</v>
      </c>
      <c r="AC41">
        <v>3</v>
      </c>
      <c r="AD41">
        <v>3</v>
      </c>
      <c r="AE41">
        <v>5</v>
      </c>
      <c r="AF41">
        <v>3</v>
      </c>
      <c r="AG41">
        <v>3</v>
      </c>
      <c r="AH41">
        <v>3</v>
      </c>
      <c r="AI41">
        <v>3</v>
      </c>
      <c r="AJ41">
        <v>1</v>
      </c>
      <c r="AK41">
        <v>5</v>
      </c>
      <c r="AL41">
        <v>5</v>
      </c>
      <c r="AM41">
        <v>3</v>
      </c>
      <c r="AN41">
        <v>5</v>
      </c>
      <c r="AO41">
        <v>3</v>
      </c>
      <c r="AP41">
        <v>5</v>
      </c>
      <c r="AQ41">
        <v>5</v>
      </c>
      <c r="AR41" t="s">
        <v>179</v>
      </c>
      <c r="AS41" t="s">
        <v>115</v>
      </c>
      <c r="AT41" t="s">
        <v>72</v>
      </c>
      <c r="AU41" t="s">
        <v>180</v>
      </c>
      <c r="AV41" t="s">
        <v>73</v>
      </c>
      <c r="AW41" t="s">
        <v>68</v>
      </c>
      <c r="AX41">
        <v>5</v>
      </c>
      <c r="AY41">
        <v>5</v>
      </c>
      <c r="AZ41">
        <v>3</v>
      </c>
      <c r="BA41">
        <v>5</v>
      </c>
      <c r="BB41">
        <v>3</v>
      </c>
      <c r="BC41">
        <v>5</v>
      </c>
      <c r="BD41">
        <v>5</v>
      </c>
    </row>
    <row r="42" spans="1:56" x14ac:dyDescent="0.3">
      <c r="A42" s="2">
        <v>45560.6247033912</v>
      </c>
      <c r="B42">
        <v>26</v>
      </c>
      <c r="C42" t="s">
        <v>56</v>
      </c>
      <c r="D42">
        <v>2</v>
      </c>
      <c r="E42">
        <v>2</v>
      </c>
      <c r="F42" t="s">
        <v>181</v>
      </c>
      <c r="G42" t="s">
        <v>115</v>
      </c>
      <c r="H42" t="s">
        <v>59</v>
      </c>
      <c r="I42" t="s">
        <v>90</v>
      </c>
      <c r="J42">
        <v>3</v>
      </c>
      <c r="K42">
        <v>3</v>
      </c>
      <c r="L42">
        <v>3</v>
      </c>
      <c r="M42">
        <v>5</v>
      </c>
      <c r="N42">
        <v>3</v>
      </c>
      <c r="O42">
        <v>5</v>
      </c>
      <c r="P42">
        <v>1</v>
      </c>
      <c r="Q42">
        <v>5</v>
      </c>
      <c r="R42">
        <v>3</v>
      </c>
      <c r="S42">
        <v>5</v>
      </c>
      <c r="T42">
        <v>5</v>
      </c>
      <c r="U42">
        <v>5</v>
      </c>
      <c r="V42">
        <v>5</v>
      </c>
      <c r="W42">
        <v>3</v>
      </c>
      <c r="X42">
        <v>3</v>
      </c>
      <c r="Y42">
        <v>3</v>
      </c>
      <c r="Z42">
        <v>3</v>
      </c>
      <c r="AA42">
        <v>4</v>
      </c>
      <c r="AB42">
        <v>2</v>
      </c>
      <c r="AC42">
        <v>4</v>
      </c>
      <c r="AD42">
        <v>4</v>
      </c>
      <c r="AE42">
        <v>4</v>
      </c>
      <c r="AF42">
        <v>4</v>
      </c>
      <c r="AG42">
        <v>5</v>
      </c>
      <c r="AH42">
        <v>3</v>
      </c>
      <c r="AI42">
        <v>5</v>
      </c>
      <c r="AJ42">
        <v>5</v>
      </c>
      <c r="AK42">
        <v>5</v>
      </c>
      <c r="AL42">
        <v>1</v>
      </c>
      <c r="AM42">
        <v>3</v>
      </c>
      <c r="AN42">
        <v>1</v>
      </c>
      <c r="AO42">
        <v>3</v>
      </c>
      <c r="AP42">
        <v>3</v>
      </c>
      <c r="AQ42">
        <v>1</v>
      </c>
      <c r="AR42" t="s">
        <v>179</v>
      </c>
      <c r="AS42" t="s">
        <v>115</v>
      </c>
      <c r="AT42" t="s">
        <v>92</v>
      </c>
      <c r="AU42" t="s">
        <v>180</v>
      </c>
      <c r="AV42" t="s">
        <v>67</v>
      </c>
      <c r="AW42" t="s">
        <v>68</v>
      </c>
      <c r="AX42">
        <v>5</v>
      </c>
      <c r="AY42">
        <v>1</v>
      </c>
      <c r="AZ42">
        <v>3</v>
      </c>
      <c r="BA42">
        <v>1</v>
      </c>
      <c r="BB42">
        <v>3</v>
      </c>
      <c r="BC42">
        <v>3</v>
      </c>
      <c r="BD42">
        <v>1</v>
      </c>
    </row>
    <row r="43" spans="1:56" x14ac:dyDescent="0.3">
      <c r="A43" s="2">
        <v>45560.625022488428</v>
      </c>
      <c r="B43">
        <v>41</v>
      </c>
      <c r="C43" t="s">
        <v>56</v>
      </c>
      <c r="D43">
        <v>18</v>
      </c>
      <c r="E43">
        <v>18</v>
      </c>
      <c r="F43" t="s">
        <v>182</v>
      </c>
      <c r="G43" t="s">
        <v>115</v>
      </c>
      <c r="H43" t="s">
        <v>59</v>
      </c>
      <c r="I43" t="s">
        <v>71</v>
      </c>
      <c r="J43">
        <v>4</v>
      </c>
      <c r="K43">
        <v>2</v>
      </c>
      <c r="L43">
        <v>4</v>
      </c>
      <c r="M43">
        <v>4</v>
      </c>
      <c r="N43">
        <v>3</v>
      </c>
      <c r="O43">
        <v>4</v>
      </c>
      <c r="P43">
        <v>2</v>
      </c>
      <c r="Q43">
        <v>3</v>
      </c>
      <c r="R43">
        <v>1</v>
      </c>
      <c r="S43">
        <v>4</v>
      </c>
      <c r="T43">
        <v>2</v>
      </c>
      <c r="U43">
        <v>5</v>
      </c>
      <c r="V43">
        <v>4</v>
      </c>
      <c r="W43">
        <v>2</v>
      </c>
      <c r="X43">
        <v>2</v>
      </c>
      <c r="Y43">
        <v>2</v>
      </c>
      <c r="Z43">
        <v>2</v>
      </c>
      <c r="AA43">
        <v>3</v>
      </c>
      <c r="AB43">
        <v>1</v>
      </c>
      <c r="AC43">
        <v>4</v>
      </c>
      <c r="AD43">
        <v>3</v>
      </c>
      <c r="AE43">
        <v>4</v>
      </c>
      <c r="AF43">
        <v>3</v>
      </c>
      <c r="AG43">
        <v>4</v>
      </c>
      <c r="AH43">
        <v>2</v>
      </c>
      <c r="AI43">
        <v>3</v>
      </c>
      <c r="AJ43">
        <v>3</v>
      </c>
      <c r="AK43">
        <v>4</v>
      </c>
      <c r="AL43">
        <v>2</v>
      </c>
      <c r="AM43">
        <v>4</v>
      </c>
      <c r="AN43">
        <v>3</v>
      </c>
      <c r="AO43">
        <v>2</v>
      </c>
      <c r="AP43">
        <v>4</v>
      </c>
      <c r="AQ43">
        <v>3</v>
      </c>
      <c r="AR43" t="s">
        <v>179</v>
      </c>
      <c r="AS43" t="s">
        <v>115</v>
      </c>
      <c r="AT43" t="s">
        <v>72</v>
      </c>
      <c r="AU43" t="s">
        <v>180</v>
      </c>
      <c r="AV43" t="s">
        <v>106</v>
      </c>
      <c r="AW43" t="s">
        <v>107</v>
      </c>
      <c r="AX43">
        <v>4</v>
      </c>
      <c r="AY43">
        <v>2</v>
      </c>
      <c r="AZ43">
        <v>4</v>
      </c>
      <c r="BA43">
        <v>3</v>
      </c>
      <c r="BB43">
        <v>2</v>
      </c>
      <c r="BC43">
        <v>4</v>
      </c>
      <c r="BD43">
        <v>3</v>
      </c>
    </row>
    <row r="44" spans="1:56" x14ac:dyDescent="0.3">
      <c r="A44" s="2">
        <v>45560.627795185188</v>
      </c>
      <c r="B44">
        <v>46</v>
      </c>
      <c r="C44" t="s">
        <v>56</v>
      </c>
      <c r="D44">
        <v>25</v>
      </c>
      <c r="E44">
        <v>24</v>
      </c>
      <c r="F44" t="s">
        <v>183</v>
      </c>
      <c r="G44" t="s">
        <v>115</v>
      </c>
      <c r="H44" t="s">
        <v>59</v>
      </c>
      <c r="I44" t="s">
        <v>90</v>
      </c>
      <c r="J44">
        <v>4</v>
      </c>
      <c r="K44">
        <v>2</v>
      </c>
      <c r="L44">
        <v>4</v>
      </c>
      <c r="M44">
        <v>5</v>
      </c>
      <c r="N44">
        <v>3</v>
      </c>
      <c r="O44">
        <v>5</v>
      </c>
      <c r="P44">
        <v>2</v>
      </c>
      <c r="Q44">
        <v>4</v>
      </c>
      <c r="R44">
        <v>3</v>
      </c>
      <c r="S44">
        <v>4</v>
      </c>
      <c r="T44">
        <v>3</v>
      </c>
      <c r="U44">
        <v>5</v>
      </c>
      <c r="V44">
        <v>2</v>
      </c>
      <c r="W44">
        <v>4</v>
      </c>
      <c r="X44">
        <v>3</v>
      </c>
      <c r="Y44">
        <v>5</v>
      </c>
      <c r="Z44">
        <v>2</v>
      </c>
      <c r="AA44">
        <v>4</v>
      </c>
      <c r="AB44">
        <v>2</v>
      </c>
      <c r="AC44">
        <v>4</v>
      </c>
      <c r="AD44">
        <v>4</v>
      </c>
      <c r="AE44">
        <v>5</v>
      </c>
      <c r="AF44">
        <v>1</v>
      </c>
      <c r="AG44">
        <v>5</v>
      </c>
      <c r="AH44">
        <v>2</v>
      </c>
      <c r="AI44">
        <v>4</v>
      </c>
      <c r="AJ44">
        <v>2</v>
      </c>
      <c r="AK44">
        <v>4</v>
      </c>
      <c r="AL44">
        <v>4</v>
      </c>
      <c r="AM44">
        <v>4</v>
      </c>
      <c r="AN44">
        <v>2</v>
      </c>
      <c r="AO44">
        <v>2</v>
      </c>
      <c r="AP44">
        <v>2</v>
      </c>
      <c r="AQ44">
        <v>3</v>
      </c>
      <c r="AR44" t="s">
        <v>179</v>
      </c>
      <c r="AS44" t="s">
        <v>115</v>
      </c>
      <c r="AT44" t="s">
        <v>92</v>
      </c>
      <c r="AU44" t="s">
        <v>180</v>
      </c>
      <c r="AV44" t="s">
        <v>106</v>
      </c>
      <c r="AW44" t="s">
        <v>98</v>
      </c>
      <c r="AX44">
        <v>4</v>
      </c>
      <c r="AY44">
        <v>4</v>
      </c>
      <c r="AZ44">
        <v>4</v>
      </c>
      <c r="BA44">
        <v>2</v>
      </c>
      <c r="BB44">
        <v>2</v>
      </c>
      <c r="BC44">
        <v>2</v>
      </c>
      <c r="BD44">
        <v>3</v>
      </c>
    </row>
    <row r="45" spans="1:56" x14ac:dyDescent="0.3">
      <c r="A45" s="2">
        <v>45560.628941585652</v>
      </c>
      <c r="B45">
        <v>50</v>
      </c>
      <c r="C45" t="s">
        <v>56</v>
      </c>
      <c r="D45">
        <v>22</v>
      </c>
      <c r="E45">
        <v>11</v>
      </c>
      <c r="F45" t="s">
        <v>184</v>
      </c>
      <c r="G45" t="s">
        <v>115</v>
      </c>
      <c r="H45" t="s">
        <v>59</v>
      </c>
      <c r="I45" t="s">
        <v>90</v>
      </c>
      <c r="J45">
        <v>3</v>
      </c>
      <c r="K45">
        <v>2</v>
      </c>
      <c r="L45">
        <v>3</v>
      </c>
      <c r="M45">
        <v>4</v>
      </c>
      <c r="N45">
        <v>4</v>
      </c>
      <c r="O45">
        <v>4</v>
      </c>
      <c r="P45">
        <v>3</v>
      </c>
      <c r="Q45">
        <v>2</v>
      </c>
      <c r="R45">
        <v>3</v>
      </c>
      <c r="S45">
        <v>4</v>
      </c>
      <c r="T45">
        <v>3</v>
      </c>
      <c r="U45">
        <v>5</v>
      </c>
      <c r="V45">
        <v>3</v>
      </c>
      <c r="W45">
        <v>3</v>
      </c>
      <c r="X45">
        <v>2</v>
      </c>
      <c r="Y45">
        <v>3</v>
      </c>
      <c r="Z45">
        <v>3</v>
      </c>
      <c r="AA45">
        <v>3</v>
      </c>
      <c r="AB45">
        <v>3</v>
      </c>
      <c r="AC45">
        <v>3</v>
      </c>
      <c r="AD45">
        <v>3</v>
      </c>
      <c r="AE45">
        <v>4</v>
      </c>
      <c r="AF45">
        <v>2</v>
      </c>
      <c r="AG45">
        <v>3</v>
      </c>
      <c r="AH45">
        <v>3</v>
      </c>
      <c r="AI45">
        <v>4</v>
      </c>
      <c r="AJ45">
        <v>2</v>
      </c>
      <c r="AK45">
        <v>3</v>
      </c>
      <c r="AL45">
        <v>3</v>
      </c>
      <c r="AM45">
        <v>3</v>
      </c>
      <c r="AN45">
        <v>4</v>
      </c>
      <c r="AO45">
        <v>3</v>
      </c>
      <c r="AP45">
        <v>4</v>
      </c>
      <c r="AQ45">
        <v>3</v>
      </c>
      <c r="AR45" t="s">
        <v>179</v>
      </c>
      <c r="AS45" t="s">
        <v>115</v>
      </c>
      <c r="AT45" t="s">
        <v>92</v>
      </c>
      <c r="AU45" t="s">
        <v>180</v>
      </c>
      <c r="AV45" t="s">
        <v>97</v>
      </c>
      <c r="AW45" t="s">
        <v>98</v>
      </c>
      <c r="AX45">
        <v>3</v>
      </c>
      <c r="AY45">
        <v>3</v>
      </c>
      <c r="AZ45">
        <v>3</v>
      </c>
      <c r="BA45">
        <v>4</v>
      </c>
      <c r="BB45">
        <v>3</v>
      </c>
      <c r="BC45">
        <v>4</v>
      </c>
      <c r="BD45">
        <v>3</v>
      </c>
    </row>
    <row r="46" spans="1:56" x14ac:dyDescent="0.3">
      <c r="A46" s="2">
        <v>45560.629223611111</v>
      </c>
      <c r="B46">
        <v>38</v>
      </c>
      <c r="C46" t="s">
        <v>56</v>
      </c>
      <c r="D46">
        <v>12</v>
      </c>
      <c r="E46">
        <v>12</v>
      </c>
      <c r="F46" t="s">
        <v>185</v>
      </c>
      <c r="G46" t="s">
        <v>115</v>
      </c>
      <c r="H46" t="s">
        <v>59</v>
      </c>
      <c r="I46" t="s">
        <v>71</v>
      </c>
      <c r="J46">
        <v>3</v>
      </c>
      <c r="K46">
        <v>2</v>
      </c>
      <c r="L46">
        <v>3</v>
      </c>
      <c r="M46">
        <v>4</v>
      </c>
      <c r="N46">
        <v>2</v>
      </c>
      <c r="O46">
        <v>5</v>
      </c>
      <c r="P46">
        <v>2</v>
      </c>
      <c r="Q46">
        <v>4</v>
      </c>
      <c r="R46">
        <v>2</v>
      </c>
      <c r="S46">
        <v>2</v>
      </c>
      <c r="T46">
        <v>1</v>
      </c>
      <c r="U46">
        <v>4</v>
      </c>
      <c r="V46">
        <v>4</v>
      </c>
      <c r="W46">
        <v>2</v>
      </c>
      <c r="X46">
        <v>3</v>
      </c>
      <c r="Y46">
        <v>3</v>
      </c>
      <c r="Z46">
        <v>3</v>
      </c>
      <c r="AA46">
        <v>4</v>
      </c>
      <c r="AB46">
        <v>3</v>
      </c>
      <c r="AC46">
        <v>4</v>
      </c>
      <c r="AD46">
        <v>3</v>
      </c>
      <c r="AE46">
        <v>4</v>
      </c>
      <c r="AF46">
        <v>3</v>
      </c>
      <c r="AG46">
        <v>2</v>
      </c>
      <c r="AH46">
        <v>2</v>
      </c>
      <c r="AI46">
        <v>3</v>
      </c>
      <c r="AJ46">
        <v>3</v>
      </c>
      <c r="AK46">
        <v>4</v>
      </c>
      <c r="AL46">
        <v>2</v>
      </c>
      <c r="AM46">
        <v>4</v>
      </c>
      <c r="AN46">
        <v>3</v>
      </c>
      <c r="AO46">
        <v>3</v>
      </c>
      <c r="AP46">
        <v>5</v>
      </c>
      <c r="AQ46">
        <v>2</v>
      </c>
      <c r="AR46" t="s">
        <v>179</v>
      </c>
      <c r="AS46" t="s">
        <v>115</v>
      </c>
      <c r="AT46" t="s">
        <v>72</v>
      </c>
      <c r="AU46" t="s">
        <v>180</v>
      </c>
      <c r="AV46" t="s">
        <v>73</v>
      </c>
      <c r="AW46" t="s">
        <v>107</v>
      </c>
      <c r="AX46">
        <v>4</v>
      </c>
      <c r="AY46">
        <v>2</v>
      </c>
      <c r="AZ46">
        <v>4</v>
      </c>
      <c r="BA46">
        <v>3</v>
      </c>
      <c r="BB46">
        <v>3</v>
      </c>
      <c r="BC46">
        <v>5</v>
      </c>
      <c r="BD46">
        <v>2</v>
      </c>
    </row>
    <row r="47" spans="1:56" x14ac:dyDescent="0.3">
      <c r="A47" s="2">
        <v>45560.631014282408</v>
      </c>
      <c r="B47">
        <v>46</v>
      </c>
      <c r="C47" t="s">
        <v>56</v>
      </c>
      <c r="D47">
        <v>20</v>
      </c>
      <c r="E47">
        <v>20</v>
      </c>
      <c r="F47" t="s">
        <v>186</v>
      </c>
      <c r="G47" t="s">
        <v>115</v>
      </c>
      <c r="H47" t="s">
        <v>59</v>
      </c>
      <c r="I47" t="s">
        <v>90</v>
      </c>
      <c r="J47">
        <v>4</v>
      </c>
      <c r="K47">
        <v>3</v>
      </c>
      <c r="L47">
        <v>5</v>
      </c>
      <c r="M47">
        <v>5</v>
      </c>
      <c r="N47">
        <v>3</v>
      </c>
      <c r="O47">
        <v>5</v>
      </c>
      <c r="P47">
        <v>3</v>
      </c>
      <c r="Q47">
        <v>5</v>
      </c>
      <c r="R47">
        <v>3</v>
      </c>
      <c r="S47">
        <v>5</v>
      </c>
      <c r="T47">
        <v>3</v>
      </c>
      <c r="U47">
        <v>5</v>
      </c>
      <c r="V47">
        <v>3</v>
      </c>
      <c r="W47">
        <v>5</v>
      </c>
      <c r="X47">
        <v>3</v>
      </c>
      <c r="Y47">
        <v>5</v>
      </c>
      <c r="Z47">
        <v>4</v>
      </c>
      <c r="AA47">
        <v>4</v>
      </c>
      <c r="AB47">
        <v>3</v>
      </c>
      <c r="AC47">
        <v>5</v>
      </c>
      <c r="AD47">
        <v>4</v>
      </c>
      <c r="AE47">
        <v>4</v>
      </c>
      <c r="AF47">
        <v>4</v>
      </c>
      <c r="AG47">
        <v>5</v>
      </c>
      <c r="AH47">
        <v>4</v>
      </c>
      <c r="AI47">
        <v>5</v>
      </c>
      <c r="AJ47">
        <v>4</v>
      </c>
      <c r="AK47">
        <v>3</v>
      </c>
      <c r="AL47">
        <v>3</v>
      </c>
      <c r="AM47">
        <v>2</v>
      </c>
      <c r="AN47">
        <v>3</v>
      </c>
      <c r="AO47">
        <v>2</v>
      </c>
      <c r="AP47">
        <v>3</v>
      </c>
      <c r="AQ47">
        <v>2</v>
      </c>
      <c r="AR47" t="s">
        <v>179</v>
      </c>
      <c r="AS47" t="s">
        <v>115</v>
      </c>
      <c r="AT47" t="s">
        <v>92</v>
      </c>
      <c r="AU47" t="s">
        <v>180</v>
      </c>
      <c r="AV47" t="s">
        <v>106</v>
      </c>
      <c r="AW47" t="s">
        <v>107</v>
      </c>
      <c r="AX47">
        <v>3</v>
      </c>
      <c r="AY47">
        <v>3</v>
      </c>
      <c r="AZ47">
        <v>2</v>
      </c>
      <c r="BA47">
        <v>3</v>
      </c>
      <c r="BB47">
        <v>2</v>
      </c>
      <c r="BC47">
        <v>3</v>
      </c>
      <c r="BD47">
        <v>2</v>
      </c>
    </row>
    <row r="48" spans="1:56" x14ac:dyDescent="0.3">
      <c r="A48" s="2">
        <v>45560.631100046303</v>
      </c>
      <c r="B48">
        <v>33</v>
      </c>
      <c r="C48" t="s">
        <v>56</v>
      </c>
      <c r="D48">
        <v>8</v>
      </c>
      <c r="E48">
        <v>8</v>
      </c>
      <c r="F48" t="s">
        <v>187</v>
      </c>
      <c r="G48" t="s">
        <v>115</v>
      </c>
      <c r="H48" t="s">
        <v>59</v>
      </c>
      <c r="I48" t="s">
        <v>90</v>
      </c>
      <c r="J48">
        <v>3</v>
      </c>
      <c r="K48">
        <v>2</v>
      </c>
      <c r="L48">
        <v>3</v>
      </c>
      <c r="M48">
        <v>3</v>
      </c>
      <c r="N48">
        <v>2</v>
      </c>
      <c r="O48">
        <v>4</v>
      </c>
      <c r="P48">
        <v>2</v>
      </c>
      <c r="Q48">
        <v>2</v>
      </c>
      <c r="R48">
        <v>1</v>
      </c>
      <c r="S48">
        <v>4</v>
      </c>
      <c r="T48">
        <v>1</v>
      </c>
      <c r="U48">
        <v>4</v>
      </c>
      <c r="V48">
        <v>2</v>
      </c>
      <c r="W48">
        <v>4</v>
      </c>
      <c r="X48">
        <v>4</v>
      </c>
      <c r="Y48">
        <v>2</v>
      </c>
      <c r="Z48">
        <v>1</v>
      </c>
      <c r="AA48">
        <v>4</v>
      </c>
      <c r="AB48">
        <v>1</v>
      </c>
      <c r="AC48">
        <v>5</v>
      </c>
      <c r="AD48">
        <v>4</v>
      </c>
      <c r="AE48">
        <v>5</v>
      </c>
      <c r="AF48">
        <v>4</v>
      </c>
      <c r="AG48">
        <v>3</v>
      </c>
      <c r="AH48">
        <v>2</v>
      </c>
      <c r="AI48">
        <v>4</v>
      </c>
      <c r="AJ48">
        <v>3</v>
      </c>
      <c r="AK48">
        <v>4</v>
      </c>
      <c r="AL48">
        <v>4</v>
      </c>
      <c r="AM48">
        <v>4</v>
      </c>
      <c r="AN48">
        <v>2</v>
      </c>
      <c r="AO48">
        <v>3</v>
      </c>
      <c r="AP48">
        <v>5</v>
      </c>
      <c r="AQ48">
        <v>4</v>
      </c>
      <c r="AR48" t="s">
        <v>179</v>
      </c>
      <c r="AS48" t="s">
        <v>115</v>
      </c>
      <c r="AT48" t="s">
        <v>92</v>
      </c>
      <c r="AU48" t="s">
        <v>180</v>
      </c>
      <c r="AV48" t="s">
        <v>73</v>
      </c>
      <c r="AW48" t="s">
        <v>74</v>
      </c>
      <c r="AX48">
        <v>4</v>
      </c>
      <c r="AY48">
        <v>4</v>
      </c>
      <c r="AZ48">
        <v>4</v>
      </c>
      <c r="BA48">
        <v>2</v>
      </c>
      <c r="BB48">
        <v>3</v>
      </c>
      <c r="BC48">
        <v>5</v>
      </c>
      <c r="BD48">
        <v>4</v>
      </c>
    </row>
    <row r="49" spans="1:56" x14ac:dyDescent="0.3">
      <c r="A49" s="2">
        <v>45560.631246354169</v>
      </c>
      <c r="B49">
        <v>44</v>
      </c>
      <c r="C49" t="s">
        <v>56</v>
      </c>
      <c r="D49">
        <v>18</v>
      </c>
      <c r="E49">
        <v>18</v>
      </c>
      <c r="F49" t="s">
        <v>188</v>
      </c>
      <c r="G49" t="s">
        <v>115</v>
      </c>
      <c r="H49" t="s">
        <v>59</v>
      </c>
      <c r="I49" t="s">
        <v>78</v>
      </c>
      <c r="J49">
        <v>3</v>
      </c>
      <c r="K49">
        <v>1</v>
      </c>
      <c r="L49">
        <v>3</v>
      </c>
      <c r="M49">
        <v>4</v>
      </c>
      <c r="N49">
        <v>2</v>
      </c>
      <c r="O49">
        <v>5</v>
      </c>
      <c r="P49">
        <v>1</v>
      </c>
      <c r="Q49">
        <v>3</v>
      </c>
      <c r="R49">
        <v>1</v>
      </c>
      <c r="S49">
        <v>4</v>
      </c>
      <c r="T49">
        <v>3</v>
      </c>
      <c r="U49">
        <v>5</v>
      </c>
      <c r="V49">
        <v>4</v>
      </c>
      <c r="W49">
        <v>5</v>
      </c>
      <c r="X49">
        <v>5</v>
      </c>
      <c r="Y49">
        <v>3</v>
      </c>
      <c r="Z49">
        <v>2</v>
      </c>
      <c r="AA49">
        <v>4</v>
      </c>
      <c r="AB49">
        <v>3</v>
      </c>
      <c r="AC49">
        <v>5</v>
      </c>
      <c r="AD49">
        <v>3</v>
      </c>
      <c r="AE49">
        <v>5</v>
      </c>
      <c r="AF49">
        <v>3</v>
      </c>
      <c r="AG49">
        <v>4</v>
      </c>
      <c r="AH49">
        <v>1</v>
      </c>
      <c r="AI49">
        <v>4</v>
      </c>
      <c r="AJ49">
        <v>4</v>
      </c>
      <c r="AK49">
        <v>5</v>
      </c>
      <c r="AL49">
        <v>2</v>
      </c>
      <c r="AM49">
        <v>5</v>
      </c>
      <c r="AN49">
        <v>3</v>
      </c>
      <c r="AO49">
        <v>3</v>
      </c>
      <c r="AP49">
        <v>4</v>
      </c>
      <c r="AQ49">
        <v>3</v>
      </c>
      <c r="AR49" t="s">
        <v>179</v>
      </c>
      <c r="AS49" t="s">
        <v>115</v>
      </c>
      <c r="AT49" t="s">
        <v>82</v>
      </c>
      <c r="AU49" t="s">
        <v>180</v>
      </c>
      <c r="AV49" t="s">
        <v>106</v>
      </c>
      <c r="AW49" t="s">
        <v>107</v>
      </c>
      <c r="AX49">
        <v>5</v>
      </c>
      <c r="AY49">
        <v>2</v>
      </c>
      <c r="AZ49">
        <v>5</v>
      </c>
      <c r="BA49">
        <v>3</v>
      </c>
      <c r="BB49">
        <v>3</v>
      </c>
      <c r="BC49">
        <v>4</v>
      </c>
      <c r="BD49">
        <v>3</v>
      </c>
    </row>
    <row r="50" spans="1:56" x14ac:dyDescent="0.3">
      <c r="A50" s="2">
        <v>45560.631247199082</v>
      </c>
      <c r="B50">
        <v>45</v>
      </c>
      <c r="C50" t="s">
        <v>56</v>
      </c>
      <c r="D50">
        <v>18</v>
      </c>
      <c r="E50">
        <v>18</v>
      </c>
      <c r="F50" t="s">
        <v>189</v>
      </c>
      <c r="G50" t="s">
        <v>115</v>
      </c>
      <c r="H50" t="s">
        <v>59</v>
      </c>
      <c r="I50" t="s">
        <v>90</v>
      </c>
      <c r="J50">
        <v>3</v>
      </c>
      <c r="K50">
        <v>3</v>
      </c>
      <c r="L50">
        <v>2</v>
      </c>
      <c r="M50">
        <v>4</v>
      </c>
      <c r="N50">
        <v>3</v>
      </c>
      <c r="O50">
        <v>3</v>
      </c>
      <c r="P50">
        <v>4</v>
      </c>
      <c r="Q50">
        <v>4</v>
      </c>
      <c r="R50">
        <v>2</v>
      </c>
      <c r="S50">
        <v>1</v>
      </c>
      <c r="T50">
        <v>3</v>
      </c>
      <c r="U50">
        <v>4</v>
      </c>
      <c r="V50">
        <v>5</v>
      </c>
      <c r="W50">
        <v>3</v>
      </c>
      <c r="X50">
        <v>3</v>
      </c>
      <c r="Y50">
        <v>2</v>
      </c>
      <c r="Z50">
        <v>2</v>
      </c>
      <c r="AA50">
        <v>3</v>
      </c>
      <c r="AB50">
        <v>3</v>
      </c>
      <c r="AC50">
        <v>3</v>
      </c>
      <c r="AD50">
        <v>3</v>
      </c>
      <c r="AE50">
        <v>4</v>
      </c>
      <c r="AF50">
        <v>4</v>
      </c>
      <c r="AG50">
        <v>3</v>
      </c>
      <c r="AH50">
        <v>4</v>
      </c>
      <c r="AI50">
        <v>5</v>
      </c>
      <c r="AJ50">
        <v>4</v>
      </c>
      <c r="AK50">
        <v>2</v>
      </c>
      <c r="AL50">
        <v>1</v>
      </c>
      <c r="AM50">
        <v>2</v>
      </c>
      <c r="AN50">
        <v>3</v>
      </c>
      <c r="AO50">
        <v>3</v>
      </c>
      <c r="AP50">
        <v>2</v>
      </c>
      <c r="AQ50">
        <v>2</v>
      </c>
      <c r="AR50" t="s">
        <v>179</v>
      </c>
      <c r="AS50" t="s">
        <v>115</v>
      </c>
      <c r="AT50" t="s">
        <v>92</v>
      </c>
      <c r="AU50" t="s">
        <v>180</v>
      </c>
      <c r="AV50" t="s">
        <v>106</v>
      </c>
      <c r="AW50" t="s">
        <v>107</v>
      </c>
      <c r="AX50">
        <v>2</v>
      </c>
      <c r="AY50">
        <v>1</v>
      </c>
      <c r="AZ50">
        <v>2</v>
      </c>
      <c r="BA50">
        <v>3</v>
      </c>
      <c r="BB50">
        <v>3</v>
      </c>
      <c r="BC50">
        <v>2</v>
      </c>
      <c r="BD50">
        <v>2</v>
      </c>
    </row>
    <row r="51" spans="1:56" x14ac:dyDescent="0.3">
      <c r="A51" s="2">
        <v>45560.632845590277</v>
      </c>
      <c r="B51">
        <v>34</v>
      </c>
      <c r="C51" t="s">
        <v>56</v>
      </c>
      <c r="D51">
        <v>10</v>
      </c>
      <c r="E51">
        <v>6</v>
      </c>
      <c r="F51" t="s">
        <v>178</v>
      </c>
      <c r="G51" t="s">
        <v>115</v>
      </c>
      <c r="H51" t="s">
        <v>59</v>
      </c>
      <c r="I51" t="s">
        <v>71</v>
      </c>
      <c r="J51">
        <v>3</v>
      </c>
      <c r="K51">
        <v>1</v>
      </c>
      <c r="L51">
        <v>3</v>
      </c>
      <c r="M51">
        <v>3</v>
      </c>
      <c r="N51">
        <v>3</v>
      </c>
      <c r="O51">
        <v>4</v>
      </c>
      <c r="P51">
        <v>4</v>
      </c>
      <c r="Q51">
        <v>4</v>
      </c>
      <c r="R51">
        <v>3</v>
      </c>
      <c r="S51">
        <v>3</v>
      </c>
      <c r="T51">
        <v>3</v>
      </c>
      <c r="U51">
        <v>5</v>
      </c>
      <c r="V51">
        <v>4</v>
      </c>
      <c r="W51">
        <v>3</v>
      </c>
      <c r="X51">
        <v>3</v>
      </c>
      <c r="Y51">
        <v>1</v>
      </c>
      <c r="Z51">
        <v>1</v>
      </c>
      <c r="AA51">
        <v>3</v>
      </c>
      <c r="AB51">
        <v>3</v>
      </c>
      <c r="AC51">
        <v>3</v>
      </c>
      <c r="AD51">
        <v>3</v>
      </c>
      <c r="AE51">
        <v>2</v>
      </c>
      <c r="AF51">
        <v>2</v>
      </c>
      <c r="AG51">
        <v>1</v>
      </c>
      <c r="AH51">
        <v>1</v>
      </c>
      <c r="AI51">
        <v>5</v>
      </c>
      <c r="AJ51">
        <v>4</v>
      </c>
      <c r="AK51">
        <v>2</v>
      </c>
      <c r="AL51">
        <v>2</v>
      </c>
      <c r="AM51">
        <v>5</v>
      </c>
      <c r="AN51">
        <v>2</v>
      </c>
      <c r="AO51">
        <v>3</v>
      </c>
      <c r="AP51">
        <v>2</v>
      </c>
      <c r="AQ51">
        <v>2</v>
      </c>
      <c r="AR51" t="s">
        <v>179</v>
      </c>
      <c r="AS51" t="s">
        <v>115</v>
      </c>
      <c r="AT51" t="s">
        <v>72</v>
      </c>
      <c r="AU51" t="s">
        <v>180</v>
      </c>
      <c r="AV51" t="s">
        <v>73</v>
      </c>
      <c r="AW51" t="s">
        <v>74</v>
      </c>
      <c r="AX51">
        <v>2</v>
      </c>
      <c r="AY51">
        <v>2</v>
      </c>
      <c r="AZ51">
        <v>5</v>
      </c>
      <c r="BA51">
        <v>2</v>
      </c>
      <c r="BB51">
        <v>3</v>
      </c>
      <c r="BC51">
        <v>2</v>
      </c>
      <c r="BD51">
        <v>2</v>
      </c>
    </row>
    <row r="52" spans="1:56" x14ac:dyDescent="0.3">
      <c r="A52" s="2">
        <v>45560.633613171303</v>
      </c>
      <c r="B52">
        <v>34</v>
      </c>
      <c r="C52" t="s">
        <v>56</v>
      </c>
      <c r="D52">
        <v>9</v>
      </c>
      <c r="E52">
        <v>7</v>
      </c>
      <c r="F52" t="s">
        <v>178</v>
      </c>
      <c r="G52" t="s">
        <v>115</v>
      </c>
      <c r="H52" t="s">
        <v>59</v>
      </c>
      <c r="I52" t="s">
        <v>71</v>
      </c>
      <c r="J52">
        <v>3</v>
      </c>
      <c r="K52">
        <v>1</v>
      </c>
      <c r="L52">
        <v>3</v>
      </c>
      <c r="M52">
        <v>2</v>
      </c>
      <c r="N52">
        <v>2</v>
      </c>
      <c r="O52">
        <v>4</v>
      </c>
      <c r="P52">
        <v>2</v>
      </c>
      <c r="Q52">
        <v>1</v>
      </c>
      <c r="R52">
        <v>1</v>
      </c>
      <c r="S52">
        <v>4</v>
      </c>
      <c r="T52">
        <v>2</v>
      </c>
      <c r="U52">
        <v>5</v>
      </c>
      <c r="V52">
        <v>3</v>
      </c>
      <c r="W52">
        <v>4</v>
      </c>
      <c r="X52">
        <v>4</v>
      </c>
      <c r="Y52">
        <v>2</v>
      </c>
      <c r="Z52">
        <v>2</v>
      </c>
      <c r="AA52">
        <v>4</v>
      </c>
      <c r="AB52">
        <v>2</v>
      </c>
      <c r="AC52">
        <v>5</v>
      </c>
      <c r="AD52">
        <v>3</v>
      </c>
      <c r="AE52">
        <v>3</v>
      </c>
      <c r="AF52">
        <v>2</v>
      </c>
      <c r="AG52">
        <v>1</v>
      </c>
      <c r="AH52">
        <v>1</v>
      </c>
      <c r="AI52">
        <v>4</v>
      </c>
      <c r="AJ52">
        <v>3</v>
      </c>
      <c r="AK52">
        <v>4</v>
      </c>
      <c r="AL52">
        <v>3</v>
      </c>
      <c r="AM52">
        <v>5</v>
      </c>
      <c r="AN52">
        <v>2</v>
      </c>
      <c r="AO52">
        <v>3</v>
      </c>
      <c r="AP52">
        <v>4</v>
      </c>
      <c r="AQ52">
        <v>2</v>
      </c>
      <c r="AR52" t="s">
        <v>179</v>
      </c>
      <c r="AS52" t="s">
        <v>115</v>
      </c>
      <c r="AT52" t="s">
        <v>72</v>
      </c>
      <c r="AU52" t="s">
        <v>180</v>
      </c>
      <c r="AV52" t="s">
        <v>73</v>
      </c>
      <c r="AW52" t="s">
        <v>74</v>
      </c>
      <c r="AX52">
        <v>4</v>
      </c>
      <c r="AY52">
        <v>3</v>
      </c>
      <c r="AZ52">
        <v>5</v>
      </c>
      <c r="BA52">
        <v>2</v>
      </c>
      <c r="BB52">
        <v>3</v>
      </c>
      <c r="BC52">
        <v>4</v>
      </c>
      <c r="BD52">
        <v>2</v>
      </c>
    </row>
    <row r="53" spans="1:56" x14ac:dyDescent="0.3">
      <c r="A53" s="2">
        <v>45560.634071527777</v>
      </c>
      <c r="B53">
        <v>34</v>
      </c>
      <c r="C53" t="s">
        <v>56</v>
      </c>
      <c r="D53">
        <v>7</v>
      </c>
      <c r="E53">
        <v>3</v>
      </c>
      <c r="F53" t="s">
        <v>190</v>
      </c>
      <c r="G53" t="s">
        <v>115</v>
      </c>
      <c r="H53" t="s">
        <v>59</v>
      </c>
      <c r="I53" t="s">
        <v>71</v>
      </c>
      <c r="J53">
        <v>4</v>
      </c>
      <c r="K53">
        <v>5</v>
      </c>
      <c r="L53">
        <v>3</v>
      </c>
      <c r="M53">
        <v>5</v>
      </c>
      <c r="N53">
        <v>3</v>
      </c>
      <c r="O53">
        <v>4</v>
      </c>
      <c r="P53">
        <v>2</v>
      </c>
      <c r="Q53">
        <v>4</v>
      </c>
      <c r="R53">
        <v>1</v>
      </c>
      <c r="S53">
        <v>5</v>
      </c>
      <c r="T53">
        <v>2</v>
      </c>
      <c r="U53">
        <v>5</v>
      </c>
      <c r="V53">
        <v>3</v>
      </c>
      <c r="W53">
        <v>5</v>
      </c>
      <c r="X53">
        <v>4</v>
      </c>
      <c r="Y53">
        <v>5</v>
      </c>
      <c r="Z53">
        <v>4</v>
      </c>
      <c r="AA53">
        <v>5</v>
      </c>
      <c r="AB53">
        <v>2</v>
      </c>
      <c r="AC53">
        <v>5</v>
      </c>
      <c r="AD53">
        <v>4</v>
      </c>
      <c r="AE53">
        <v>4</v>
      </c>
      <c r="AF53">
        <v>4</v>
      </c>
      <c r="AG53">
        <v>3</v>
      </c>
      <c r="AH53">
        <v>2</v>
      </c>
      <c r="AI53">
        <v>3</v>
      </c>
      <c r="AJ53">
        <v>5</v>
      </c>
      <c r="AK53">
        <v>4</v>
      </c>
      <c r="AL53">
        <v>3</v>
      </c>
      <c r="AM53">
        <v>4</v>
      </c>
      <c r="AN53">
        <v>2</v>
      </c>
      <c r="AO53">
        <v>2</v>
      </c>
      <c r="AP53">
        <v>3</v>
      </c>
      <c r="AQ53">
        <v>4</v>
      </c>
      <c r="AR53" t="s">
        <v>179</v>
      </c>
      <c r="AS53" t="s">
        <v>115</v>
      </c>
      <c r="AT53" t="s">
        <v>72</v>
      </c>
      <c r="AU53" t="s">
        <v>111</v>
      </c>
      <c r="AV53" t="s">
        <v>73</v>
      </c>
      <c r="AW53" t="s">
        <v>74</v>
      </c>
      <c r="AX53">
        <v>4</v>
      </c>
      <c r="AY53">
        <v>3</v>
      </c>
      <c r="AZ53">
        <v>4</v>
      </c>
      <c r="BA53">
        <v>2</v>
      </c>
      <c r="BB53">
        <v>2</v>
      </c>
      <c r="BC53">
        <v>3</v>
      </c>
      <c r="BD53">
        <v>4</v>
      </c>
    </row>
    <row r="54" spans="1:56" x14ac:dyDescent="0.3">
      <c r="A54" s="2">
        <v>45560.636091284723</v>
      </c>
      <c r="B54">
        <v>44</v>
      </c>
      <c r="C54" t="s">
        <v>56</v>
      </c>
      <c r="D54">
        <v>24</v>
      </c>
      <c r="E54">
        <v>1.5</v>
      </c>
      <c r="F54" t="s">
        <v>191</v>
      </c>
      <c r="G54" t="s">
        <v>115</v>
      </c>
      <c r="H54" t="s">
        <v>59</v>
      </c>
      <c r="I54" t="s">
        <v>90</v>
      </c>
      <c r="J54">
        <v>4</v>
      </c>
      <c r="K54">
        <v>4</v>
      </c>
      <c r="L54">
        <v>4</v>
      </c>
      <c r="M54">
        <v>5</v>
      </c>
      <c r="N54">
        <v>5</v>
      </c>
      <c r="O54">
        <v>5</v>
      </c>
      <c r="P54">
        <v>3</v>
      </c>
      <c r="Q54">
        <v>5</v>
      </c>
      <c r="R54">
        <v>3</v>
      </c>
      <c r="S54">
        <v>4</v>
      </c>
      <c r="T54">
        <v>2</v>
      </c>
      <c r="U54">
        <v>5</v>
      </c>
      <c r="V54">
        <v>4</v>
      </c>
      <c r="W54">
        <v>4</v>
      </c>
      <c r="X54">
        <v>4</v>
      </c>
      <c r="Y54">
        <v>5</v>
      </c>
      <c r="Z54">
        <v>4</v>
      </c>
      <c r="AA54">
        <v>5</v>
      </c>
      <c r="AB54">
        <v>3</v>
      </c>
      <c r="AC54">
        <v>5</v>
      </c>
      <c r="AD54">
        <v>4</v>
      </c>
      <c r="AE54">
        <v>5</v>
      </c>
      <c r="AF54">
        <v>2</v>
      </c>
      <c r="AG54">
        <v>4</v>
      </c>
      <c r="AH54">
        <v>2</v>
      </c>
      <c r="AI54">
        <v>5</v>
      </c>
      <c r="AJ54">
        <v>4</v>
      </c>
      <c r="AK54">
        <v>3</v>
      </c>
      <c r="AL54">
        <v>2</v>
      </c>
      <c r="AM54">
        <v>4</v>
      </c>
      <c r="AN54">
        <v>3</v>
      </c>
      <c r="AO54">
        <v>2</v>
      </c>
      <c r="AP54">
        <v>3</v>
      </c>
      <c r="AQ54">
        <v>3</v>
      </c>
      <c r="AR54" t="s">
        <v>179</v>
      </c>
      <c r="AS54" t="s">
        <v>115</v>
      </c>
      <c r="AT54" t="s">
        <v>92</v>
      </c>
      <c r="AU54" t="s">
        <v>180</v>
      </c>
      <c r="AV54" t="s">
        <v>106</v>
      </c>
      <c r="AW54" t="s">
        <v>98</v>
      </c>
      <c r="AX54">
        <v>3</v>
      </c>
      <c r="AY54">
        <v>2</v>
      </c>
      <c r="AZ54">
        <v>4</v>
      </c>
      <c r="BA54">
        <v>3</v>
      </c>
      <c r="BB54">
        <v>2</v>
      </c>
      <c r="BC54">
        <v>3</v>
      </c>
      <c r="BD54">
        <v>3</v>
      </c>
    </row>
    <row r="55" spans="1:56" x14ac:dyDescent="0.3">
      <c r="A55" s="2">
        <v>45560.636677453702</v>
      </c>
      <c r="B55">
        <v>53</v>
      </c>
      <c r="C55" t="s">
        <v>56</v>
      </c>
      <c r="D55">
        <v>30</v>
      </c>
      <c r="E55">
        <v>5</v>
      </c>
      <c r="F55" t="s">
        <v>192</v>
      </c>
      <c r="G55" t="s">
        <v>115</v>
      </c>
      <c r="H55" t="s">
        <v>59</v>
      </c>
      <c r="I55" t="s">
        <v>90</v>
      </c>
      <c r="J55">
        <v>4</v>
      </c>
      <c r="K55">
        <v>4</v>
      </c>
      <c r="L55">
        <v>4</v>
      </c>
      <c r="M55">
        <v>5</v>
      </c>
      <c r="N55">
        <v>3</v>
      </c>
      <c r="O55">
        <v>4</v>
      </c>
      <c r="P55">
        <v>3</v>
      </c>
      <c r="Q55">
        <v>5</v>
      </c>
      <c r="R55">
        <v>3</v>
      </c>
      <c r="S55">
        <v>5</v>
      </c>
      <c r="T55">
        <v>3</v>
      </c>
      <c r="U55">
        <v>5</v>
      </c>
      <c r="V55">
        <v>3</v>
      </c>
      <c r="W55">
        <v>5</v>
      </c>
      <c r="X55">
        <v>3</v>
      </c>
      <c r="Y55">
        <v>4</v>
      </c>
      <c r="Z55">
        <v>3</v>
      </c>
      <c r="AA55">
        <v>5</v>
      </c>
      <c r="AB55">
        <v>3</v>
      </c>
      <c r="AC55">
        <v>5</v>
      </c>
      <c r="AD55">
        <v>3</v>
      </c>
      <c r="AE55">
        <v>5</v>
      </c>
      <c r="AF55">
        <v>3</v>
      </c>
      <c r="AG55">
        <v>4</v>
      </c>
      <c r="AH55">
        <v>3</v>
      </c>
      <c r="AI55">
        <v>5</v>
      </c>
      <c r="AJ55">
        <v>3</v>
      </c>
      <c r="AK55">
        <v>3</v>
      </c>
      <c r="AL55">
        <v>3</v>
      </c>
      <c r="AM55">
        <v>3</v>
      </c>
      <c r="AN55">
        <v>2</v>
      </c>
      <c r="AO55">
        <v>2</v>
      </c>
      <c r="AP55">
        <v>2</v>
      </c>
      <c r="AQ55">
        <v>2</v>
      </c>
      <c r="AR55" t="s">
        <v>179</v>
      </c>
      <c r="AS55" t="s">
        <v>115</v>
      </c>
      <c r="AT55" t="s">
        <v>92</v>
      </c>
      <c r="AU55" t="s">
        <v>180</v>
      </c>
      <c r="AV55" t="s">
        <v>97</v>
      </c>
      <c r="AW55" t="s">
        <v>98</v>
      </c>
      <c r="AX55">
        <v>3</v>
      </c>
      <c r="AY55">
        <v>3</v>
      </c>
      <c r="AZ55">
        <v>3</v>
      </c>
      <c r="BA55">
        <v>2</v>
      </c>
      <c r="BB55">
        <v>2</v>
      </c>
      <c r="BC55">
        <v>2</v>
      </c>
      <c r="BD55">
        <v>2</v>
      </c>
    </row>
    <row r="56" spans="1:56" x14ac:dyDescent="0.3">
      <c r="A56" s="2">
        <v>45560.637164930558</v>
      </c>
      <c r="B56">
        <v>35</v>
      </c>
      <c r="C56" t="s">
        <v>56</v>
      </c>
      <c r="D56">
        <v>8</v>
      </c>
      <c r="E56">
        <v>6</v>
      </c>
      <c r="F56" t="s">
        <v>178</v>
      </c>
      <c r="G56" t="s">
        <v>115</v>
      </c>
      <c r="H56" t="s">
        <v>59</v>
      </c>
      <c r="I56" t="s">
        <v>71</v>
      </c>
      <c r="J56">
        <v>3</v>
      </c>
      <c r="K56">
        <v>2</v>
      </c>
      <c r="L56">
        <v>3</v>
      </c>
      <c r="M56">
        <v>4</v>
      </c>
      <c r="N56">
        <v>3</v>
      </c>
      <c r="O56">
        <v>2</v>
      </c>
      <c r="P56">
        <v>2</v>
      </c>
      <c r="Q56">
        <v>1</v>
      </c>
      <c r="R56">
        <v>1</v>
      </c>
      <c r="S56">
        <v>2</v>
      </c>
      <c r="T56">
        <v>4</v>
      </c>
      <c r="U56">
        <v>5</v>
      </c>
      <c r="V56">
        <v>3</v>
      </c>
      <c r="W56">
        <v>4</v>
      </c>
      <c r="X56">
        <v>3</v>
      </c>
      <c r="Y56">
        <v>3</v>
      </c>
      <c r="Z56">
        <v>3</v>
      </c>
      <c r="AA56">
        <v>4</v>
      </c>
      <c r="AB56">
        <v>2</v>
      </c>
      <c r="AC56">
        <v>3</v>
      </c>
      <c r="AD56">
        <v>3</v>
      </c>
      <c r="AE56">
        <v>4</v>
      </c>
      <c r="AF56">
        <v>5</v>
      </c>
      <c r="AG56">
        <v>3</v>
      </c>
      <c r="AH56">
        <v>3</v>
      </c>
      <c r="AI56">
        <v>4</v>
      </c>
      <c r="AJ56">
        <v>4</v>
      </c>
      <c r="AK56">
        <v>4</v>
      </c>
      <c r="AL56">
        <v>3</v>
      </c>
      <c r="AM56">
        <v>3</v>
      </c>
      <c r="AN56">
        <v>3</v>
      </c>
      <c r="AO56">
        <v>3</v>
      </c>
      <c r="AP56">
        <v>4</v>
      </c>
      <c r="AQ56">
        <v>4</v>
      </c>
      <c r="AR56" t="s">
        <v>179</v>
      </c>
      <c r="AS56" t="s">
        <v>115</v>
      </c>
      <c r="AT56" t="s">
        <v>72</v>
      </c>
      <c r="AU56" t="s">
        <v>180</v>
      </c>
      <c r="AV56" t="s">
        <v>73</v>
      </c>
      <c r="AW56" t="s">
        <v>74</v>
      </c>
      <c r="AX56">
        <v>4</v>
      </c>
      <c r="AY56">
        <v>3</v>
      </c>
      <c r="AZ56">
        <v>3</v>
      </c>
      <c r="BA56">
        <v>3</v>
      </c>
      <c r="BB56">
        <v>3</v>
      </c>
      <c r="BC56">
        <v>4</v>
      </c>
      <c r="BD56">
        <v>4</v>
      </c>
    </row>
    <row r="57" spans="1:56" x14ac:dyDescent="0.3">
      <c r="A57" s="2">
        <v>45560.637522326389</v>
      </c>
      <c r="B57">
        <v>43</v>
      </c>
      <c r="C57" t="s">
        <v>56</v>
      </c>
      <c r="D57">
        <v>16</v>
      </c>
      <c r="E57">
        <v>15</v>
      </c>
      <c r="F57" t="s">
        <v>193</v>
      </c>
      <c r="G57" t="s">
        <v>115</v>
      </c>
      <c r="H57" t="s">
        <v>59</v>
      </c>
      <c r="I57" t="s">
        <v>90</v>
      </c>
      <c r="J57">
        <v>4</v>
      </c>
      <c r="K57">
        <v>2</v>
      </c>
      <c r="L57">
        <v>4</v>
      </c>
      <c r="M57">
        <v>4</v>
      </c>
      <c r="N57">
        <v>2</v>
      </c>
      <c r="O57">
        <v>4</v>
      </c>
      <c r="P57">
        <v>1</v>
      </c>
      <c r="Q57">
        <v>3</v>
      </c>
      <c r="R57">
        <v>3</v>
      </c>
      <c r="S57">
        <v>4</v>
      </c>
      <c r="T57">
        <v>1</v>
      </c>
      <c r="U57">
        <v>5</v>
      </c>
      <c r="V57">
        <v>3</v>
      </c>
      <c r="W57">
        <v>2</v>
      </c>
      <c r="X57">
        <v>5</v>
      </c>
      <c r="Y57">
        <v>1</v>
      </c>
      <c r="Z57">
        <v>1</v>
      </c>
      <c r="AA57">
        <v>4</v>
      </c>
      <c r="AB57">
        <v>3</v>
      </c>
      <c r="AC57">
        <v>3</v>
      </c>
      <c r="AD57">
        <v>4</v>
      </c>
      <c r="AE57">
        <v>5</v>
      </c>
      <c r="AF57">
        <v>1</v>
      </c>
      <c r="AG57">
        <v>4</v>
      </c>
      <c r="AH57">
        <v>4</v>
      </c>
      <c r="AI57">
        <v>4</v>
      </c>
      <c r="AJ57">
        <v>2</v>
      </c>
      <c r="AK57">
        <v>5</v>
      </c>
      <c r="AL57">
        <v>3</v>
      </c>
      <c r="AM57">
        <v>2</v>
      </c>
      <c r="AN57">
        <v>4</v>
      </c>
      <c r="AO57">
        <v>2</v>
      </c>
      <c r="AP57">
        <v>5</v>
      </c>
      <c r="AQ57">
        <v>4</v>
      </c>
      <c r="AR57" t="s">
        <v>179</v>
      </c>
      <c r="AS57" t="s">
        <v>115</v>
      </c>
      <c r="AT57" t="s">
        <v>92</v>
      </c>
      <c r="AU57" t="s">
        <v>180</v>
      </c>
      <c r="AV57" t="s">
        <v>106</v>
      </c>
      <c r="AW57" t="s">
        <v>107</v>
      </c>
      <c r="AX57">
        <v>5</v>
      </c>
      <c r="AY57">
        <v>3</v>
      </c>
      <c r="AZ57">
        <v>2</v>
      </c>
      <c r="BA57">
        <v>4</v>
      </c>
      <c r="BB57">
        <v>2</v>
      </c>
      <c r="BC57">
        <v>5</v>
      </c>
      <c r="BD57">
        <v>4</v>
      </c>
    </row>
    <row r="58" spans="1:56" x14ac:dyDescent="0.3">
      <c r="A58" s="2">
        <v>45560.63993528935</v>
      </c>
      <c r="B58">
        <v>61</v>
      </c>
      <c r="C58" t="s">
        <v>56</v>
      </c>
      <c r="D58">
        <v>39</v>
      </c>
      <c r="E58">
        <v>36</v>
      </c>
      <c r="F58" t="s">
        <v>194</v>
      </c>
      <c r="G58" t="s">
        <v>115</v>
      </c>
      <c r="H58" t="s">
        <v>59</v>
      </c>
      <c r="I58" t="s">
        <v>90</v>
      </c>
      <c r="J58">
        <v>3</v>
      </c>
      <c r="K58">
        <v>2</v>
      </c>
      <c r="L58">
        <v>2</v>
      </c>
      <c r="M58">
        <v>3</v>
      </c>
      <c r="N58">
        <v>2</v>
      </c>
      <c r="O58">
        <v>2</v>
      </c>
      <c r="P58">
        <v>2</v>
      </c>
      <c r="Q58">
        <v>3</v>
      </c>
      <c r="R58">
        <v>3</v>
      </c>
      <c r="S58">
        <v>3</v>
      </c>
      <c r="T58">
        <v>3</v>
      </c>
      <c r="U58">
        <v>4</v>
      </c>
      <c r="V58">
        <v>3</v>
      </c>
      <c r="W58">
        <v>3</v>
      </c>
      <c r="X58">
        <v>3</v>
      </c>
      <c r="Y58">
        <v>3</v>
      </c>
      <c r="Z58">
        <v>3</v>
      </c>
      <c r="AA58">
        <v>3</v>
      </c>
      <c r="AB58">
        <v>2</v>
      </c>
      <c r="AC58">
        <v>3</v>
      </c>
      <c r="AD58">
        <v>3</v>
      </c>
      <c r="AE58">
        <v>2</v>
      </c>
      <c r="AF58">
        <v>3</v>
      </c>
      <c r="AG58">
        <v>3</v>
      </c>
      <c r="AH58">
        <v>2</v>
      </c>
      <c r="AI58">
        <v>3</v>
      </c>
      <c r="AJ58">
        <v>4</v>
      </c>
      <c r="AK58">
        <v>4</v>
      </c>
      <c r="AL58">
        <v>3</v>
      </c>
      <c r="AM58">
        <v>4</v>
      </c>
      <c r="AN58">
        <v>3</v>
      </c>
      <c r="AO58">
        <v>3</v>
      </c>
      <c r="AP58">
        <v>2</v>
      </c>
      <c r="AQ58">
        <v>4</v>
      </c>
      <c r="AR58" t="s">
        <v>179</v>
      </c>
      <c r="AS58" t="s">
        <v>115</v>
      </c>
      <c r="AT58" t="s">
        <v>92</v>
      </c>
      <c r="AU58" t="s">
        <v>180</v>
      </c>
      <c r="AV58" t="s">
        <v>97</v>
      </c>
      <c r="AW58" t="s">
        <v>98</v>
      </c>
      <c r="AX58">
        <v>4</v>
      </c>
      <c r="AY58">
        <v>3</v>
      </c>
      <c r="AZ58">
        <v>4</v>
      </c>
      <c r="BA58">
        <v>3</v>
      </c>
      <c r="BB58">
        <v>3</v>
      </c>
      <c r="BC58">
        <v>2</v>
      </c>
      <c r="BD58">
        <v>4</v>
      </c>
    </row>
    <row r="59" spans="1:56" x14ac:dyDescent="0.3">
      <c r="A59" s="2">
        <v>45560.644329629627</v>
      </c>
      <c r="B59">
        <v>24</v>
      </c>
      <c r="C59" t="s">
        <v>56</v>
      </c>
      <c r="D59">
        <v>0.5</v>
      </c>
      <c r="E59">
        <v>0.5</v>
      </c>
      <c r="F59" t="s">
        <v>195</v>
      </c>
      <c r="G59" t="s">
        <v>115</v>
      </c>
      <c r="H59" t="s">
        <v>59</v>
      </c>
      <c r="I59" t="s">
        <v>78</v>
      </c>
      <c r="J59">
        <v>5</v>
      </c>
      <c r="K59">
        <v>5</v>
      </c>
      <c r="L59">
        <v>5</v>
      </c>
      <c r="M59">
        <v>4</v>
      </c>
      <c r="N59">
        <v>3</v>
      </c>
      <c r="O59">
        <v>5</v>
      </c>
      <c r="P59">
        <v>4</v>
      </c>
      <c r="Q59">
        <v>5</v>
      </c>
      <c r="R59">
        <v>4</v>
      </c>
      <c r="S59">
        <v>3</v>
      </c>
      <c r="T59">
        <v>2</v>
      </c>
      <c r="U59">
        <v>5</v>
      </c>
      <c r="V59">
        <v>3</v>
      </c>
      <c r="W59">
        <v>5</v>
      </c>
      <c r="X59">
        <v>5</v>
      </c>
      <c r="Y59">
        <v>5</v>
      </c>
      <c r="Z59">
        <v>5</v>
      </c>
      <c r="AA59">
        <v>4</v>
      </c>
      <c r="AB59">
        <v>3</v>
      </c>
      <c r="AC59">
        <v>4</v>
      </c>
      <c r="AD59">
        <v>3</v>
      </c>
      <c r="AE59">
        <v>5</v>
      </c>
      <c r="AF59">
        <v>4</v>
      </c>
      <c r="AG59">
        <v>4</v>
      </c>
      <c r="AH59">
        <v>4</v>
      </c>
      <c r="AI59">
        <v>5</v>
      </c>
      <c r="AJ59">
        <v>3</v>
      </c>
      <c r="AK59">
        <v>2</v>
      </c>
      <c r="AL59">
        <v>3</v>
      </c>
      <c r="AM59">
        <v>2</v>
      </c>
      <c r="AN59">
        <v>2</v>
      </c>
      <c r="AO59">
        <v>1</v>
      </c>
      <c r="AP59">
        <v>3</v>
      </c>
      <c r="AQ59">
        <v>2</v>
      </c>
      <c r="AR59" t="s">
        <v>179</v>
      </c>
      <c r="AS59" t="s">
        <v>115</v>
      </c>
      <c r="AT59" t="s">
        <v>82</v>
      </c>
      <c r="AU59" t="s">
        <v>180</v>
      </c>
      <c r="AV59" t="s">
        <v>67</v>
      </c>
      <c r="AW59" t="s">
        <v>68</v>
      </c>
      <c r="AX59">
        <v>2</v>
      </c>
      <c r="AY59">
        <v>3</v>
      </c>
      <c r="AZ59">
        <v>2</v>
      </c>
      <c r="BA59">
        <v>2</v>
      </c>
      <c r="BB59">
        <v>1</v>
      </c>
      <c r="BC59">
        <v>3</v>
      </c>
      <c r="BD59">
        <v>2</v>
      </c>
    </row>
    <row r="60" spans="1:56" x14ac:dyDescent="0.3">
      <c r="A60" s="2">
        <v>45560.644796261571</v>
      </c>
      <c r="B60">
        <v>29</v>
      </c>
      <c r="C60" t="s">
        <v>56</v>
      </c>
      <c r="D60">
        <v>4</v>
      </c>
      <c r="E60">
        <v>1.5</v>
      </c>
      <c r="F60" t="s">
        <v>182</v>
      </c>
      <c r="G60" t="s">
        <v>115</v>
      </c>
      <c r="H60" t="s">
        <v>59</v>
      </c>
      <c r="I60" t="s">
        <v>71</v>
      </c>
      <c r="J60">
        <v>4</v>
      </c>
      <c r="K60">
        <v>2</v>
      </c>
      <c r="L60">
        <v>4</v>
      </c>
      <c r="M60">
        <v>5</v>
      </c>
      <c r="N60">
        <v>4</v>
      </c>
      <c r="O60">
        <v>4</v>
      </c>
      <c r="P60">
        <v>3</v>
      </c>
      <c r="Q60">
        <v>4</v>
      </c>
      <c r="R60">
        <v>4</v>
      </c>
      <c r="S60">
        <v>5</v>
      </c>
      <c r="T60">
        <v>3</v>
      </c>
      <c r="U60">
        <v>5</v>
      </c>
      <c r="V60">
        <v>4</v>
      </c>
      <c r="W60">
        <v>5</v>
      </c>
      <c r="X60">
        <v>3</v>
      </c>
      <c r="Y60">
        <v>4</v>
      </c>
      <c r="Z60">
        <v>4</v>
      </c>
      <c r="AA60">
        <v>4</v>
      </c>
      <c r="AB60">
        <v>4</v>
      </c>
      <c r="AC60">
        <v>4</v>
      </c>
      <c r="AD60">
        <v>3</v>
      </c>
      <c r="AE60">
        <v>3</v>
      </c>
      <c r="AF60">
        <v>3</v>
      </c>
      <c r="AG60">
        <v>4</v>
      </c>
      <c r="AH60">
        <v>3</v>
      </c>
      <c r="AI60">
        <v>4</v>
      </c>
      <c r="AJ60">
        <v>4</v>
      </c>
      <c r="AK60">
        <v>3</v>
      </c>
      <c r="AL60">
        <v>2</v>
      </c>
      <c r="AM60">
        <v>3</v>
      </c>
      <c r="AN60">
        <v>2</v>
      </c>
      <c r="AO60">
        <v>2</v>
      </c>
      <c r="AP60">
        <v>4</v>
      </c>
      <c r="AQ60">
        <v>2</v>
      </c>
      <c r="AR60" t="s">
        <v>179</v>
      </c>
      <c r="AS60" t="s">
        <v>115</v>
      </c>
      <c r="AT60" t="s">
        <v>72</v>
      </c>
      <c r="AU60" t="s">
        <v>180</v>
      </c>
      <c r="AV60" t="s">
        <v>67</v>
      </c>
      <c r="AW60" t="s">
        <v>68</v>
      </c>
      <c r="AX60">
        <v>3</v>
      </c>
      <c r="AY60">
        <v>2</v>
      </c>
      <c r="AZ60">
        <v>3</v>
      </c>
      <c r="BA60">
        <v>2</v>
      </c>
      <c r="BB60">
        <v>2</v>
      </c>
      <c r="BC60">
        <v>4</v>
      </c>
      <c r="BD60">
        <v>2</v>
      </c>
    </row>
    <row r="61" spans="1:56" x14ac:dyDescent="0.3">
      <c r="A61" s="2">
        <v>45560.649621631943</v>
      </c>
      <c r="B61">
        <v>43</v>
      </c>
      <c r="C61" t="s">
        <v>56</v>
      </c>
      <c r="D61">
        <v>17</v>
      </c>
      <c r="E61">
        <v>16</v>
      </c>
      <c r="F61" t="s">
        <v>196</v>
      </c>
      <c r="G61" t="s">
        <v>115</v>
      </c>
      <c r="H61" t="s">
        <v>59</v>
      </c>
      <c r="I61" t="s">
        <v>71</v>
      </c>
      <c r="J61">
        <v>3</v>
      </c>
      <c r="K61">
        <v>1</v>
      </c>
      <c r="L61">
        <v>3</v>
      </c>
      <c r="M61">
        <v>5</v>
      </c>
      <c r="N61">
        <v>2</v>
      </c>
      <c r="O61">
        <v>3</v>
      </c>
      <c r="P61">
        <v>3</v>
      </c>
      <c r="Q61">
        <v>2</v>
      </c>
      <c r="R61">
        <v>2</v>
      </c>
      <c r="S61">
        <v>4</v>
      </c>
      <c r="T61">
        <v>4</v>
      </c>
      <c r="U61">
        <v>5</v>
      </c>
      <c r="V61">
        <v>3</v>
      </c>
      <c r="W61">
        <v>4</v>
      </c>
      <c r="X61">
        <v>4</v>
      </c>
      <c r="Y61">
        <v>3</v>
      </c>
      <c r="Z61">
        <v>2</v>
      </c>
      <c r="AA61">
        <v>5</v>
      </c>
      <c r="AB61">
        <v>2</v>
      </c>
      <c r="AC61">
        <v>5</v>
      </c>
      <c r="AD61">
        <v>3</v>
      </c>
      <c r="AE61">
        <v>4</v>
      </c>
      <c r="AF61">
        <v>2</v>
      </c>
      <c r="AG61">
        <v>3</v>
      </c>
      <c r="AH61">
        <v>3</v>
      </c>
      <c r="AI61">
        <v>5</v>
      </c>
      <c r="AJ61">
        <v>3</v>
      </c>
      <c r="AK61">
        <v>3</v>
      </c>
      <c r="AL61">
        <v>3</v>
      </c>
      <c r="AM61">
        <v>3</v>
      </c>
      <c r="AN61">
        <v>3</v>
      </c>
      <c r="AO61">
        <v>3</v>
      </c>
      <c r="AP61">
        <v>3</v>
      </c>
      <c r="AQ61">
        <v>2</v>
      </c>
      <c r="AR61" t="s">
        <v>179</v>
      </c>
      <c r="AS61" t="s">
        <v>115</v>
      </c>
      <c r="AT61" t="s">
        <v>72</v>
      </c>
      <c r="AU61" t="s">
        <v>180</v>
      </c>
      <c r="AV61" t="s">
        <v>106</v>
      </c>
      <c r="AW61" t="s">
        <v>107</v>
      </c>
      <c r="AX61">
        <v>3</v>
      </c>
      <c r="AY61">
        <v>3</v>
      </c>
      <c r="AZ61">
        <v>3</v>
      </c>
      <c r="BA61">
        <v>3</v>
      </c>
      <c r="BB61">
        <v>3</v>
      </c>
      <c r="BC61">
        <v>3</v>
      </c>
      <c r="BD61">
        <v>2</v>
      </c>
    </row>
    <row r="62" spans="1:56" x14ac:dyDescent="0.3">
      <c r="A62" s="2">
        <v>45560.64976443287</v>
      </c>
      <c r="B62">
        <v>37</v>
      </c>
      <c r="C62" t="s">
        <v>56</v>
      </c>
      <c r="D62">
        <v>11</v>
      </c>
      <c r="E62">
        <v>8</v>
      </c>
      <c r="F62" t="s">
        <v>197</v>
      </c>
      <c r="G62" t="s">
        <v>115</v>
      </c>
      <c r="H62" t="s">
        <v>59</v>
      </c>
      <c r="I62" t="s">
        <v>71</v>
      </c>
      <c r="J62">
        <v>4</v>
      </c>
      <c r="K62">
        <v>4</v>
      </c>
      <c r="L62">
        <v>4</v>
      </c>
      <c r="M62">
        <v>5</v>
      </c>
      <c r="N62">
        <v>4</v>
      </c>
      <c r="O62">
        <v>4</v>
      </c>
      <c r="P62">
        <v>5</v>
      </c>
      <c r="Q62">
        <v>5</v>
      </c>
      <c r="R62">
        <v>5</v>
      </c>
      <c r="S62">
        <v>3</v>
      </c>
      <c r="T62">
        <v>5</v>
      </c>
      <c r="U62">
        <v>5</v>
      </c>
      <c r="V62">
        <v>5</v>
      </c>
      <c r="W62">
        <v>5</v>
      </c>
      <c r="X62">
        <v>4</v>
      </c>
      <c r="Y62">
        <v>5</v>
      </c>
      <c r="Z62">
        <v>5</v>
      </c>
      <c r="AA62">
        <v>5</v>
      </c>
      <c r="AB62">
        <v>5</v>
      </c>
      <c r="AC62">
        <v>4</v>
      </c>
      <c r="AD62">
        <v>4</v>
      </c>
      <c r="AE62">
        <v>5</v>
      </c>
      <c r="AF62">
        <v>5</v>
      </c>
      <c r="AG62">
        <v>4</v>
      </c>
      <c r="AH62">
        <v>4</v>
      </c>
      <c r="AI62">
        <v>4</v>
      </c>
      <c r="AJ62">
        <v>4</v>
      </c>
      <c r="AK62">
        <v>1</v>
      </c>
      <c r="AL62">
        <v>1</v>
      </c>
      <c r="AM62">
        <v>2</v>
      </c>
      <c r="AN62">
        <v>3</v>
      </c>
      <c r="AO62">
        <v>2</v>
      </c>
      <c r="AP62">
        <v>2</v>
      </c>
      <c r="AQ62">
        <v>3</v>
      </c>
      <c r="AR62" t="s">
        <v>179</v>
      </c>
      <c r="AS62" t="s">
        <v>115</v>
      </c>
      <c r="AT62" t="s">
        <v>72</v>
      </c>
      <c r="AU62" t="s">
        <v>180</v>
      </c>
      <c r="AV62" t="s">
        <v>73</v>
      </c>
      <c r="AW62" t="s">
        <v>107</v>
      </c>
      <c r="AX62">
        <v>1</v>
      </c>
      <c r="AY62">
        <v>1</v>
      </c>
      <c r="AZ62">
        <v>2</v>
      </c>
      <c r="BA62">
        <v>3</v>
      </c>
      <c r="BB62">
        <v>2</v>
      </c>
      <c r="BC62">
        <v>2</v>
      </c>
      <c r="BD62">
        <v>3</v>
      </c>
    </row>
    <row r="63" spans="1:56" x14ac:dyDescent="0.3">
      <c r="A63" s="2">
        <v>45560.659724988429</v>
      </c>
      <c r="B63">
        <v>43</v>
      </c>
      <c r="C63" t="s">
        <v>56</v>
      </c>
      <c r="D63">
        <v>17</v>
      </c>
      <c r="E63">
        <v>17</v>
      </c>
      <c r="F63" t="s">
        <v>198</v>
      </c>
      <c r="G63" t="s">
        <v>115</v>
      </c>
      <c r="H63" t="s">
        <v>59</v>
      </c>
      <c r="I63" t="s">
        <v>71</v>
      </c>
      <c r="J63">
        <v>4</v>
      </c>
      <c r="K63">
        <v>1</v>
      </c>
      <c r="L63">
        <v>4</v>
      </c>
      <c r="M63">
        <v>4</v>
      </c>
      <c r="N63">
        <v>3</v>
      </c>
      <c r="O63">
        <v>4</v>
      </c>
      <c r="P63">
        <v>3</v>
      </c>
      <c r="Q63">
        <v>4</v>
      </c>
      <c r="R63">
        <v>3</v>
      </c>
      <c r="S63">
        <v>5</v>
      </c>
      <c r="T63">
        <v>2</v>
      </c>
      <c r="U63">
        <v>4</v>
      </c>
      <c r="V63">
        <v>2</v>
      </c>
      <c r="W63">
        <v>5</v>
      </c>
      <c r="X63">
        <v>4</v>
      </c>
      <c r="Y63">
        <v>4</v>
      </c>
      <c r="Z63">
        <v>3</v>
      </c>
      <c r="AA63">
        <v>5</v>
      </c>
      <c r="AB63">
        <v>3</v>
      </c>
      <c r="AC63">
        <v>4</v>
      </c>
      <c r="AD63">
        <v>2</v>
      </c>
      <c r="AE63">
        <v>5</v>
      </c>
      <c r="AF63">
        <v>3</v>
      </c>
      <c r="AG63">
        <v>5</v>
      </c>
      <c r="AH63">
        <v>3</v>
      </c>
      <c r="AI63">
        <v>5</v>
      </c>
      <c r="AJ63">
        <v>5</v>
      </c>
      <c r="AK63">
        <v>3</v>
      </c>
      <c r="AL63">
        <v>4</v>
      </c>
      <c r="AM63">
        <v>3</v>
      </c>
      <c r="AN63">
        <v>3</v>
      </c>
      <c r="AO63">
        <v>2</v>
      </c>
      <c r="AP63">
        <v>3</v>
      </c>
      <c r="AQ63">
        <v>3</v>
      </c>
      <c r="AR63" t="s">
        <v>179</v>
      </c>
      <c r="AS63" t="s">
        <v>115</v>
      </c>
      <c r="AT63" t="s">
        <v>72</v>
      </c>
      <c r="AU63" t="s">
        <v>180</v>
      </c>
      <c r="AV63" t="s">
        <v>106</v>
      </c>
      <c r="AW63" t="s">
        <v>107</v>
      </c>
      <c r="AX63">
        <v>3</v>
      </c>
      <c r="AY63">
        <v>4</v>
      </c>
      <c r="AZ63">
        <v>3</v>
      </c>
      <c r="BA63">
        <v>3</v>
      </c>
      <c r="BB63">
        <v>2</v>
      </c>
      <c r="BC63">
        <v>3</v>
      </c>
      <c r="BD63">
        <v>3</v>
      </c>
    </row>
    <row r="64" spans="1:56" x14ac:dyDescent="0.3">
      <c r="A64" s="2">
        <v>45560.674984282407</v>
      </c>
      <c r="B64">
        <v>33</v>
      </c>
      <c r="C64" t="s">
        <v>56</v>
      </c>
      <c r="D64">
        <v>4</v>
      </c>
      <c r="E64">
        <v>3</v>
      </c>
      <c r="F64" t="s">
        <v>199</v>
      </c>
      <c r="G64" t="s">
        <v>115</v>
      </c>
      <c r="H64" t="s">
        <v>59</v>
      </c>
      <c r="I64" t="s">
        <v>71</v>
      </c>
      <c r="J64">
        <v>4</v>
      </c>
      <c r="K64">
        <v>4</v>
      </c>
      <c r="L64">
        <v>4</v>
      </c>
      <c r="M64">
        <v>5</v>
      </c>
      <c r="N64">
        <v>2</v>
      </c>
      <c r="O64">
        <v>5</v>
      </c>
      <c r="P64">
        <v>1</v>
      </c>
      <c r="Q64">
        <v>4</v>
      </c>
      <c r="R64">
        <v>2</v>
      </c>
      <c r="S64">
        <v>1</v>
      </c>
      <c r="T64">
        <v>4</v>
      </c>
      <c r="U64">
        <v>5</v>
      </c>
      <c r="V64">
        <v>3</v>
      </c>
      <c r="W64">
        <v>4</v>
      </c>
      <c r="X64">
        <v>4</v>
      </c>
      <c r="Y64">
        <v>2</v>
      </c>
      <c r="Z64">
        <v>1</v>
      </c>
      <c r="AA64">
        <v>4</v>
      </c>
      <c r="AB64">
        <v>3</v>
      </c>
      <c r="AC64">
        <v>5</v>
      </c>
      <c r="AD64">
        <v>3</v>
      </c>
      <c r="AE64">
        <v>3</v>
      </c>
      <c r="AF64">
        <v>2</v>
      </c>
      <c r="AG64">
        <v>4</v>
      </c>
      <c r="AH64">
        <v>2</v>
      </c>
      <c r="AI64">
        <v>5</v>
      </c>
      <c r="AJ64">
        <v>1</v>
      </c>
      <c r="AK64">
        <v>5</v>
      </c>
      <c r="AL64">
        <v>3</v>
      </c>
      <c r="AM64">
        <v>4</v>
      </c>
      <c r="AN64">
        <v>1</v>
      </c>
      <c r="AO64">
        <v>2</v>
      </c>
      <c r="AP64">
        <v>4</v>
      </c>
      <c r="AQ64">
        <v>3</v>
      </c>
      <c r="AR64" t="s">
        <v>179</v>
      </c>
      <c r="AS64" t="s">
        <v>115</v>
      </c>
      <c r="AT64" t="s">
        <v>72</v>
      </c>
      <c r="AU64" t="s">
        <v>180</v>
      </c>
      <c r="AV64" t="s">
        <v>73</v>
      </c>
      <c r="AW64" t="s">
        <v>68</v>
      </c>
      <c r="AX64">
        <v>5</v>
      </c>
      <c r="AY64">
        <v>3</v>
      </c>
      <c r="AZ64">
        <v>4</v>
      </c>
      <c r="BA64">
        <v>1</v>
      </c>
      <c r="BB64">
        <v>2</v>
      </c>
      <c r="BC64">
        <v>4</v>
      </c>
      <c r="BD64">
        <v>3</v>
      </c>
    </row>
    <row r="65" spans="1:56" x14ac:dyDescent="0.3">
      <c r="A65" s="2">
        <v>45560.707465370368</v>
      </c>
      <c r="B65">
        <v>47</v>
      </c>
      <c r="C65" t="s">
        <v>56</v>
      </c>
      <c r="D65">
        <v>22</v>
      </c>
      <c r="E65">
        <v>22</v>
      </c>
      <c r="F65" t="s">
        <v>200</v>
      </c>
      <c r="G65" t="s">
        <v>115</v>
      </c>
      <c r="H65" t="s">
        <v>59</v>
      </c>
      <c r="I65" t="s">
        <v>86</v>
      </c>
      <c r="J65">
        <v>3</v>
      </c>
      <c r="K65">
        <v>1</v>
      </c>
      <c r="L65">
        <v>3</v>
      </c>
      <c r="M65">
        <v>3</v>
      </c>
      <c r="N65">
        <v>5</v>
      </c>
      <c r="O65">
        <v>4</v>
      </c>
      <c r="P65">
        <v>5</v>
      </c>
      <c r="Q65">
        <v>3</v>
      </c>
      <c r="R65">
        <v>5</v>
      </c>
      <c r="S65">
        <v>5</v>
      </c>
      <c r="T65">
        <v>5</v>
      </c>
      <c r="U65">
        <v>5</v>
      </c>
      <c r="V65">
        <v>5</v>
      </c>
      <c r="W65">
        <v>5</v>
      </c>
      <c r="X65">
        <v>5</v>
      </c>
      <c r="Y65">
        <v>3</v>
      </c>
      <c r="Z65">
        <v>5</v>
      </c>
      <c r="AA65">
        <v>3</v>
      </c>
      <c r="AB65">
        <v>5</v>
      </c>
      <c r="AC65">
        <v>3</v>
      </c>
      <c r="AD65">
        <v>5</v>
      </c>
      <c r="AE65">
        <v>3</v>
      </c>
      <c r="AF65">
        <v>5</v>
      </c>
      <c r="AG65">
        <v>5</v>
      </c>
      <c r="AH65">
        <v>5</v>
      </c>
      <c r="AI65">
        <v>5</v>
      </c>
      <c r="AJ65">
        <v>5</v>
      </c>
      <c r="AK65">
        <v>1</v>
      </c>
      <c r="AL65">
        <v>1</v>
      </c>
      <c r="AM65">
        <v>1</v>
      </c>
      <c r="AN65">
        <v>1</v>
      </c>
      <c r="AO65">
        <v>3</v>
      </c>
      <c r="AP65">
        <v>1</v>
      </c>
      <c r="AQ65">
        <v>1</v>
      </c>
      <c r="AR65" t="s">
        <v>179</v>
      </c>
      <c r="AS65" t="s">
        <v>115</v>
      </c>
      <c r="AT65" t="s">
        <v>87</v>
      </c>
      <c r="AU65" t="s">
        <v>180</v>
      </c>
      <c r="AV65" t="s">
        <v>106</v>
      </c>
      <c r="AW65" t="s">
        <v>98</v>
      </c>
      <c r="AX65">
        <v>1</v>
      </c>
      <c r="AY65">
        <v>1</v>
      </c>
      <c r="AZ65">
        <v>1</v>
      </c>
      <c r="BA65">
        <v>1</v>
      </c>
      <c r="BB65">
        <v>3</v>
      </c>
      <c r="BC65">
        <v>1</v>
      </c>
      <c r="BD65">
        <v>1</v>
      </c>
    </row>
    <row r="66" spans="1:56" x14ac:dyDescent="0.3">
      <c r="A66" s="2">
        <v>45560.720061921304</v>
      </c>
      <c r="B66">
        <v>24</v>
      </c>
      <c r="C66" t="s">
        <v>56</v>
      </c>
      <c r="D66">
        <v>1</v>
      </c>
      <c r="E66">
        <v>1</v>
      </c>
      <c r="F66" t="s">
        <v>201</v>
      </c>
      <c r="G66" t="s">
        <v>115</v>
      </c>
      <c r="H66" t="s">
        <v>59</v>
      </c>
      <c r="I66" t="s">
        <v>71</v>
      </c>
      <c r="J66">
        <v>4</v>
      </c>
      <c r="K66">
        <v>3</v>
      </c>
      <c r="L66">
        <v>4</v>
      </c>
      <c r="M66">
        <v>4</v>
      </c>
      <c r="N66">
        <v>4</v>
      </c>
      <c r="O66">
        <v>5</v>
      </c>
      <c r="P66">
        <v>5</v>
      </c>
      <c r="Q66">
        <v>5</v>
      </c>
      <c r="R66">
        <v>5</v>
      </c>
      <c r="S66">
        <v>5</v>
      </c>
      <c r="T66">
        <v>3</v>
      </c>
      <c r="U66">
        <v>4</v>
      </c>
      <c r="V66">
        <v>3</v>
      </c>
      <c r="W66">
        <v>5</v>
      </c>
      <c r="X66">
        <v>4</v>
      </c>
      <c r="Y66">
        <v>3</v>
      </c>
      <c r="Z66">
        <v>3</v>
      </c>
      <c r="AA66">
        <v>4</v>
      </c>
      <c r="AB66">
        <v>2</v>
      </c>
      <c r="AC66">
        <v>4</v>
      </c>
      <c r="AD66">
        <v>4</v>
      </c>
      <c r="AE66">
        <v>5</v>
      </c>
      <c r="AF66">
        <v>5</v>
      </c>
      <c r="AG66">
        <v>4</v>
      </c>
      <c r="AH66">
        <v>2</v>
      </c>
      <c r="AI66">
        <v>5</v>
      </c>
      <c r="AJ66">
        <v>5</v>
      </c>
      <c r="AK66">
        <v>1</v>
      </c>
      <c r="AL66">
        <v>3</v>
      </c>
      <c r="AM66">
        <v>4</v>
      </c>
      <c r="AN66">
        <v>2</v>
      </c>
      <c r="AO66">
        <v>2</v>
      </c>
      <c r="AP66">
        <v>1</v>
      </c>
      <c r="AQ66">
        <v>1</v>
      </c>
      <c r="AR66" t="s">
        <v>179</v>
      </c>
      <c r="AS66" t="s">
        <v>115</v>
      </c>
      <c r="AT66" t="s">
        <v>72</v>
      </c>
      <c r="AU66" t="s">
        <v>180</v>
      </c>
      <c r="AV66" t="s">
        <v>67</v>
      </c>
      <c r="AW66" t="s">
        <v>68</v>
      </c>
      <c r="AX66">
        <v>1</v>
      </c>
      <c r="AY66">
        <v>3</v>
      </c>
      <c r="AZ66">
        <v>4</v>
      </c>
      <c r="BA66">
        <v>2</v>
      </c>
      <c r="BB66">
        <v>2</v>
      </c>
      <c r="BC66">
        <v>1</v>
      </c>
      <c r="BD66">
        <v>1</v>
      </c>
    </row>
    <row r="67" spans="1:56" x14ac:dyDescent="0.3">
      <c r="A67" s="2">
        <v>45560.756769884261</v>
      </c>
      <c r="B67">
        <v>49</v>
      </c>
      <c r="C67" t="s">
        <v>56</v>
      </c>
      <c r="D67">
        <v>25</v>
      </c>
      <c r="E67">
        <v>22</v>
      </c>
      <c r="F67" t="s">
        <v>202</v>
      </c>
      <c r="G67" t="s">
        <v>115</v>
      </c>
      <c r="H67" t="s">
        <v>59</v>
      </c>
      <c r="I67" t="s">
        <v>90</v>
      </c>
      <c r="J67">
        <v>4</v>
      </c>
      <c r="K67">
        <v>2</v>
      </c>
      <c r="L67">
        <v>4</v>
      </c>
      <c r="M67">
        <v>4</v>
      </c>
      <c r="N67">
        <v>3</v>
      </c>
      <c r="O67">
        <v>4</v>
      </c>
      <c r="P67">
        <v>3</v>
      </c>
      <c r="Q67">
        <v>4</v>
      </c>
      <c r="R67">
        <v>4</v>
      </c>
      <c r="S67">
        <v>3</v>
      </c>
      <c r="T67">
        <v>4</v>
      </c>
      <c r="U67">
        <v>4</v>
      </c>
      <c r="V67">
        <v>3</v>
      </c>
      <c r="W67">
        <v>4</v>
      </c>
      <c r="X67">
        <v>4</v>
      </c>
      <c r="Y67">
        <v>3</v>
      </c>
      <c r="Z67">
        <v>3</v>
      </c>
      <c r="AA67">
        <v>4</v>
      </c>
      <c r="AB67">
        <v>4</v>
      </c>
      <c r="AC67">
        <v>4</v>
      </c>
      <c r="AD67">
        <v>3</v>
      </c>
      <c r="AE67">
        <v>3</v>
      </c>
      <c r="AF67">
        <v>3</v>
      </c>
      <c r="AG67">
        <v>3</v>
      </c>
      <c r="AH67">
        <v>2</v>
      </c>
      <c r="AI67">
        <v>4</v>
      </c>
      <c r="AJ67">
        <v>2</v>
      </c>
      <c r="AK67">
        <v>3</v>
      </c>
      <c r="AL67">
        <v>3</v>
      </c>
      <c r="AM67">
        <v>4</v>
      </c>
      <c r="AN67">
        <v>4</v>
      </c>
      <c r="AO67">
        <v>2</v>
      </c>
      <c r="AP67">
        <v>2</v>
      </c>
      <c r="AQ67">
        <v>3</v>
      </c>
      <c r="AR67" t="s">
        <v>179</v>
      </c>
      <c r="AS67" t="s">
        <v>115</v>
      </c>
      <c r="AT67" t="s">
        <v>92</v>
      </c>
      <c r="AU67" t="s">
        <v>180</v>
      </c>
      <c r="AV67" t="s">
        <v>106</v>
      </c>
      <c r="AW67" t="s">
        <v>98</v>
      </c>
      <c r="AX67">
        <v>3</v>
      </c>
      <c r="AY67">
        <v>3</v>
      </c>
      <c r="AZ67">
        <v>4</v>
      </c>
      <c r="BA67">
        <v>4</v>
      </c>
      <c r="BB67">
        <v>2</v>
      </c>
      <c r="BC67">
        <v>2</v>
      </c>
      <c r="BD67">
        <v>3</v>
      </c>
    </row>
    <row r="68" spans="1:56" x14ac:dyDescent="0.3">
      <c r="A68" s="2">
        <v>45566.618592685183</v>
      </c>
      <c r="B68">
        <v>46</v>
      </c>
      <c r="C68" t="s">
        <v>56</v>
      </c>
      <c r="D68">
        <v>21</v>
      </c>
      <c r="E68">
        <v>20</v>
      </c>
      <c r="F68" t="s">
        <v>199</v>
      </c>
      <c r="G68" t="s">
        <v>115</v>
      </c>
      <c r="H68" t="s">
        <v>59</v>
      </c>
      <c r="I68" t="s">
        <v>71</v>
      </c>
      <c r="J68">
        <v>3</v>
      </c>
      <c r="K68">
        <v>1</v>
      </c>
      <c r="L68">
        <v>3</v>
      </c>
      <c r="M68">
        <v>3</v>
      </c>
      <c r="N68">
        <v>1</v>
      </c>
      <c r="O68">
        <v>5</v>
      </c>
      <c r="P68">
        <v>4</v>
      </c>
      <c r="Q68">
        <v>4</v>
      </c>
      <c r="R68">
        <v>4</v>
      </c>
      <c r="S68">
        <v>4</v>
      </c>
      <c r="T68">
        <v>3</v>
      </c>
      <c r="U68">
        <v>5</v>
      </c>
      <c r="V68">
        <v>2</v>
      </c>
      <c r="W68">
        <v>4</v>
      </c>
      <c r="X68">
        <v>4</v>
      </c>
      <c r="Y68">
        <v>3</v>
      </c>
      <c r="Z68">
        <v>4</v>
      </c>
      <c r="AA68">
        <v>4</v>
      </c>
      <c r="AB68">
        <v>2</v>
      </c>
      <c r="AC68">
        <v>4</v>
      </c>
      <c r="AD68">
        <v>3</v>
      </c>
      <c r="AE68">
        <v>3</v>
      </c>
      <c r="AF68">
        <v>2</v>
      </c>
      <c r="AG68">
        <v>3</v>
      </c>
      <c r="AH68">
        <v>3</v>
      </c>
      <c r="AI68">
        <v>5</v>
      </c>
      <c r="AJ68">
        <v>3</v>
      </c>
      <c r="AK68">
        <v>2</v>
      </c>
      <c r="AL68">
        <v>4</v>
      </c>
      <c r="AM68">
        <v>3</v>
      </c>
      <c r="AN68">
        <v>4</v>
      </c>
      <c r="AO68">
        <v>3</v>
      </c>
      <c r="AP68">
        <v>5</v>
      </c>
      <c r="AQ68">
        <v>5</v>
      </c>
      <c r="AR68" t="s">
        <v>179</v>
      </c>
      <c r="AS68" t="s">
        <v>115</v>
      </c>
      <c r="AT68" t="s">
        <v>72</v>
      </c>
      <c r="AU68" t="s">
        <v>180</v>
      </c>
      <c r="AV68" t="s">
        <v>106</v>
      </c>
      <c r="AW68" t="s">
        <v>98</v>
      </c>
      <c r="AX68">
        <v>2</v>
      </c>
      <c r="AY68">
        <v>4</v>
      </c>
      <c r="AZ68">
        <v>3</v>
      </c>
      <c r="BA68">
        <v>4</v>
      </c>
      <c r="BB68">
        <v>3</v>
      </c>
      <c r="BC68">
        <v>5</v>
      </c>
      <c r="BD68">
        <v>5</v>
      </c>
    </row>
    <row r="69" spans="1:56" x14ac:dyDescent="0.3">
      <c r="A69" s="2">
        <v>45569.60654896991</v>
      </c>
      <c r="B69">
        <v>29</v>
      </c>
      <c r="C69" t="s">
        <v>56</v>
      </c>
      <c r="D69">
        <v>5</v>
      </c>
      <c r="E69">
        <v>5</v>
      </c>
      <c r="F69" t="s">
        <v>203</v>
      </c>
      <c r="G69" t="s">
        <v>115</v>
      </c>
      <c r="H69" t="s">
        <v>59</v>
      </c>
      <c r="I69" t="s">
        <v>86</v>
      </c>
      <c r="J69">
        <v>3</v>
      </c>
      <c r="K69">
        <v>2</v>
      </c>
      <c r="L69">
        <v>3</v>
      </c>
      <c r="M69">
        <v>3</v>
      </c>
      <c r="N69">
        <v>3</v>
      </c>
      <c r="O69">
        <v>4</v>
      </c>
      <c r="P69">
        <v>2</v>
      </c>
      <c r="Q69">
        <v>3</v>
      </c>
      <c r="R69">
        <v>2</v>
      </c>
      <c r="S69">
        <v>3</v>
      </c>
      <c r="T69">
        <v>3</v>
      </c>
      <c r="U69">
        <v>5</v>
      </c>
      <c r="V69">
        <v>4</v>
      </c>
      <c r="W69">
        <v>4</v>
      </c>
      <c r="X69">
        <v>2</v>
      </c>
      <c r="Y69">
        <v>2</v>
      </c>
      <c r="Z69">
        <v>1</v>
      </c>
      <c r="AA69">
        <v>4</v>
      </c>
      <c r="AB69">
        <v>3</v>
      </c>
      <c r="AC69">
        <v>5</v>
      </c>
      <c r="AD69">
        <v>4</v>
      </c>
      <c r="AE69">
        <v>5</v>
      </c>
      <c r="AF69">
        <v>4</v>
      </c>
      <c r="AG69">
        <v>3</v>
      </c>
      <c r="AH69">
        <v>3</v>
      </c>
      <c r="AI69">
        <v>4</v>
      </c>
      <c r="AJ69">
        <v>3</v>
      </c>
      <c r="AK69">
        <v>4</v>
      </c>
      <c r="AL69">
        <v>2</v>
      </c>
      <c r="AM69">
        <v>3</v>
      </c>
      <c r="AN69">
        <v>2</v>
      </c>
      <c r="AO69">
        <v>3</v>
      </c>
      <c r="AP69">
        <v>1</v>
      </c>
      <c r="AQ69">
        <v>4</v>
      </c>
      <c r="AR69" t="s">
        <v>179</v>
      </c>
      <c r="AS69" t="s">
        <v>115</v>
      </c>
      <c r="AT69" t="s">
        <v>87</v>
      </c>
      <c r="AU69" t="s">
        <v>180</v>
      </c>
      <c r="AV69" t="s">
        <v>67</v>
      </c>
      <c r="AW69" t="s">
        <v>68</v>
      </c>
      <c r="AX69">
        <v>4</v>
      </c>
      <c r="AY69">
        <v>2</v>
      </c>
      <c r="AZ69">
        <v>3</v>
      </c>
      <c r="BA69">
        <v>2</v>
      </c>
      <c r="BB69">
        <v>3</v>
      </c>
      <c r="BC69">
        <v>1</v>
      </c>
      <c r="BD69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"/>
  <sheetViews>
    <sheetView showGridLines="0" workbookViewId="0"/>
  </sheetViews>
  <sheetFormatPr defaultRowHeight="14.4" x14ac:dyDescent="0.3"/>
  <cols>
    <col min="1" max="2" width="36" customWidth="1"/>
    <col min="3" max="5" width="28" customWidth="1"/>
    <col min="6" max="6" width="3" customWidth="1"/>
  </cols>
  <sheetData>
    <row r="1" spans="1:5" ht="19.95" customHeight="1" x14ac:dyDescent="0.3">
      <c r="A1" s="60" t="s">
        <v>204</v>
      </c>
      <c r="B1" s="58"/>
      <c r="C1" s="58"/>
      <c r="D1" s="58"/>
      <c r="E1" s="58"/>
    </row>
    <row r="3" spans="1:5" ht="19.95" customHeight="1" x14ac:dyDescent="0.3">
      <c r="A3" s="59" t="s">
        <v>205</v>
      </c>
      <c r="B3" s="58"/>
      <c r="C3" s="58"/>
      <c r="D3" s="58"/>
      <c r="E3" s="58"/>
    </row>
    <row r="4" spans="1:5" x14ac:dyDescent="0.3">
      <c r="A4" s="3" t="s">
        <v>206</v>
      </c>
      <c r="B4" s="3" t="s">
        <v>207</v>
      </c>
      <c r="C4" s="3" t="s">
        <v>208</v>
      </c>
      <c r="D4" s="3" t="s">
        <v>209</v>
      </c>
      <c r="E4" s="3"/>
    </row>
    <row r="5" spans="1:5" x14ac:dyDescent="0.3">
      <c r="A5" s="4" t="s">
        <v>115</v>
      </c>
      <c r="B5" s="4" t="s">
        <v>115</v>
      </c>
      <c r="C5" s="5">
        <v>33</v>
      </c>
      <c r="D5" s="4" t="s">
        <v>210</v>
      </c>
    </row>
    <row r="6" spans="1:5" x14ac:dyDescent="0.3">
      <c r="A6" s="6" t="s">
        <v>95</v>
      </c>
      <c r="B6" s="6" t="s">
        <v>95</v>
      </c>
      <c r="C6" s="7">
        <v>5</v>
      </c>
      <c r="D6" s="6" t="s">
        <v>211</v>
      </c>
    </row>
    <row r="7" spans="1:5" x14ac:dyDescent="0.3">
      <c r="A7" s="4" t="s">
        <v>125</v>
      </c>
      <c r="B7" s="4" t="s">
        <v>125</v>
      </c>
      <c r="C7" s="5">
        <v>4</v>
      </c>
      <c r="D7" s="4" t="s">
        <v>210</v>
      </c>
    </row>
    <row r="8" spans="1:5" x14ac:dyDescent="0.3">
      <c r="A8" s="6" t="s">
        <v>85</v>
      </c>
      <c r="B8" s="6" t="s">
        <v>85</v>
      </c>
      <c r="C8" s="7">
        <v>3</v>
      </c>
      <c r="D8" s="6" t="s">
        <v>210</v>
      </c>
    </row>
    <row r="9" spans="1:5" x14ac:dyDescent="0.3">
      <c r="A9" s="4" t="s">
        <v>109</v>
      </c>
      <c r="B9" s="4" t="s">
        <v>109</v>
      </c>
      <c r="C9" s="5">
        <v>3</v>
      </c>
      <c r="D9" s="4" t="s">
        <v>210</v>
      </c>
    </row>
    <row r="10" spans="1:5" x14ac:dyDescent="0.3">
      <c r="A10" s="6" t="s">
        <v>118</v>
      </c>
      <c r="B10" s="6" t="s">
        <v>120</v>
      </c>
      <c r="C10" s="7">
        <v>3</v>
      </c>
      <c r="D10" s="6" t="s">
        <v>210</v>
      </c>
    </row>
    <row r="11" spans="1:5" x14ac:dyDescent="0.3">
      <c r="A11" s="4" t="s">
        <v>161</v>
      </c>
      <c r="B11" s="4" t="s">
        <v>163</v>
      </c>
      <c r="C11" s="5">
        <v>2</v>
      </c>
      <c r="D11" s="4" t="s">
        <v>212</v>
      </c>
    </row>
    <row r="12" spans="1:5" x14ac:dyDescent="0.3">
      <c r="A12" s="4" t="s">
        <v>58</v>
      </c>
      <c r="B12" s="4" t="s">
        <v>64</v>
      </c>
      <c r="C12" s="5">
        <v>1</v>
      </c>
      <c r="D12" s="4" t="s">
        <v>213</v>
      </c>
    </row>
    <row r="13" spans="1:5" x14ac:dyDescent="0.3">
      <c r="A13" s="4" t="s">
        <v>69</v>
      </c>
      <c r="B13" s="4" t="s">
        <v>69</v>
      </c>
      <c r="C13" s="5">
        <v>1</v>
      </c>
      <c r="D13" s="4" t="s">
        <v>214</v>
      </c>
    </row>
    <row r="14" spans="1:5" x14ac:dyDescent="0.3">
      <c r="A14" s="4" t="s">
        <v>215</v>
      </c>
      <c r="B14" s="4" t="s">
        <v>81</v>
      </c>
      <c r="C14" s="5">
        <v>1</v>
      </c>
      <c r="D14" s="4" t="s">
        <v>216</v>
      </c>
    </row>
    <row r="15" spans="1:5" x14ac:dyDescent="0.3">
      <c r="A15" s="4" t="s">
        <v>104</v>
      </c>
      <c r="B15" s="4" t="s">
        <v>105</v>
      </c>
      <c r="C15" s="5">
        <v>1</v>
      </c>
      <c r="D15" s="4" t="s">
        <v>217</v>
      </c>
    </row>
    <row r="16" spans="1:5" x14ac:dyDescent="0.3">
      <c r="A16" s="4" t="s">
        <v>113</v>
      </c>
      <c r="B16" s="4" t="s">
        <v>115</v>
      </c>
      <c r="C16" s="5">
        <v>1</v>
      </c>
      <c r="D16" s="4" t="s">
        <v>210</v>
      </c>
    </row>
    <row r="17" spans="1:5" x14ac:dyDescent="0.3">
      <c r="A17" s="4" t="s">
        <v>123</v>
      </c>
      <c r="B17" s="4" t="s">
        <v>125</v>
      </c>
      <c r="C17" s="5">
        <v>1</v>
      </c>
      <c r="D17" s="4" t="s">
        <v>210</v>
      </c>
    </row>
    <row r="18" spans="1:5" x14ac:dyDescent="0.3">
      <c r="A18" s="4" t="s">
        <v>131</v>
      </c>
      <c r="B18" s="4" t="s">
        <v>133</v>
      </c>
      <c r="C18" s="5">
        <v>1</v>
      </c>
      <c r="D18" s="4" t="s">
        <v>218</v>
      </c>
    </row>
    <row r="19" spans="1:5" x14ac:dyDescent="0.3">
      <c r="A19" s="4" t="s">
        <v>137</v>
      </c>
      <c r="B19" s="4" t="s">
        <v>140</v>
      </c>
      <c r="C19" s="5">
        <v>1</v>
      </c>
      <c r="D19" s="4" t="s">
        <v>219</v>
      </c>
    </row>
    <row r="20" spans="1:5" x14ac:dyDescent="0.3">
      <c r="A20" s="4" t="s">
        <v>220</v>
      </c>
      <c r="B20" s="4" t="s">
        <v>125</v>
      </c>
      <c r="C20" s="5">
        <v>1</v>
      </c>
      <c r="D20" s="4" t="s">
        <v>210</v>
      </c>
    </row>
    <row r="21" spans="1:5" x14ac:dyDescent="0.3">
      <c r="A21" s="4" t="s">
        <v>146</v>
      </c>
      <c r="B21" s="4" t="s">
        <v>115</v>
      </c>
      <c r="C21" s="5">
        <v>1</v>
      </c>
      <c r="D21" s="4" t="s">
        <v>210</v>
      </c>
    </row>
    <row r="22" spans="1:5" x14ac:dyDescent="0.3">
      <c r="A22" s="4" t="s">
        <v>151</v>
      </c>
      <c r="B22" s="4" t="s">
        <v>125</v>
      </c>
      <c r="C22" s="5">
        <v>1</v>
      </c>
      <c r="D22" s="4" t="s">
        <v>210</v>
      </c>
    </row>
    <row r="23" spans="1:5" x14ac:dyDescent="0.3">
      <c r="A23" s="4" t="s">
        <v>154</v>
      </c>
      <c r="B23" s="4" t="s">
        <v>95</v>
      </c>
      <c r="C23" s="5">
        <v>1</v>
      </c>
      <c r="D23" s="4" t="s">
        <v>221</v>
      </c>
    </row>
    <row r="24" spans="1:5" x14ac:dyDescent="0.3">
      <c r="A24" s="4" t="s">
        <v>159</v>
      </c>
      <c r="B24" s="4" t="s">
        <v>64</v>
      </c>
      <c r="C24" s="5">
        <v>1</v>
      </c>
      <c r="D24" s="4" t="s">
        <v>222</v>
      </c>
    </row>
    <row r="25" spans="1:5" x14ac:dyDescent="0.3">
      <c r="A25" s="4" t="s">
        <v>164</v>
      </c>
      <c r="B25" s="4" t="s">
        <v>105</v>
      </c>
      <c r="C25" s="5">
        <v>1</v>
      </c>
      <c r="D25" s="4" t="s">
        <v>210</v>
      </c>
    </row>
    <row r="26" spans="1:5" x14ac:dyDescent="0.3">
      <c r="A26" s="4" t="s">
        <v>177</v>
      </c>
      <c r="B26" s="4" t="s">
        <v>69</v>
      </c>
      <c r="C26" s="5">
        <v>1</v>
      </c>
      <c r="D26" s="4" t="s">
        <v>223</v>
      </c>
    </row>
    <row r="29" spans="1:5" ht="19.95" customHeight="1" x14ac:dyDescent="0.3">
      <c r="A29" s="59" t="s">
        <v>224</v>
      </c>
      <c r="B29" s="58"/>
      <c r="C29" s="58"/>
      <c r="D29" s="58"/>
      <c r="E29" s="58"/>
    </row>
    <row r="30" spans="1:5" x14ac:dyDescent="0.3">
      <c r="A30" s="3" t="s">
        <v>206</v>
      </c>
      <c r="B30" s="3" t="s">
        <v>207</v>
      </c>
      <c r="C30" s="3" t="s">
        <v>208</v>
      </c>
      <c r="D30" s="3" t="s">
        <v>209</v>
      </c>
      <c r="E30" s="3"/>
    </row>
    <row r="31" spans="1:5" x14ac:dyDescent="0.3">
      <c r="A31" s="4" t="s">
        <v>225</v>
      </c>
      <c r="B31" s="4" t="s">
        <v>72</v>
      </c>
      <c r="C31" s="5">
        <v>18</v>
      </c>
      <c r="D31" s="4" t="s">
        <v>226</v>
      </c>
    </row>
    <row r="32" spans="1:5" x14ac:dyDescent="0.3">
      <c r="A32" s="6" t="s">
        <v>90</v>
      </c>
      <c r="B32" s="6" t="s">
        <v>92</v>
      </c>
      <c r="C32" s="7">
        <v>15</v>
      </c>
      <c r="D32" s="6" t="s">
        <v>226</v>
      </c>
    </row>
    <row r="33" spans="1:4" x14ac:dyDescent="0.3">
      <c r="A33" s="4" t="s">
        <v>78</v>
      </c>
      <c r="B33" s="4" t="s">
        <v>82</v>
      </c>
      <c r="C33" s="5">
        <v>12</v>
      </c>
      <c r="D33" s="4" t="s">
        <v>226</v>
      </c>
    </row>
    <row r="34" spans="1:4" x14ac:dyDescent="0.3">
      <c r="A34" s="6" t="s">
        <v>227</v>
      </c>
      <c r="B34" s="6" t="s">
        <v>87</v>
      </c>
      <c r="C34" s="7">
        <v>5</v>
      </c>
      <c r="D34" s="6" t="s">
        <v>226</v>
      </c>
    </row>
    <row r="35" spans="1:4" x14ac:dyDescent="0.3">
      <c r="A35" s="4" t="s">
        <v>228</v>
      </c>
      <c r="B35" s="4" t="s">
        <v>82</v>
      </c>
      <c r="C35" s="5">
        <v>3</v>
      </c>
      <c r="D35" s="4" t="s">
        <v>226</v>
      </c>
    </row>
    <row r="36" spans="1:4" x14ac:dyDescent="0.3">
      <c r="A36" s="6" t="s">
        <v>229</v>
      </c>
      <c r="B36" s="6" t="s">
        <v>72</v>
      </c>
      <c r="C36" s="7">
        <v>2</v>
      </c>
      <c r="D36" s="6" t="s">
        <v>226</v>
      </c>
    </row>
    <row r="37" spans="1:4" x14ac:dyDescent="0.3">
      <c r="A37" s="4" t="s">
        <v>230</v>
      </c>
      <c r="B37" s="4" t="s">
        <v>65</v>
      </c>
      <c r="C37" s="5">
        <v>2</v>
      </c>
      <c r="D37" s="4" t="s">
        <v>226</v>
      </c>
    </row>
    <row r="38" spans="1:4" x14ac:dyDescent="0.3">
      <c r="A38" s="4" t="s">
        <v>60</v>
      </c>
      <c r="B38" s="4" t="s">
        <v>65</v>
      </c>
      <c r="C38" s="5">
        <v>1</v>
      </c>
      <c r="D38" s="4" t="s">
        <v>231</v>
      </c>
    </row>
    <row r="39" spans="1:4" x14ac:dyDescent="0.3">
      <c r="A39" s="4" t="s">
        <v>127</v>
      </c>
      <c r="B39" s="4" t="s">
        <v>65</v>
      </c>
      <c r="C39" s="5">
        <v>1</v>
      </c>
      <c r="D39" s="4" t="s">
        <v>232</v>
      </c>
    </row>
    <row r="40" spans="1:4" x14ac:dyDescent="0.3">
      <c r="A40" s="6" t="s">
        <v>233</v>
      </c>
      <c r="B40" s="6" t="s">
        <v>72</v>
      </c>
      <c r="C40" s="7">
        <v>1</v>
      </c>
      <c r="D40" s="6" t="s">
        <v>226</v>
      </c>
    </row>
    <row r="41" spans="1:4" x14ac:dyDescent="0.3">
      <c r="A41" s="4" t="s">
        <v>138</v>
      </c>
      <c r="B41" s="4" t="s">
        <v>65</v>
      </c>
      <c r="C41" s="5">
        <v>1</v>
      </c>
      <c r="D41" s="4" t="s">
        <v>234</v>
      </c>
    </row>
    <row r="42" spans="1:4" x14ac:dyDescent="0.3">
      <c r="A42" s="6" t="s">
        <v>233</v>
      </c>
      <c r="B42" s="6" t="s">
        <v>65</v>
      </c>
      <c r="C42" s="7">
        <v>1</v>
      </c>
      <c r="D42" s="6" t="s">
        <v>226</v>
      </c>
    </row>
    <row r="43" spans="1:4" x14ac:dyDescent="0.3">
      <c r="A43" s="4" t="s">
        <v>235</v>
      </c>
      <c r="B43" s="4" t="s">
        <v>72</v>
      </c>
      <c r="C43" s="5">
        <v>1</v>
      </c>
      <c r="D43" s="4" t="s">
        <v>226</v>
      </c>
    </row>
    <row r="44" spans="1:4" x14ac:dyDescent="0.3">
      <c r="A44" s="6" t="s">
        <v>229</v>
      </c>
      <c r="B44" s="6" t="s">
        <v>72</v>
      </c>
      <c r="C44" s="7">
        <v>1</v>
      </c>
      <c r="D44" s="6" t="s">
        <v>226</v>
      </c>
    </row>
    <row r="45" spans="1:4" x14ac:dyDescent="0.3">
      <c r="A45" s="4" t="s">
        <v>236</v>
      </c>
      <c r="B45" s="4" t="s">
        <v>65</v>
      </c>
      <c r="C45" s="5">
        <v>1</v>
      </c>
      <c r="D45" s="4" t="s">
        <v>226</v>
      </c>
    </row>
    <row r="46" spans="1:4" x14ac:dyDescent="0.3">
      <c r="A46" s="4" t="s">
        <v>235</v>
      </c>
      <c r="B46" s="4" t="s">
        <v>92</v>
      </c>
      <c r="C46" s="5">
        <v>1</v>
      </c>
      <c r="D46" s="4" t="s">
        <v>226</v>
      </c>
    </row>
    <row r="47" spans="1:4" x14ac:dyDescent="0.3">
      <c r="A47" s="4" t="s">
        <v>237</v>
      </c>
      <c r="B47" s="4" t="s">
        <v>92</v>
      </c>
      <c r="C47" s="5">
        <v>1</v>
      </c>
      <c r="D47" s="4" t="s">
        <v>226</v>
      </c>
    </row>
    <row r="48" spans="1:4" x14ac:dyDescent="0.3">
      <c r="A48" s="4" t="s">
        <v>174</v>
      </c>
      <c r="B48" s="4" t="s">
        <v>65</v>
      </c>
      <c r="C48" s="5">
        <v>1</v>
      </c>
      <c r="D48" s="4" t="s">
        <v>238</v>
      </c>
    </row>
    <row r="51" spans="1:5" ht="52.05" customHeight="1" x14ac:dyDescent="0.3">
      <c r="A51" s="57" t="s">
        <v>239</v>
      </c>
      <c r="B51" s="58"/>
      <c r="C51" s="58"/>
      <c r="D51" s="58"/>
      <c r="E51" s="58"/>
    </row>
  </sheetData>
  <mergeCells count="4">
    <mergeCell ref="A51:E51"/>
    <mergeCell ref="A29:E29"/>
    <mergeCell ref="A1:E1"/>
    <mergeCell ref="A3:E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showGridLines="0" workbookViewId="0"/>
  </sheetViews>
  <sheetFormatPr defaultRowHeight="14.4" x14ac:dyDescent="0.3"/>
  <cols>
    <col min="1" max="1" width="28" customWidth="1"/>
    <col min="2" max="2" width="14" customWidth="1"/>
    <col min="3" max="3" width="12" customWidth="1"/>
    <col min="4" max="4" width="3" customWidth="1"/>
    <col min="5" max="5" width="28" customWidth="1"/>
    <col min="6" max="6" width="14" customWidth="1"/>
    <col min="7" max="7" width="12" customWidth="1"/>
  </cols>
  <sheetData>
    <row r="1" spans="1:7" ht="19.95" customHeight="1" x14ac:dyDescent="0.3">
      <c r="A1" s="61" t="s">
        <v>240</v>
      </c>
      <c r="B1" s="58"/>
      <c r="C1" s="58"/>
      <c r="D1" s="58"/>
      <c r="E1" s="58"/>
      <c r="F1" s="58"/>
      <c r="G1" s="58"/>
    </row>
    <row r="3" spans="1:7" ht="19.95" customHeight="1" x14ac:dyDescent="0.3">
      <c r="A3" s="59" t="s">
        <v>241</v>
      </c>
      <c r="B3" s="58"/>
      <c r="C3" s="58"/>
      <c r="E3" s="59" t="s">
        <v>242</v>
      </c>
      <c r="F3" s="58"/>
      <c r="G3" s="58"/>
    </row>
    <row r="4" spans="1:7" x14ac:dyDescent="0.3">
      <c r="A4" s="3" t="s">
        <v>243</v>
      </c>
      <c r="B4" s="3" t="s">
        <v>208</v>
      </c>
      <c r="C4" s="3" t="s">
        <v>244</v>
      </c>
      <c r="E4" s="3" t="s">
        <v>243</v>
      </c>
      <c r="F4" s="3" t="s">
        <v>208</v>
      </c>
      <c r="G4" s="3" t="s">
        <v>244</v>
      </c>
    </row>
    <row r="5" spans="1:7" x14ac:dyDescent="0.3">
      <c r="A5" s="4" t="s">
        <v>56</v>
      </c>
      <c r="B5" s="5">
        <v>55</v>
      </c>
      <c r="C5" s="5" t="s">
        <v>245</v>
      </c>
      <c r="E5" s="4" t="s">
        <v>67</v>
      </c>
      <c r="F5" s="5">
        <v>21</v>
      </c>
      <c r="G5" s="5" t="s">
        <v>246</v>
      </c>
    </row>
    <row r="6" spans="1:7" x14ac:dyDescent="0.3">
      <c r="A6" s="6" t="s">
        <v>99</v>
      </c>
      <c r="B6" s="7">
        <v>9</v>
      </c>
      <c r="C6" s="7" t="s">
        <v>247</v>
      </c>
      <c r="E6" s="6" t="s">
        <v>73</v>
      </c>
      <c r="F6" s="7">
        <v>18</v>
      </c>
      <c r="G6" s="7" t="s">
        <v>248</v>
      </c>
    </row>
    <row r="7" spans="1:7" x14ac:dyDescent="0.3">
      <c r="A7" s="4" t="s">
        <v>121</v>
      </c>
      <c r="B7" s="5">
        <v>3</v>
      </c>
      <c r="C7" s="5" t="s">
        <v>249</v>
      </c>
      <c r="E7" s="4" t="s">
        <v>106</v>
      </c>
      <c r="F7" s="5">
        <v>16</v>
      </c>
      <c r="G7" s="5" t="s">
        <v>250</v>
      </c>
    </row>
    <row r="8" spans="1:7" x14ac:dyDescent="0.3">
      <c r="A8" s="6" t="s">
        <v>176</v>
      </c>
      <c r="B8" s="7">
        <v>1</v>
      </c>
      <c r="C8" s="7" t="s">
        <v>251</v>
      </c>
      <c r="E8" s="6" t="s">
        <v>97</v>
      </c>
      <c r="F8" s="7">
        <v>13</v>
      </c>
      <c r="G8" s="7" t="s">
        <v>252</v>
      </c>
    </row>
    <row r="10" spans="1:7" ht="19.95" customHeight="1" x14ac:dyDescent="0.3">
      <c r="A10" s="59" t="s">
        <v>253</v>
      </c>
      <c r="B10" s="58"/>
      <c r="C10" s="58"/>
      <c r="E10" s="59" t="s">
        <v>254</v>
      </c>
      <c r="F10" s="58"/>
      <c r="G10" s="58"/>
    </row>
    <row r="11" spans="1:7" x14ac:dyDescent="0.3">
      <c r="A11" s="3" t="s">
        <v>243</v>
      </c>
      <c r="B11" s="3" t="s">
        <v>208</v>
      </c>
      <c r="C11" s="3" t="s">
        <v>244</v>
      </c>
      <c r="E11" s="3" t="s">
        <v>243</v>
      </c>
      <c r="F11" s="3" t="s">
        <v>208</v>
      </c>
      <c r="G11" s="3" t="s">
        <v>244</v>
      </c>
    </row>
    <row r="12" spans="1:7" x14ac:dyDescent="0.3">
      <c r="A12" s="4" t="s">
        <v>68</v>
      </c>
      <c r="B12" s="5">
        <v>24</v>
      </c>
      <c r="C12" s="5" t="s">
        <v>255</v>
      </c>
      <c r="E12" s="4" t="s">
        <v>72</v>
      </c>
      <c r="F12" s="5">
        <v>23</v>
      </c>
      <c r="G12" s="5" t="s">
        <v>256</v>
      </c>
    </row>
    <row r="13" spans="1:7" x14ac:dyDescent="0.3">
      <c r="A13" s="6" t="s">
        <v>74</v>
      </c>
      <c r="B13" s="7">
        <v>11</v>
      </c>
      <c r="C13" s="7" t="s">
        <v>257</v>
      </c>
      <c r="E13" s="6" t="s">
        <v>92</v>
      </c>
      <c r="F13" s="7">
        <v>17</v>
      </c>
      <c r="G13" s="7" t="s">
        <v>258</v>
      </c>
    </row>
    <row r="14" spans="1:7" x14ac:dyDescent="0.3">
      <c r="A14" s="4" t="s">
        <v>107</v>
      </c>
      <c r="B14" s="5">
        <v>15</v>
      </c>
      <c r="C14" s="5" t="s">
        <v>259</v>
      </c>
      <c r="E14" s="4" t="s">
        <v>82</v>
      </c>
      <c r="F14" s="5">
        <v>15</v>
      </c>
      <c r="G14" s="5" t="s">
        <v>259</v>
      </c>
    </row>
    <row r="15" spans="1:7" x14ac:dyDescent="0.3">
      <c r="A15" s="6" t="s">
        <v>98</v>
      </c>
      <c r="B15" s="7">
        <v>18</v>
      </c>
      <c r="C15" s="7" t="s">
        <v>248</v>
      </c>
      <c r="E15" s="6" t="s">
        <v>65</v>
      </c>
      <c r="F15" s="7">
        <v>8</v>
      </c>
      <c r="G15" s="7" t="s">
        <v>260</v>
      </c>
    </row>
    <row r="16" spans="1:7" x14ac:dyDescent="0.3">
      <c r="E16" s="4" t="s">
        <v>87</v>
      </c>
      <c r="F16" s="5">
        <v>5</v>
      </c>
      <c r="G16" s="5" t="s">
        <v>261</v>
      </c>
    </row>
    <row r="17" spans="1:7" ht="19.95" customHeight="1" x14ac:dyDescent="0.3">
      <c r="A17" s="59" t="s">
        <v>262</v>
      </c>
      <c r="B17" s="58"/>
      <c r="C17" s="58"/>
    </row>
    <row r="18" spans="1:7" ht="19.95" customHeight="1" x14ac:dyDescent="0.3">
      <c r="A18" s="3" t="s">
        <v>243</v>
      </c>
      <c r="B18" s="3" t="s">
        <v>208</v>
      </c>
      <c r="C18" s="3" t="s">
        <v>244</v>
      </c>
      <c r="E18" s="59" t="s">
        <v>263</v>
      </c>
      <c r="F18" s="58"/>
      <c r="G18" s="58"/>
    </row>
    <row r="19" spans="1:7" x14ac:dyDescent="0.3">
      <c r="A19" s="4" t="s">
        <v>115</v>
      </c>
      <c r="B19" s="5">
        <v>35</v>
      </c>
      <c r="C19" s="5" t="s">
        <v>264</v>
      </c>
      <c r="E19" s="3" t="s">
        <v>243</v>
      </c>
      <c r="F19" s="3" t="s">
        <v>208</v>
      </c>
      <c r="G19" s="3" t="s">
        <v>244</v>
      </c>
    </row>
    <row r="20" spans="1:7" x14ac:dyDescent="0.3">
      <c r="A20" s="6" t="s">
        <v>125</v>
      </c>
      <c r="B20" s="7">
        <v>7</v>
      </c>
      <c r="C20" s="7" t="s">
        <v>265</v>
      </c>
      <c r="E20" s="4" t="s">
        <v>266</v>
      </c>
      <c r="F20" s="5">
        <v>1</v>
      </c>
      <c r="G20" s="5" t="s">
        <v>251</v>
      </c>
    </row>
    <row r="21" spans="1:7" x14ac:dyDescent="0.3">
      <c r="A21" s="4" t="s">
        <v>95</v>
      </c>
      <c r="B21" s="5">
        <v>6</v>
      </c>
      <c r="C21" s="5" t="s">
        <v>267</v>
      </c>
      <c r="E21" s="6" t="s">
        <v>268</v>
      </c>
      <c r="F21" s="7">
        <v>1</v>
      </c>
      <c r="G21" s="7" t="s">
        <v>251</v>
      </c>
    </row>
    <row r="22" spans="1:7" x14ac:dyDescent="0.3">
      <c r="A22" s="6" t="s">
        <v>85</v>
      </c>
      <c r="B22" s="7">
        <v>3</v>
      </c>
      <c r="C22" s="7" t="s">
        <v>249</v>
      </c>
      <c r="E22" s="4" t="s">
        <v>269</v>
      </c>
      <c r="F22" s="5">
        <v>22</v>
      </c>
      <c r="G22" s="5" t="s">
        <v>270</v>
      </c>
    </row>
    <row r="23" spans="1:7" x14ac:dyDescent="0.3">
      <c r="A23" s="4" t="s">
        <v>109</v>
      </c>
      <c r="B23" s="5">
        <v>3</v>
      </c>
      <c r="C23" s="5" t="s">
        <v>249</v>
      </c>
      <c r="E23" s="6" t="s">
        <v>271</v>
      </c>
      <c r="F23" s="7">
        <v>32</v>
      </c>
      <c r="G23" s="7" t="s">
        <v>272</v>
      </c>
    </row>
    <row r="24" spans="1:7" x14ac:dyDescent="0.3">
      <c r="A24" s="6" t="s">
        <v>120</v>
      </c>
      <c r="B24" s="7">
        <v>3</v>
      </c>
      <c r="C24" s="7" t="s">
        <v>249</v>
      </c>
      <c r="E24" s="4" t="s">
        <v>273</v>
      </c>
      <c r="F24" s="5">
        <v>12</v>
      </c>
      <c r="G24" s="5" t="s">
        <v>274</v>
      </c>
    </row>
    <row r="25" spans="1:7" x14ac:dyDescent="0.3">
      <c r="A25" s="4" t="s">
        <v>64</v>
      </c>
      <c r="B25" s="5">
        <v>2</v>
      </c>
      <c r="C25" s="5" t="s">
        <v>275</v>
      </c>
    </row>
    <row r="26" spans="1:7" ht="19.95" customHeight="1" x14ac:dyDescent="0.3">
      <c r="A26" s="6" t="s">
        <v>69</v>
      </c>
      <c r="B26" s="7">
        <v>2</v>
      </c>
      <c r="C26" s="7" t="s">
        <v>275</v>
      </c>
      <c r="E26" s="59" t="s">
        <v>276</v>
      </c>
      <c r="F26" s="58"/>
      <c r="G26" s="58"/>
    </row>
    <row r="27" spans="1:7" x14ac:dyDescent="0.3">
      <c r="A27" s="4" t="s">
        <v>105</v>
      </c>
      <c r="B27" s="5">
        <v>2</v>
      </c>
      <c r="C27" s="5" t="s">
        <v>275</v>
      </c>
      <c r="E27" s="3" t="s">
        <v>243</v>
      </c>
      <c r="F27" s="3" t="s">
        <v>208</v>
      </c>
      <c r="G27" s="3" t="s">
        <v>244</v>
      </c>
    </row>
    <row r="28" spans="1:7" x14ac:dyDescent="0.3">
      <c r="A28" s="6" t="s">
        <v>163</v>
      </c>
      <c r="B28" s="7">
        <v>2</v>
      </c>
      <c r="C28" s="7" t="s">
        <v>275</v>
      </c>
      <c r="E28" s="4" t="s">
        <v>59</v>
      </c>
      <c r="F28" s="5">
        <v>34</v>
      </c>
      <c r="G28" s="5" t="s">
        <v>277</v>
      </c>
    </row>
    <row r="29" spans="1:7" x14ac:dyDescent="0.3">
      <c r="A29" s="4" t="s">
        <v>81</v>
      </c>
      <c r="B29" s="5">
        <v>1</v>
      </c>
      <c r="C29" s="5" t="s">
        <v>251</v>
      </c>
      <c r="E29" s="6" t="s">
        <v>70</v>
      </c>
      <c r="F29" s="7">
        <v>12</v>
      </c>
      <c r="G29" s="7" t="s">
        <v>274</v>
      </c>
    </row>
    <row r="30" spans="1:7" x14ac:dyDescent="0.3">
      <c r="A30" s="6" t="s">
        <v>133</v>
      </c>
      <c r="B30" s="7">
        <v>1</v>
      </c>
      <c r="C30" s="7" t="s">
        <v>251</v>
      </c>
      <c r="E30" s="4" t="s">
        <v>77</v>
      </c>
      <c r="F30" s="5">
        <v>11</v>
      </c>
      <c r="G30" s="5" t="s">
        <v>257</v>
      </c>
    </row>
    <row r="31" spans="1:7" x14ac:dyDescent="0.3">
      <c r="A31" s="4" t="s">
        <v>140</v>
      </c>
      <c r="B31" s="5">
        <v>1</v>
      </c>
      <c r="C31" s="5" t="s">
        <v>251</v>
      </c>
      <c r="E31" s="6" t="s">
        <v>96</v>
      </c>
      <c r="F31" s="7">
        <v>4</v>
      </c>
      <c r="G31" s="7" t="s">
        <v>278</v>
      </c>
    </row>
    <row r="32" spans="1:7" x14ac:dyDescent="0.3">
      <c r="E32" s="4" t="s">
        <v>110</v>
      </c>
      <c r="F32" s="5">
        <v>3</v>
      </c>
      <c r="G32" s="5" t="s">
        <v>249</v>
      </c>
    </row>
    <row r="33" spans="5:7" x14ac:dyDescent="0.3">
      <c r="E33" s="6" t="s">
        <v>114</v>
      </c>
      <c r="F33" s="7">
        <v>2</v>
      </c>
      <c r="G33" s="7" t="s">
        <v>275</v>
      </c>
    </row>
    <row r="34" spans="5:7" x14ac:dyDescent="0.3">
      <c r="E34" s="4" t="s">
        <v>126</v>
      </c>
      <c r="F34" s="5">
        <v>2</v>
      </c>
      <c r="G34" s="5" t="s">
        <v>275</v>
      </c>
    </row>
  </sheetData>
  <mergeCells count="8">
    <mergeCell ref="A10:C10"/>
    <mergeCell ref="E10:G10"/>
    <mergeCell ref="A1:G1"/>
    <mergeCell ref="A17:C17"/>
    <mergeCell ref="E26:G26"/>
    <mergeCell ref="E18:G18"/>
    <mergeCell ref="A3:C3"/>
    <mergeCell ref="E3:G3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6"/>
  <sheetViews>
    <sheetView showGridLines="0" workbookViewId="0"/>
  </sheetViews>
  <sheetFormatPr defaultRowHeight="14.4" x14ac:dyDescent="0.3"/>
  <cols>
    <col min="1" max="1" width="28" customWidth="1"/>
    <col min="2" max="6" width="13" customWidth="1"/>
  </cols>
  <sheetData>
    <row r="1" spans="1:5" ht="19.95" customHeight="1" x14ac:dyDescent="0.3">
      <c r="A1" s="60" t="s">
        <v>279</v>
      </c>
      <c r="B1" s="58"/>
      <c r="C1" s="58"/>
      <c r="D1" s="58"/>
      <c r="E1" s="58"/>
    </row>
    <row r="3" spans="1:5" ht="26.4" x14ac:dyDescent="0.3">
      <c r="A3" s="3" t="s">
        <v>280</v>
      </c>
      <c r="B3" s="3" t="s">
        <v>281</v>
      </c>
      <c r="C3" s="3" t="s">
        <v>282</v>
      </c>
      <c r="D3" s="3" t="s">
        <v>283</v>
      </c>
      <c r="E3" s="3" t="s">
        <v>284</v>
      </c>
    </row>
    <row r="4" spans="1:5" x14ac:dyDescent="0.3">
      <c r="A4" s="4" t="s">
        <v>285</v>
      </c>
      <c r="B4" s="8">
        <v>4.1319999999999997</v>
      </c>
      <c r="C4" s="8">
        <v>3.1909999999999998</v>
      </c>
      <c r="D4" s="9">
        <v>0.94099999999999995</v>
      </c>
      <c r="E4" s="8">
        <v>3.8889999999999998</v>
      </c>
    </row>
    <row r="5" spans="1:5" x14ac:dyDescent="0.3">
      <c r="A5" s="6" t="s">
        <v>286</v>
      </c>
      <c r="B5" s="10">
        <v>3.956</v>
      </c>
      <c r="C5" s="10">
        <v>2.8820000000000001</v>
      </c>
      <c r="D5" s="11">
        <v>1.0740000000000001</v>
      </c>
      <c r="E5" s="10">
        <v>4.2469999999999999</v>
      </c>
    </row>
    <row r="6" spans="1:5" x14ac:dyDescent="0.3">
      <c r="A6" s="4" t="s">
        <v>287</v>
      </c>
      <c r="B6" s="8">
        <v>3.6320000000000001</v>
      </c>
      <c r="C6" s="8">
        <v>3.0590000000000002</v>
      </c>
      <c r="D6" s="9">
        <v>0.57399999999999995</v>
      </c>
      <c r="E6" s="8">
        <v>2.0830000000000002</v>
      </c>
    </row>
    <row r="7" spans="1:5" x14ac:dyDescent="0.3">
      <c r="A7" s="6" t="s">
        <v>288</v>
      </c>
      <c r="B7" s="10">
        <v>3.8530000000000002</v>
      </c>
      <c r="C7" s="10">
        <v>3.2349999999999999</v>
      </c>
      <c r="D7" s="9">
        <v>0.61799999999999999</v>
      </c>
      <c r="E7" s="10">
        <v>2.38</v>
      </c>
    </row>
    <row r="8" spans="1:5" x14ac:dyDescent="0.3">
      <c r="A8" s="4" t="s">
        <v>289</v>
      </c>
      <c r="B8" s="8">
        <v>4.2939999999999996</v>
      </c>
      <c r="C8" s="8">
        <v>3.5150000000000001</v>
      </c>
      <c r="D8" s="9">
        <v>0.77900000000000003</v>
      </c>
      <c r="E8" s="8">
        <v>3.347</v>
      </c>
    </row>
    <row r="9" spans="1:5" x14ac:dyDescent="0.3">
      <c r="A9" s="6" t="s">
        <v>290</v>
      </c>
      <c r="B9" s="10">
        <v>3.9119999999999999</v>
      </c>
      <c r="C9" s="10">
        <v>3.3380000000000001</v>
      </c>
      <c r="D9" s="9">
        <v>0.57399999999999995</v>
      </c>
      <c r="E9" s="10">
        <v>2.2440000000000002</v>
      </c>
    </row>
    <row r="10" spans="1:5" x14ac:dyDescent="0.3">
      <c r="A10" s="4" t="s">
        <v>291</v>
      </c>
      <c r="B10" s="8">
        <v>3.5</v>
      </c>
      <c r="C10" s="8">
        <v>3.1760000000000002</v>
      </c>
      <c r="D10" s="12">
        <v>0.32400000000000001</v>
      </c>
      <c r="E10" s="8">
        <v>1.1319999999999999</v>
      </c>
    </row>
    <row r="11" spans="1:5" x14ac:dyDescent="0.3">
      <c r="A11" s="6" t="s">
        <v>292</v>
      </c>
      <c r="B11" s="10">
        <v>3.706</v>
      </c>
      <c r="C11" s="10">
        <v>2.9119999999999999</v>
      </c>
      <c r="D11" s="9">
        <v>0.79400000000000004</v>
      </c>
      <c r="E11" s="10">
        <v>2.9430000000000001</v>
      </c>
    </row>
    <row r="12" spans="1:5" x14ac:dyDescent="0.3">
      <c r="A12" s="4" t="s">
        <v>293</v>
      </c>
      <c r="B12" s="8">
        <v>4.0880000000000001</v>
      </c>
      <c r="C12" s="8">
        <v>3.4710000000000001</v>
      </c>
      <c r="D12" s="9">
        <v>0.61799999999999999</v>
      </c>
      <c r="E12" s="8">
        <v>2.5249999999999999</v>
      </c>
    </row>
    <row r="13" spans="1:5" x14ac:dyDescent="0.3">
      <c r="A13" s="6" t="s">
        <v>294</v>
      </c>
      <c r="B13" s="10">
        <v>3.9119999999999999</v>
      </c>
      <c r="C13" s="10">
        <v>3.2210000000000001</v>
      </c>
      <c r="D13" s="9">
        <v>0.69099999999999995</v>
      </c>
      <c r="E13" s="10">
        <v>2.7040000000000002</v>
      </c>
    </row>
    <row r="14" spans="1:5" x14ac:dyDescent="0.3">
      <c r="A14" s="4" t="s">
        <v>295</v>
      </c>
      <c r="B14" s="8">
        <v>3.4260000000000002</v>
      </c>
      <c r="C14" s="8">
        <v>2.794</v>
      </c>
      <c r="D14" s="9">
        <v>0.63200000000000001</v>
      </c>
      <c r="E14" s="8">
        <v>2.1669999999999998</v>
      </c>
    </row>
    <row r="15" spans="1:5" x14ac:dyDescent="0.3">
      <c r="A15" s="6" t="s">
        <v>296</v>
      </c>
      <c r="B15" s="10">
        <v>4.1909999999999998</v>
      </c>
      <c r="C15" s="10">
        <v>3.456</v>
      </c>
      <c r="D15" s="9">
        <v>0.73499999999999999</v>
      </c>
      <c r="E15" s="10">
        <v>3.0819999999999999</v>
      </c>
    </row>
    <row r="16" spans="1:5" x14ac:dyDescent="0.3">
      <c r="A16" s="13" t="s">
        <v>297</v>
      </c>
      <c r="B16" s="14">
        <f>AVERAGE(B4:B15)</f>
        <v>3.8834999999999997</v>
      </c>
      <c r="C16" s="14">
        <f>AVERAGE(C4:C15)</f>
        <v>3.1875</v>
      </c>
      <c r="D16" s="14">
        <f>AVERAGE(D4:D15)</f>
        <v>0.6961666666666666</v>
      </c>
      <c r="E16" s="14">
        <f>AVERAGE(E4:E15)</f>
        <v>2.7285833333333334</v>
      </c>
    </row>
  </sheetData>
  <mergeCells count="1">
    <mergeCell ref="A1:E1"/>
  </mergeCells>
  <conditionalFormatting sqref="D4:D15">
    <cfRule type="cellIs" dxfId="2" priority="1" operator="greaterThanOrEqual">
      <formula>1</formula>
    </cfRule>
    <cfRule type="cellIs" dxfId="1" priority="2" operator="between">
      <formula>0.5</formula>
      <formula>0.99</formula>
    </cfRule>
    <cfRule type="cellIs" dxfId="0" priority="3" operator="lessThan">
      <formula>0.5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6"/>
  <sheetViews>
    <sheetView showGridLines="0" workbookViewId="0"/>
  </sheetViews>
  <sheetFormatPr defaultRowHeight="14.4" x14ac:dyDescent="0.3"/>
  <cols>
    <col min="1" max="1" width="28" customWidth="1"/>
    <col min="2" max="12" width="13" customWidth="1"/>
  </cols>
  <sheetData>
    <row r="1" spans="1:12" ht="19.95" customHeight="1" x14ac:dyDescent="0.3">
      <c r="A1" s="60" t="s">
        <v>298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3" spans="1:12" x14ac:dyDescent="0.3">
      <c r="A3" s="15" t="s">
        <v>280</v>
      </c>
      <c r="B3" s="62" t="s">
        <v>299</v>
      </c>
      <c r="C3" s="63"/>
      <c r="D3" s="62" t="s">
        <v>300</v>
      </c>
      <c r="E3" s="63"/>
      <c r="F3" s="62" t="s">
        <v>301</v>
      </c>
      <c r="G3" s="63"/>
      <c r="H3" s="62" t="s">
        <v>302</v>
      </c>
      <c r="I3" s="63"/>
      <c r="J3" s="62" t="s">
        <v>303</v>
      </c>
      <c r="K3" s="63"/>
    </row>
    <row r="4" spans="1:12" x14ac:dyDescent="0.3">
      <c r="A4" s="3"/>
      <c r="B4" s="16" t="s">
        <v>304</v>
      </c>
      <c r="C4" s="17" t="s">
        <v>305</v>
      </c>
      <c r="D4" s="16" t="s">
        <v>304</v>
      </c>
      <c r="E4" s="17" t="s">
        <v>305</v>
      </c>
      <c r="F4" s="16" t="s">
        <v>304</v>
      </c>
      <c r="G4" s="17" t="s">
        <v>305</v>
      </c>
      <c r="H4" s="16" t="s">
        <v>304</v>
      </c>
      <c r="I4" s="17" t="s">
        <v>305</v>
      </c>
      <c r="J4" s="16" t="s">
        <v>304</v>
      </c>
      <c r="K4" s="17" t="s">
        <v>305</v>
      </c>
    </row>
    <row r="5" spans="1:12" x14ac:dyDescent="0.3">
      <c r="A5" s="4" t="s">
        <v>285</v>
      </c>
      <c r="B5" s="18">
        <v>4</v>
      </c>
      <c r="C5" s="18">
        <v>2.96</v>
      </c>
      <c r="D5" s="18">
        <v>4.18</v>
      </c>
      <c r="E5" s="18">
        <v>3</v>
      </c>
      <c r="F5" s="18">
        <v>4.13</v>
      </c>
      <c r="G5" s="18">
        <v>3.67</v>
      </c>
      <c r="H5" s="18">
        <v>4.5</v>
      </c>
      <c r="I5" s="18">
        <v>3.25</v>
      </c>
      <c r="J5" s="18">
        <v>4</v>
      </c>
      <c r="K5" s="18">
        <v>3.4</v>
      </c>
    </row>
    <row r="6" spans="1:12" x14ac:dyDescent="0.3">
      <c r="A6" s="6" t="s">
        <v>286</v>
      </c>
      <c r="B6" s="19">
        <v>3.91</v>
      </c>
      <c r="C6" s="19">
        <v>2.91</v>
      </c>
      <c r="D6" s="19">
        <v>3.82</v>
      </c>
      <c r="E6" s="19">
        <v>2.59</v>
      </c>
      <c r="F6" s="19">
        <v>4.2</v>
      </c>
      <c r="G6" s="19">
        <v>3.07</v>
      </c>
      <c r="H6" s="19">
        <v>3.88</v>
      </c>
      <c r="I6" s="19">
        <v>3.12</v>
      </c>
      <c r="J6" s="19">
        <v>4</v>
      </c>
      <c r="K6" s="19">
        <v>2.8</v>
      </c>
    </row>
    <row r="7" spans="1:12" x14ac:dyDescent="0.3">
      <c r="A7" s="4" t="s">
        <v>287</v>
      </c>
      <c r="B7" s="18">
        <v>3.52</v>
      </c>
      <c r="C7" s="18">
        <v>2.83</v>
      </c>
      <c r="D7" s="18">
        <v>3.59</v>
      </c>
      <c r="E7" s="18">
        <v>2.88</v>
      </c>
      <c r="F7" s="18">
        <v>3.73</v>
      </c>
      <c r="G7" s="18">
        <v>3.33</v>
      </c>
      <c r="H7" s="18">
        <v>4.12</v>
      </c>
      <c r="I7" s="18">
        <v>3.5</v>
      </c>
      <c r="J7" s="18">
        <v>3.2</v>
      </c>
      <c r="K7" s="18">
        <v>3.2</v>
      </c>
    </row>
    <row r="8" spans="1:12" x14ac:dyDescent="0.3">
      <c r="A8" s="6" t="s">
        <v>288</v>
      </c>
      <c r="B8" s="19">
        <v>3.61</v>
      </c>
      <c r="C8" s="19">
        <v>3.04</v>
      </c>
      <c r="D8" s="19">
        <v>3.82</v>
      </c>
      <c r="E8" s="19">
        <v>3.18</v>
      </c>
      <c r="F8" s="19">
        <v>3.93</v>
      </c>
      <c r="G8" s="19">
        <v>3.47</v>
      </c>
      <c r="H8" s="19">
        <v>4.38</v>
      </c>
      <c r="I8" s="19">
        <v>3.62</v>
      </c>
      <c r="J8" s="19">
        <v>4</v>
      </c>
      <c r="K8" s="19">
        <v>3</v>
      </c>
    </row>
    <row r="9" spans="1:12" x14ac:dyDescent="0.3">
      <c r="A9" s="4" t="s">
        <v>289</v>
      </c>
      <c r="B9" s="18">
        <v>4.3499999999999996</v>
      </c>
      <c r="C9" s="18">
        <v>3.39</v>
      </c>
      <c r="D9" s="18">
        <v>4.41</v>
      </c>
      <c r="E9" s="18">
        <v>3.53</v>
      </c>
      <c r="F9" s="18">
        <v>4</v>
      </c>
      <c r="G9" s="18">
        <v>3.73</v>
      </c>
      <c r="H9" s="18">
        <v>4.25</v>
      </c>
      <c r="I9" s="18">
        <v>3.62</v>
      </c>
      <c r="J9" s="18">
        <v>4.5999999999999996</v>
      </c>
      <c r="K9" s="18">
        <v>3.2</v>
      </c>
    </row>
    <row r="10" spans="1:12" x14ac:dyDescent="0.3">
      <c r="A10" s="6" t="s">
        <v>290</v>
      </c>
      <c r="B10" s="19">
        <v>3.83</v>
      </c>
      <c r="C10" s="19">
        <v>3.48</v>
      </c>
      <c r="D10" s="19">
        <v>3.76</v>
      </c>
      <c r="E10" s="19">
        <v>3.47</v>
      </c>
      <c r="F10" s="19">
        <v>4.13</v>
      </c>
      <c r="G10" s="19">
        <v>3.27</v>
      </c>
      <c r="H10" s="19">
        <v>4.12</v>
      </c>
      <c r="I10" s="19">
        <v>3</v>
      </c>
      <c r="J10" s="19">
        <v>3.8</v>
      </c>
      <c r="K10" s="19">
        <v>3</v>
      </c>
    </row>
    <row r="11" spans="1:12" x14ac:dyDescent="0.3">
      <c r="A11" s="4" t="s">
        <v>291</v>
      </c>
      <c r="B11" s="18">
        <v>3.39</v>
      </c>
      <c r="C11" s="18">
        <v>3.13</v>
      </c>
      <c r="D11" s="18">
        <v>3.24</v>
      </c>
      <c r="E11" s="18">
        <v>2.88</v>
      </c>
      <c r="F11" s="18">
        <v>3.8</v>
      </c>
      <c r="G11" s="18">
        <v>3.67</v>
      </c>
      <c r="H11" s="18">
        <v>4.12</v>
      </c>
      <c r="I11" s="18">
        <v>3.38</v>
      </c>
      <c r="J11" s="18">
        <v>3</v>
      </c>
      <c r="K11" s="18">
        <v>2.6</v>
      </c>
    </row>
    <row r="12" spans="1:12" x14ac:dyDescent="0.3">
      <c r="A12" s="6" t="s">
        <v>292</v>
      </c>
      <c r="B12" s="19">
        <v>3.78</v>
      </c>
      <c r="C12" s="19">
        <v>2.78</v>
      </c>
      <c r="D12" s="19">
        <v>3.71</v>
      </c>
      <c r="E12" s="19">
        <v>2.88</v>
      </c>
      <c r="F12" s="19">
        <v>3.8</v>
      </c>
      <c r="G12" s="19">
        <v>3.07</v>
      </c>
      <c r="H12" s="19">
        <v>3.5</v>
      </c>
      <c r="I12" s="19">
        <v>3.25</v>
      </c>
      <c r="J12" s="19">
        <v>3.4</v>
      </c>
      <c r="K12" s="19">
        <v>2.6</v>
      </c>
    </row>
    <row r="13" spans="1:12" x14ac:dyDescent="0.3">
      <c r="A13" s="4" t="s">
        <v>293</v>
      </c>
      <c r="B13" s="18">
        <v>4.09</v>
      </c>
      <c r="C13" s="18">
        <v>3.43</v>
      </c>
      <c r="D13" s="18">
        <v>3.88</v>
      </c>
      <c r="E13" s="18">
        <v>3.53</v>
      </c>
      <c r="F13" s="18">
        <v>4.4000000000000004</v>
      </c>
      <c r="G13" s="18">
        <v>3.6</v>
      </c>
      <c r="H13" s="18">
        <v>4.12</v>
      </c>
      <c r="I13" s="18">
        <v>3.25</v>
      </c>
      <c r="J13" s="18">
        <v>3.8</v>
      </c>
      <c r="K13" s="18">
        <v>3.4</v>
      </c>
    </row>
    <row r="14" spans="1:12" x14ac:dyDescent="0.3">
      <c r="A14" s="6" t="s">
        <v>294</v>
      </c>
      <c r="B14" s="19">
        <v>3.7</v>
      </c>
      <c r="C14" s="19">
        <v>3.22</v>
      </c>
      <c r="D14" s="19">
        <v>4.0599999999999996</v>
      </c>
      <c r="E14" s="19">
        <v>3.06</v>
      </c>
      <c r="F14" s="19">
        <v>4.33</v>
      </c>
      <c r="G14" s="19">
        <v>3.4</v>
      </c>
      <c r="H14" s="19">
        <v>3.62</v>
      </c>
      <c r="I14" s="19">
        <v>3.12</v>
      </c>
      <c r="J14" s="19">
        <v>3.6</v>
      </c>
      <c r="K14" s="19">
        <v>3.4</v>
      </c>
    </row>
    <row r="15" spans="1:12" x14ac:dyDescent="0.3">
      <c r="A15" s="4" t="s">
        <v>295</v>
      </c>
      <c r="B15" s="18">
        <v>3.17</v>
      </c>
      <c r="C15" s="18">
        <v>2.65</v>
      </c>
      <c r="D15" s="18">
        <v>3.65</v>
      </c>
      <c r="E15" s="18">
        <v>2.71</v>
      </c>
      <c r="F15" s="18">
        <v>3.8</v>
      </c>
      <c r="G15" s="18">
        <v>3.13</v>
      </c>
      <c r="H15" s="18">
        <v>2.88</v>
      </c>
      <c r="I15" s="18">
        <v>2.38</v>
      </c>
      <c r="J15" s="18">
        <v>3.6</v>
      </c>
      <c r="K15" s="18">
        <v>3.4</v>
      </c>
    </row>
    <row r="16" spans="1:12" x14ac:dyDescent="0.3">
      <c r="A16" s="6" t="s">
        <v>296</v>
      </c>
      <c r="B16" s="19">
        <v>4.09</v>
      </c>
      <c r="C16" s="19">
        <v>3.57</v>
      </c>
      <c r="D16" s="19">
        <v>4.24</v>
      </c>
      <c r="E16" s="19">
        <v>3.29</v>
      </c>
      <c r="F16" s="19">
        <v>4.4000000000000004</v>
      </c>
      <c r="G16" s="19">
        <v>3.47</v>
      </c>
      <c r="H16" s="19">
        <v>4.12</v>
      </c>
      <c r="I16" s="19">
        <v>3.62</v>
      </c>
      <c r="J16" s="19">
        <v>4</v>
      </c>
      <c r="K16" s="19">
        <v>3.2</v>
      </c>
    </row>
  </sheetData>
  <mergeCells count="6">
    <mergeCell ref="F3:G3"/>
    <mergeCell ref="J3:K3"/>
    <mergeCell ref="B3:C3"/>
    <mergeCell ref="A1:L1"/>
    <mergeCell ref="D3:E3"/>
    <mergeCell ref="H3:I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1"/>
  <sheetViews>
    <sheetView showGridLines="0" workbookViewId="0"/>
  </sheetViews>
  <sheetFormatPr defaultRowHeight="14.4" x14ac:dyDescent="0.3"/>
  <cols>
    <col min="1" max="1" width="4" customWidth="1"/>
    <col min="2" max="2" width="36" customWidth="1"/>
    <col min="3" max="5" width="14" customWidth="1"/>
  </cols>
  <sheetData>
    <row r="1" spans="2:7" ht="19.95" customHeight="1" x14ac:dyDescent="0.3">
      <c r="B1" s="60" t="s">
        <v>306</v>
      </c>
      <c r="C1" s="58"/>
      <c r="D1" s="58"/>
      <c r="E1" s="58"/>
    </row>
    <row r="3" spans="2:7" x14ac:dyDescent="0.3">
      <c r="B3" s="3" t="s">
        <v>307</v>
      </c>
      <c r="C3" s="3" t="s">
        <v>308</v>
      </c>
      <c r="D3" s="3" t="s">
        <v>309</v>
      </c>
      <c r="E3" s="3" t="s">
        <v>310</v>
      </c>
    </row>
    <row r="4" spans="2:7" x14ac:dyDescent="0.3">
      <c r="B4" s="20">
        <v>1</v>
      </c>
      <c r="C4" s="4" t="s">
        <v>311</v>
      </c>
      <c r="D4" s="18">
        <v>3.47</v>
      </c>
      <c r="E4" s="5" t="s">
        <v>312</v>
      </c>
    </row>
    <row r="5" spans="2:7" x14ac:dyDescent="0.3">
      <c r="B5" s="21">
        <v>2</v>
      </c>
      <c r="C5" s="6" t="s">
        <v>313</v>
      </c>
      <c r="D5" s="19">
        <v>3.12</v>
      </c>
      <c r="E5" s="7" t="s">
        <v>314</v>
      </c>
    </row>
    <row r="6" spans="2:7" x14ac:dyDescent="0.3">
      <c r="B6" s="20">
        <v>3</v>
      </c>
      <c r="C6" s="4" t="s">
        <v>315</v>
      </c>
      <c r="D6" s="18">
        <v>3.29</v>
      </c>
      <c r="E6" s="5" t="s">
        <v>316</v>
      </c>
    </row>
    <row r="7" spans="2:7" x14ac:dyDescent="0.3">
      <c r="B7" s="21">
        <v>4</v>
      </c>
      <c r="C7" s="6" t="s">
        <v>317</v>
      </c>
      <c r="D7" s="19">
        <v>2.88</v>
      </c>
      <c r="E7" s="7" t="s">
        <v>318</v>
      </c>
    </row>
    <row r="8" spans="2:7" x14ac:dyDescent="0.3">
      <c r="B8" s="20">
        <v>5</v>
      </c>
      <c r="C8" s="4" t="s">
        <v>319</v>
      </c>
      <c r="D8" s="18">
        <v>3</v>
      </c>
      <c r="E8" s="5" t="s">
        <v>248</v>
      </c>
    </row>
    <row r="9" spans="2:7" x14ac:dyDescent="0.3">
      <c r="B9" s="21">
        <v>6</v>
      </c>
      <c r="C9" s="6" t="s">
        <v>320</v>
      </c>
      <c r="D9" s="19">
        <v>3.28</v>
      </c>
      <c r="E9" s="7" t="s">
        <v>316</v>
      </c>
    </row>
    <row r="10" spans="2:7" x14ac:dyDescent="0.3">
      <c r="B10" s="20">
        <v>7</v>
      </c>
      <c r="C10" s="4" t="s">
        <v>321</v>
      </c>
      <c r="D10" s="18">
        <v>2.68</v>
      </c>
      <c r="E10" s="5" t="s">
        <v>258</v>
      </c>
    </row>
    <row r="13" spans="2:7" ht="19.95" customHeight="1" x14ac:dyDescent="0.3">
      <c r="B13" s="59" t="s">
        <v>322</v>
      </c>
      <c r="C13" s="58"/>
      <c r="D13" s="58"/>
      <c r="E13" s="58"/>
      <c r="F13" s="58"/>
      <c r="G13" s="58"/>
    </row>
    <row r="14" spans="2:7" ht="39.6" x14ac:dyDescent="0.3">
      <c r="B14" s="3" t="s">
        <v>308</v>
      </c>
      <c r="C14" s="3" t="s">
        <v>72</v>
      </c>
      <c r="D14" s="3" t="s">
        <v>92</v>
      </c>
      <c r="E14" s="3" t="s">
        <v>82</v>
      </c>
      <c r="F14" s="3" t="s">
        <v>65</v>
      </c>
      <c r="G14" s="3" t="s">
        <v>87</v>
      </c>
    </row>
    <row r="15" spans="2:7" x14ac:dyDescent="0.3">
      <c r="B15" s="4" t="s">
        <v>311</v>
      </c>
      <c r="C15" s="18">
        <v>3.43</v>
      </c>
      <c r="D15" s="18">
        <v>3.65</v>
      </c>
      <c r="E15" s="18">
        <v>3</v>
      </c>
      <c r="F15" s="18">
        <v>4.25</v>
      </c>
      <c r="G15" s="18">
        <v>3.2</v>
      </c>
    </row>
    <row r="16" spans="2:7" x14ac:dyDescent="0.3">
      <c r="B16" s="6" t="s">
        <v>313</v>
      </c>
      <c r="C16" s="19">
        <v>3.22</v>
      </c>
      <c r="D16" s="19">
        <v>2.82</v>
      </c>
      <c r="E16" s="19">
        <v>2.93</v>
      </c>
      <c r="F16" s="19">
        <v>4.25</v>
      </c>
      <c r="G16" s="19">
        <v>2.4</v>
      </c>
    </row>
    <row r="17" spans="2:7" x14ac:dyDescent="0.3">
      <c r="B17" s="4" t="s">
        <v>315</v>
      </c>
      <c r="C17" s="18">
        <v>3.3</v>
      </c>
      <c r="D17" s="18">
        <v>3.29</v>
      </c>
      <c r="E17" s="18">
        <v>3.6</v>
      </c>
      <c r="F17" s="18">
        <v>2.75</v>
      </c>
      <c r="G17" s="18">
        <v>3.2</v>
      </c>
    </row>
    <row r="18" spans="2:7" x14ac:dyDescent="0.3">
      <c r="B18" s="6" t="s">
        <v>317</v>
      </c>
      <c r="C18" s="19">
        <v>2.83</v>
      </c>
      <c r="D18" s="19">
        <v>2.82</v>
      </c>
      <c r="E18" s="19">
        <v>2.93</v>
      </c>
      <c r="F18" s="19">
        <v>3.38</v>
      </c>
      <c r="G18" s="19">
        <v>2.4</v>
      </c>
    </row>
    <row r="19" spans="2:7" x14ac:dyDescent="0.3">
      <c r="B19" s="4" t="s">
        <v>319</v>
      </c>
      <c r="C19" s="18">
        <v>3.04</v>
      </c>
      <c r="D19" s="18">
        <v>2.88</v>
      </c>
      <c r="E19" s="18">
        <v>2.8</v>
      </c>
      <c r="F19" s="18">
        <v>3.38</v>
      </c>
      <c r="G19" s="18">
        <v>3.2</v>
      </c>
    </row>
    <row r="20" spans="2:7" x14ac:dyDescent="0.3">
      <c r="B20" s="6" t="s">
        <v>320</v>
      </c>
      <c r="C20" s="19">
        <v>3.57</v>
      </c>
      <c r="D20" s="19">
        <v>3.24</v>
      </c>
      <c r="E20" s="19">
        <v>3</v>
      </c>
      <c r="F20" s="19">
        <v>3.62</v>
      </c>
      <c r="G20" s="19">
        <v>2.4</v>
      </c>
    </row>
    <row r="21" spans="2:7" x14ac:dyDescent="0.3">
      <c r="B21" s="4" t="s">
        <v>321</v>
      </c>
      <c r="C21" s="18">
        <v>3.17</v>
      </c>
      <c r="D21" s="18">
        <v>2.5299999999999998</v>
      </c>
      <c r="E21" s="18">
        <v>2.13</v>
      </c>
      <c r="F21" s="18">
        <v>3.12</v>
      </c>
      <c r="G21" s="18">
        <v>1.8</v>
      </c>
    </row>
  </sheetData>
  <mergeCells count="2">
    <mergeCell ref="B1:E1"/>
    <mergeCell ref="B13:G13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7"/>
  <sheetViews>
    <sheetView showGridLines="0" workbookViewId="0"/>
  </sheetViews>
  <sheetFormatPr defaultRowHeight="14.4" x14ac:dyDescent="0.3"/>
  <cols>
    <col min="1" max="1" width="28" customWidth="1"/>
    <col min="2" max="5" width="14" customWidth="1"/>
  </cols>
  <sheetData>
    <row r="1" spans="1:5" ht="19.95" customHeight="1" x14ac:dyDescent="0.3">
      <c r="A1" s="60" t="s">
        <v>323</v>
      </c>
      <c r="B1" s="58"/>
      <c r="C1" s="58"/>
      <c r="D1" s="58"/>
      <c r="E1" s="58"/>
    </row>
    <row r="3" spans="1:5" ht="19.95" customHeight="1" x14ac:dyDescent="0.3">
      <c r="A3" s="59" t="s">
        <v>324</v>
      </c>
      <c r="B3" s="58"/>
      <c r="C3" s="58"/>
      <c r="D3" s="58"/>
      <c r="E3" s="58"/>
    </row>
    <row r="4" spans="1:5" ht="26.4" x14ac:dyDescent="0.3">
      <c r="A4" s="3"/>
      <c r="B4" s="3" t="s">
        <v>208</v>
      </c>
      <c r="C4" s="3" t="s">
        <v>325</v>
      </c>
      <c r="D4" s="3" t="s">
        <v>326</v>
      </c>
      <c r="E4" s="3" t="s">
        <v>327</v>
      </c>
    </row>
    <row r="5" spans="1:5" x14ac:dyDescent="0.3">
      <c r="A5" s="4" t="s">
        <v>328</v>
      </c>
      <c r="B5" s="20">
        <v>68</v>
      </c>
      <c r="C5" s="18">
        <v>2.84</v>
      </c>
      <c r="D5" s="18">
        <v>3.56</v>
      </c>
      <c r="E5" s="22">
        <v>0.72</v>
      </c>
    </row>
    <row r="7" spans="1:5" ht="19.95" customHeight="1" x14ac:dyDescent="0.3">
      <c r="A7" s="59" t="s">
        <v>329</v>
      </c>
      <c r="B7" s="58"/>
      <c r="C7" s="58"/>
      <c r="D7" s="58"/>
      <c r="E7" s="58"/>
    </row>
    <row r="8" spans="1:5" x14ac:dyDescent="0.3">
      <c r="A8" s="3" t="s">
        <v>330</v>
      </c>
      <c r="B8" s="3" t="s">
        <v>208</v>
      </c>
      <c r="C8" s="3" t="s">
        <v>325</v>
      </c>
      <c r="D8" s="3" t="s">
        <v>326</v>
      </c>
      <c r="E8" s="3" t="s">
        <v>331</v>
      </c>
    </row>
    <row r="9" spans="1:5" x14ac:dyDescent="0.3">
      <c r="A9" s="4" t="s">
        <v>115</v>
      </c>
      <c r="B9" s="5">
        <v>35</v>
      </c>
      <c r="C9" s="18">
        <v>2.37</v>
      </c>
      <c r="D9" s="18">
        <v>3.37</v>
      </c>
      <c r="E9" s="22">
        <v>1</v>
      </c>
    </row>
    <row r="10" spans="1:5" x14ac:dyDescent="0.3">
      <c r="A10" s="6" t="s">
        <v>125</v>
      </c>
      <c r="B10" s="7">
        <v>7</v>
      </c>
      <c r="C10" s="19">
        <v>2.71</v>
      </c>
      <c r="D10" s="19">
        <v>3.57</v>
      </c>
      <c r="E10" s="22">
        <v>0.86</v>
      </c>
    </row>
    <row r="11" spans="1:5" x14ac:dyDescent="0.3">
      <c r="A11" s="4" t="s">
        <v>95</v>
      </c>
      <c r="B11" s="5">
        <v>6</v>
      </c>
      <c r="C11" s="18">
        <v>3.67</v>
      </c>
      <c r="D11" s="18">
        <v>4.5</v>
      </c>
      <c r="E11" s="22">
        <v>0.83</v>
      </c>
    </row>
    <row r="12" spans="1:5" x14ac:dyDescent="0.3">
      <c r="A12" s="6" t="s">
        <v>85</v>
      </c>
      <c r="B12" s="7">
        <v>3</v>
      </c>
      <c r="C12" s="19">
        <v>3</v>
      </c>
      <c r="D12" s="19">
        <v>3.67</v>
      </c>
      <c r="E12" s="22">
        <v>0.67</v>
      </c>
    </row>
    <row r="13" spans="1:5" x14ac:dyDescent="0.3">
      <c r="A13" s="4" t="s">
        <v>109</v>
      </c>
      <c r="B13" s="5">
        <v>3</v>
      </c>
      <c r="C13" s="18">
        <v>3.67</v>
      </c>
      <c r="D13" s="18">
        <v>3</v>
      </c>
      <c r="E13" s="22">
        <v>-0.67</v>
      </c>
    </row>
    <row r="14" spans="1:5" x14ac:dyDescent="0.3">
      <c r="A14" s="6" t="s">
        <v>120</v>
      </c>
      <c r="B14" s="7">
        <v>3</v>
      </c>
      <c r="C14" s="19">
        <v>3.67</v>
      </c>
      <c r="D14" s="19">
        <v>4.33</v>
      </c>
      <c r="E14" s="22">
        <v>0.67</v>
      </c>
    </row>
    <row r="15" spans="1:5" x14ac:dyDescent="0.3">
      <c r="A15" s="4" t="s">
        <v>64</v>
      </c>
      <c r="B15" s="5">
        <v>2</v>
      </c>
      <c r="C15" s="18">
        <v>4</v>
      </c>
      <c r="D15" s="18">
        <v>4</v>
      </c>
      <c r="E15" s="22">
        <v>0</v>
      </c>
    </row>
    <row r="16" spans="1:5" x14ac:dyDescent="0.3">
      <c r="A16" s="6" t="s">
        <v>69</v>
      </c>
      <c r="B16" s="7">
        <v>2</v>
      </c>
      <c r="C16" s="19">
        <v>4</v>
      </c>
      <c r="D16" s="19">
        <v>4</v>
      </c>
      <c r="E16" s="22">
        <v>0</v>
      </c>
    </row>
    <row r="17" spans="1:5" x14ac:dyDescent="0.3">
      <c r="A17" s="4" t="s">
        <v>105</v>
      </c>
      <c r="B17" s="5">
        <v>2</v>
      </c>
      <c r="C17" s="18">
        <v>3.5</v>
      </c>
      <c r="D17" s="18">
        <v>4.5</v>
      </c>
      <c r="E17" s="22">
        <v>1</v>
      </c>
    </row>
    <row r="18" spans="1:5" x14ac:dyDescent="0.3">
      <c r="A18" s="6" t="s">
        <v>163</v>
      </c>
      <c r="B18" s="7">
        <v>2</v>
      </c>
      <c r="C18" s="19">
        <v>2.5</v>
      </c>
      <c r="D18" s="19">
        <v>2.5</v>
      </c>
      <c r="E18" s="22">
        <v>0</v>
      </c>
    </row>
    <row r="21" spans="1:5" ht="19.95" customHeight="1" x14ac:dyDescent="0.3">
      <c r="A21" s="59" t="s">
        <v>332</v>
      </c>
      <c r="B21" s="58"/>
      <c r="C21" s="58"/>
      <c r="D21" s="58"/>
      <c r="E21" s="58"/>
    </row>
    <row r="22" spans="1:5" x14ac:dyDescent="0.3">
      <c r="A22" s="3" t="s">
        <v>333</v>
      </c>
      <c r="B22" s="3" t="s">
        <v>208</v>
      </c>
      <c r="C22" s="3" t="s">
        <v>244</v>
      </c>
      <c r="D22" s="3"/>
      <c r="E22" s="3"/>
    </row>
    <row r="23" spans="1:5" x14ac:dyDescent="0.3">
      <c r="A23" s="6" t="s">
        <v>334</v>
      </c>
      <c r="B23" s="7">
        <v>1</v>
      </c>
      <c r="C23" s="7" t="s">
        <v>251</v>
      </c>
    </row>
    <row r="24" spans="1:5" x14ac:dyDescent="0.3">
      <c r="A24" s="4" t="s">
        <v>268</v>
      </c>
      <c r="B24" s="5">
        <v>5</v>
      </c>
      <c r="C24" s="5" t="s">
        <v>261</v>
      </c>
    </row>
    <row r="25" spans="1:5" x14ac:dyDescent="0.3">
      <c r="A25" s="6" t="s">
        <v>335</v>
      </c>
      <c r="B25" s="7">
        <v>26</v>
      </c>
      <c r="C25" s="7" t="s">
        <v>314</v>
      </c>
    </row>
    <row r="26" spans="1:5" x14ac:dyDescent="0.3">
      <c r="A26" s="4" t="s">
        <v>271</v>
      </c>
      <c r="B26" s="5">
        <v>27</v>
      </c>
      <c r="C26" s="5" t="s">
        <v>336</v>
      </c>
    </row>
    <row r="27" spans="1:5" x14ac:dyDescent="0.3">
      <c r="A27" s="6" t="s">
        <v>337</v>
      </c>
      <c r="B27" s="7">
        <v>9</v>
      </c>
      <c r="C27" s="7" t="s">
        <v>247</v>
      </c>
    </row>
  </sheetData>
  <mergeCells count="4">
    <mergeCell ref="A21:E21"/>
    <mergeCell ref="A1:E1"/>
    <mergeCell ref="A7:E7"/>
    <mergeCell ref="A3:E3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2"/>
  <sheetViews>
    <sheetView showGridLines="0" workbookViewId="0"/>
  </sheetViews>
  <sheetFormatPr defaultRowHeight="14.4" x14ac:dyDescent="0.3"/>
  <cols>
    <col min="1" max="1" width="28" customWidth="1"/>
    <col min="2" max="9" width="13" customWidth="1"/>
  </cols>
  <sheetData>
    <row r="1" spans="1:8" ht="19.95" customHeight="1" x14ac:dyDescent="0.3">
      <c r="A1" s="60" t="s">
        <v>338</v>
      </c>
      <c r="B1" s="58"/>
      <c r="C1" s="58"/>
      <c r="D1" s="58"/>
      <c r="E1" s="58"/>
      <c r="F1" s="58"/>
      <c r="G1" s="58"/>
      <c r="H1" s="58"/>
    </row>
    <row r="3" spans="1:8" ht="19.95" customHeight="1" x14ac:dyDescent="0.3">
      <c r="A3" s="59" t="s">
        <v>339</v>
      </c>
      <c r="B3" s="58"/>
      <c r="C3" s="58"/>
      <c r="D3" s="58"/>
      <c r="E3" s="58"/>
      <c r="F3" s="58"/>
    </row>
    <row r="4" spans="1:8" ht="26.4" x14ac:dyDescent="0.3">
      <c r="A4" s="3" t="s">
        <v>280</v>
      </c>
      <c r="B4" s="3" t="s">
        <v>340</v>
      </c>
      <c r="C4" s="3" t="s">
        <v>341</v>
      </c>
      <c r="D4" s="3" t="s">
        <v>342</v>
      </c>
      <c r="E4" s="3" t="s">
        <v>343</v>
      </c>
    </row>
    <row r="5" spans="1:8" x14ac:dyDescent="0.3">
      <c r="A5" s="4" t="s">
        <v>285</v>
      </c>
      <c r="B5" s="18">
        <v>4.17</v>
      </c>
      <c r="C5" s="18">
        <v>3.73</v>
      </c>
      <c r="D5" s="18">
        <v>4.07</v>
      </c>
      <c r="E5" s="18">
        <v>4.3899999999999997</v>
      </c>
    </row>
    <row r="6" spans="1:8" x14ac:dyDescent="0.3">
      <c r="A6" s="6" t="s">
        <v>286</v>
      </c>
      <c r="B6" s="19">
        <v>3.92</v>
      </c>
      <c r="C6" s="19">
        <v>3.82</v>
      </c>
      <c r="D6" s="19">
        <v>4.13</v>
      </c>
      <c r="E6" s="19">
        <v>3.94</v>
      </c>
    </row>
    <row r="7" spans="1:8" x14ac:dyDescent="0.3">
      <c r="A7" s="4" t="s">
        <v>287</v>
      </c>
      <c r="B7" s="18">
        <v>3.54</v>
      </c>
      <c r="C7" s="18">
        <v>3.09</v>
      </c>
      <c r="D7" s="18">
        <v>3.73</v>
      </c>
      <c r="E7" s="18">
        <v>4</v>
      </c>
    </row>
    <row r="8" spans="1:8" x14ac:dyDescent="0.3">
      <c r="A8" s="6" t="s">
        <v>288</v>
      </c>
      <c r="B8" s="19">
        <v>3.62</v>
      </c>
      <c r="C8" s="19">
        <v>3.91</v>
      </c>
      <c r="D8" s="19">
        <v>3.73</v>
      </c>
      <c r="E8" s="19">
        <v>4.22</v>
      </c>
    </row>
    <row r="9" spans="1:8" x14ac:dyDescent="0.3">
      <c r="A9" s="4" t="s">
        <v>289</v>
      </c>
      <c r="B9" s="18">
        <v>3.83</v>
      </c>
      <c r="C9" s="18">
        <v>4.55</v>
      </c>
      <c r="D9" s="18">
        <v>4.4000000000000004</v>
      </c>
      <c r="E9" s="18">
        <v>4.67</v>
      </c>
    </row>
    <row r="10" spans="1:8" x14ac:dyDescent="0.3">
      <c r="A10" s="6" t="s">
        <v>290</v>
      </c>
      <c r="B10" s="19">
        <v>3.75</v>
      </c>
      <c r="C10" s="19">
        <v>4.2699999999999996</v>
      </c>
      <c r="D10" s="19">
        <v>3.8</v>
      </c>
      <c r="E10" s="19">
        <v>4</v>
      </c>
    </row>
    <row r="11" spans="1:8" x14ac:dyDescent="0.3">
      <c r="A11" s="4" t="s">
        <v>291</v>
      </c>
      <c r="B11" s="18">
        <v>3.33</v>
      </c>
      <c r="C11" s="18">
        <v>3.27</v>
      </c>
      <c r="D11" s="18">
        <v>3.33</v>
      </c>
      <c r="E11" s="18">
        <v>4</v>
      </c>
    </row>
    <row r="12" spans="1:8" x14ac:dyDescent="0.3">
      <c r="A12" s="6" t="s">
        <v>292</v>
      </c>
      <c r="B12" s="19">
        <v>3.38</v>
      </c>
      <c r="C12" s="19">
        <v>3.91</v>
      </c>
      <c r="D12" s="19">
        <v>4</v>
      </c>
      <c r="E12" s="19">
        <v>3.78</v>
      </c>
    </row>
    <row r="13" spans="1:8" x14ac:dyDescent="0.3">
      <c r="A13" s="4" t="s">
        <v>293</v>
      </c>
      <c r="B13" s="18">
        <v>3.92</v>
      </c>
      <c r="C13" s="18">
        <v>4.2699999999999996</v>
      </c>
      <c r="D13" s="18">
        <v>4.13</v>
      </c>
      <c r="E13" s="18">
        <v>4.17</v>
      </c>
    </row>
    <row r="14" spans="1:8" x14ac:dyDescent="0.3">
      <c r="A14" s="6" t="s">
        <v>294</v>
      </c>
      <c r="B14" s="19">
        <v>3.75</v>
      </c>
      <c r="C14" s="19">
        <v>3.55</v>
      </c>
      <c r="D14" s="19">
        <v>4.2699999999999996</v>
      </c>
      <c r="E14" s="19">
        <v>4.0599999999999996</v>
      </c>
    </row>
    <row r="15" spans="1:8" x14ac:dyDescent="0.3">
      <c r="A15" s="4" t="s">
        <v>295</v>
      </c>
      <c r="B15" s="18">
        <v>3.42</v>
      </c>
      <c r="C15" s="18">
        <v>2.91</v>
      </c>
      <c r="D15" s="18">
        <v>3.87</v>
      </c>
      <c r="E15" s="18">
        <v>3.39</v>
      </c>
    </row>
    <row r="16" spans="1:8" x14ac:dyDescent="0.3">
      <c r="A16" s="6" t="s">
        <v>296</v>
      </c>
      <c r="B16" s="19">
        <v>4.04</v>
      </c>
      <c r="C16" s="19">
        <v>4.2699999999999996</v>
      </c>
      <c r="D16" s="19">
        <v>4.2699999999999996</v>
      </c>
      <c r="E16" s="19">
        <v>4.28</v>
      </c>
    </row>
    <row r="19" spans="1:7" ht="19.95" customHeight="1" x14ac:dyDescent="0.3">
      <c r="A19" s="59" t="s">
        <v>344</v>
      </c>
      <c r="B19" s="58"/>
      <c r="C19" s="58"/>
      <c r="D19" s="58"/>
      <c r="E19" s="58"/>
      <c r="F19" s="58"/>
      <c r="G19" s="58"/>
    </row>
    <row r="20" spans="1:7" ht="26.4" x14ac:dyDescent="0.3">
      <c r="A20" s="3" t="s">
        <v>280</v>
      </c>
      <c r="B20" s="3" t="s">
        <v>345</v>
      </c>
      <c r="C20" s="3" t="s">
        <v>346</v>
      </c>
      <c r="D20" s="3" t="s">
        <v>347</v>
      </c>
      <c r="E20" s="3" t="s">
        <v>348</v>
      </c>
      <c r="F20" s="3" t="s">
        <v>349</v>
      </c>
    </row>
    <row r="21" spans="1:7" x14ac:dyDescent="0.3">
      <c r="A21" s="4" t="s">
        <v>285</v>
      </c>
      <c r="B21" s="18">
        <v>2</v>
      </c>
      <c r="C21" s="18">
        <v>4</v>
      </c>
      <c r="D21" s="18">
        <v>2.64</v>
      </c>
      <c r="E21" s="18">
        <v>3.31</v>
      </c>
      <c r="F21" s="18">
        <v>3.92</v>
      </c>
    </row>
    <row r="22" spans="1:7" x14ac:dyDescent="0.3">
      <c r="A22" s="6" t="s">
        <v>286</v>
      </c>
      <c r="B22" s="19">
        <v>2</v>
      </c>
      <c r="C22" s="19">
        <v>3</v>
      </c>
      <c r="D22" s="19">
        <v>2.64</v>
      </c>
      <c r="E22" s="19">
        <v>2.97</v>
      </c>
      <c r="F22" s="19">
        <v>3.17</v>
      </c>
    </row>
    <row r="23" spans="1:7" x14ac:dyDescent="0.3">
      <c r="A23" s="4" t="s">
        <v>287</v>
      </c>
      <c r="B23" s="18">
        <v>2</v>
      </c>
      <c r="C23" s="18">
        <v>3</v>
      </c>
      <c r="D23" s="18">
        <v>2.5</v>
      </c>
      <c r="E23" s="18">
        <v>3.19</v>
      </c>
      <c r="F23" s="18">
        <v>3.83</v>
      </c>
    </row>
    <row r="24" spans="1:7" x14ac:dyDescent="0.3">
      <c r="A24" s="6" t="s">
        <v>288</v>
      </c>
      <c r="B24" s="19">
        <v>4</v>
      </c>
      <c r="C24" s="19">
        <v>3</v>
      </c>
      <c r="D24" s="19">
        <v>3.05</v>
      </c>
      <c r="E24" s="19">
        <v>3.31</v>
      </c>
      <c r="F24" s="19">
        <v>3.33</v>
      </c>
    </row>
    <row r="25" spans="1:7" x14ac:dyDescent="0.3">
      <c r="A25" s="4" t="s">
        <v>289</v>
      </c>
      <c r="B25" s="18">
        <v>5</v>
      </c>
      <c r="C25" s="18">
        <v>5</v>
      </c>
      <c r="D25" s="18">
        <v>3.41</v>
      </c>
      <c r="E25" s="18">
        <v>3.44</v>
      </c>
      <c r="F25" s="18">
        <v>3.67</v>
      </c>
    </row>
    <row r="26" spans="1:7" x14ac:dyDescent="0.3">
      <c r="A26" s="6" t="s">
        <v>290</v>
      </c>
      <c r="B26" s="19">
        <v>5</v>
      </c>
      <c r="C26" s="19">
        <v>5</v>
      </c>
      <c r="D26" s="19">
        <v>3.18</v>
      </c>
      <c r="E26" s="19">
        <v>3.31</v>
      </c>
      <c r="F26" s="19">
        <v>3.42</v>
      </c>
    </row>
    <row r="27" spans="1:7" x14ac:dyDescent="0.3">
      <c r="A27" s="4" t="s">
        <v>291</v>
      </c>
      <c r="B27" s="18">
        <v>5</v>
      </c>
      <c r="C27" s="18">
        <v>4</v>
      </c>
      <c r="D27" s="18">
        <v>2.68</v>
      </c>
      <c r="E27" s="18">
        <v>3.25</v>
      </c>
      <c r="F27" s="18">
        <v>3.67</v>
      </c>
    </row>
    <row r="28" spans="1:7" x14ac:dyDescent="0.3">
      <c r="A28" s="6" t="s">
        <v>292</v>
      </c>
      <c r="B28" s="19">
        <v>3</v>
      </c>
      <c r="C28" s="19">
        <v>1</v>
      </c>
      <c r="D28" s="19">
        <v>2.59</v>
      </c>
      <c r="E28" s="19">
        <v>3.06</v>
      </c>
      <c r="F28" s="19">
        <v>3.25</v>
      </c>
    </row>
    <row r="29" spans="1:7" x14ac:dyDescent="0.3">
      <c r="A29" s="4" t="s">
        <v>293</v>
      </c>
      <c r="B29" s="18">
        <v>3</v>
      </c>
      <c r="C29" s="18">
        <v>2</v>
      </c>
      <c r="D29" s="18">
        <v>3.18</v>
      </c>
      <c r="E29" s="18">
        <v>3.53</v>
      </c>
      <c r="F29" s="18">
        <v>4</v>
      </c>
    </row>
    <row r="30" spans="1:7" x14ac:dyDescent="0.3">
      <c r="A30" s="6" t="s">
        <v>294</v>
      </c>
      <c r="B30" s="19">
        <v>4</v>
      </c>
      <c r="C30" s="19">
        <v>4</v>
      </c>
      <c r="D30" s="19">
        <v>3</v>
      </c>
      <c r="E30" s="19">
        <v>3.22</v>
      </c>
      <c r="F30" s="19">
        <v>3.5</v>
      </c>
    </row>
    <row r="31" spans="1:7" x14ac:dyDescent="0.3">
      <c r="A31" s="4" t="s">
        <v>295</v>
      </c>
      <c r="B31" s="18">
        <v>1</v>
      </c>
      <c r="C31" s="18">
        <v>4</v>
      </c>
      <c r="D31" s="18">
        <v>2.5499999999999998</v>
      </c>
      <c r="E31" s="18">
        <v>2.72</v>
      </c>
      <c r="F31" s="18">
        <v>3.5</v>
      </c>
    </row>
    <row r="32" spans="1:7" x14ac:dyDescent="0.3">
      <c r="A32" s="6" t="s">
        <v>296</v>
      </c>
      <c r="B32" s="19">
        <v>5</v>
      </c>
      <c r="C32" s="19">
        <v>5</v>
      </c>
      <c r="D32" s="19">
        <v>3.5</v>
      </c>
      <c r="E32" s="19">
        <v>3.34</v>
      </c>
      <c r="F32" s="19">
        <v>3.42</v>
      </c>
    </row>
  </sheetData>
  <mergeCells count="3">
    <mergeCell ref="A3:F3"/>
    <mergeCell ref="A19:G19"/>
    <mergeCell ref="A1:H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8"/>
  <sheetViews>
    <sheetView showGridLines="0" workbookViewId="0"/>
  </sheetViews>
  <sheetFormatPr defaultRowHeight="14.4" x14ac:dyDescent="0.3"/>
  <cols>
    <col min="1" max="1" width="26" customWidth="1"/>
    <col min="2" max="3" width="13" customWidth="1"/>
    <col min="4" max="4" width="15" customWidth="1"/>
    <col min="5" max="5" width="38" customWidth="1"/>
  </cols>
  <sheetData>
    <row r="1" spans="1:5" ht="19.95" customHeight="1" x14ac:dyDescent="0.3">
      <c r="A1" s="60" t="s">
        <v>350</v>
      </c>
      <c r="B1" s="58"/>
      <c r="C1" s="58"/>
      <c r="D1" s="58"/>
      <c r="E1" s="58"/>
    </row>
    <row r="3" spans="1:5" x14ac:dyDescent="0.3">
      <c r="A3" s="3" t="s">
        <v>280</v>
      </c>
      <c r="B3" s="3" t="s">
        <v>351</v>
      </c>
      <c r="C3" s="3" t="s">
        <v>352</v>
      </c>
      <c r="D3" s="3" t="s">
        <v>353</v>
      </c>
      <c r="E3" s="3" t="s">
        <v>354</v>
      </c>
    </row>
    <row r="4" spans="1:5" x14ac:dyDescent="0.3">
      <c r="A4" s="4" t="s">
        <v>285</v>
      </c>
      <c r="B4" s="8">
        <v>4.1319999999999997</v>
      </c>
      <c r="C4" s="8">
        <v>3.1909999999999998</v>
      </c>
      <c r="D4" s="23" t="s">
        <v>355</v>
      </c>
      <c r="E4" s="4" t="s">
        <v>356</v>
      </c>
    </row>
    <row r="5" spans="1:5" x14ac:dyDescent="0.3">
      <c r="A5" s="6" t="s">
        <v>286</v>
      </c>
      <c r="B5" s="10">
        <v>3.956</v>
      </c>
      <c r="C5" s="10">
        <v>2.8820000000000001</v>
      </c>
      <c r="D5" s="24" t="s">
        <v>357</v>
      </c>
      <c r="E5" s="6" t="s">
        <v>358</v>
      </c>
    </row>
    <row r="6" spans="1:5" x14ac:dyDescent="0.3">
      <c r="A6" s="4" t="s">
        <v>287</v>
      </c>
      <c r="B6" s="8">
        <v>3.6320000000000001</v>
      </c>
      <c r="C6" s="8">
        <v>3.0590000000000002</v>
      </c>
      <c r="D6" s="25" t="s">
        <v>359</v>
      </c>
      <c r="E6" s="4" t="s">
        <v>360</v>
      </c>
    </row>
    <row r="7" spans="1:5" x14ac:dyDescent="0.3">
      <c r="A7" s="6" t="s">
        <v>288</v>
      </c>
      <c r="B7" s="10">
        <v>3.8530000000000002</v>
      </c>
      <c r="C7" s="10">
        <v>3.2349999999999999</v>
      </c>
      <c r="D7" s="26" t="s">
        <v>361</v>
      </c>
      <c r="E7" s="6" t="s">
        <v>362</v>
      </c>
    </row>
    <row r="8" spans="1:5" x14ac:dyDescent="0.3">
      <c r="A8" s="4" t="s">
        <v>289</v>
      </c>
      <c r="B8" s="8">
        <v>4.2939999999999996</v>
      </c>
      <c r="C8" s="8">
        <v>3.5150000000000001</v>
      </c>
      <c r="D8" s="23" t="s">
        <v>355</v>
      </c>
      <c r="E8" s="4" t="s">
        <v>356</v>
      </c>
    </row>
    <row r="9" spans="1:5" x14ac:dyDescent="0.3">
      <c r="A9" s="6" t="s">
        <v>290</v>
      </c>
      <c r="B9" s="10">
        <v>3.9119999999999999</v>
      </c>
      <c r="C9" s="10">
        <v>3.3380000000000001</v>
      </c>
      <c r="D9" s="23" t="s">
        <v>355</v>
      </c>
      <c r="E9" s="6" t="s">
        <v>356</v>
      </c>
    </row>
    <row r="10" spans="1:5" x14ac:dyDescent="0.3">
      <c r="A10" s="4" t="s">
        <v>291</v>
      </c>
      <c r="B10" s="8">
        <v>3.5</v>
      </c>
      <c r="C10" s="8">
        <v>3.1760000000000002</v>
      </c>
      <c r="D10" s="25" t="s">
        <v>359</v>
      </c>
      <c r="E10" s="4" t="s">
        <v>360</v>
      </c>
    </row>
    <row r="11" spans="1:5" x14ac:dyDescent="0.3">
      <c r="A11" s="6" t="s">
        <v>292</v>
      </c>
      <c r="B11" s="10">
        <v>3.706</v>
      </c>
      <c r="C11" s="10">
        <v>2.9119999999999999</v>
      </c>
      <c r="D11" s="25" t="s">
        <v>359</v>
      </c>
      <c r="E11" s="6" t="s">
        <v>360</v>
      </c>
    </row>
    <row r="12" spans="1:5" x14ac:dyDescent="0.3">
      <c r="A12" s="4" t="s">
        <v>293</v>
      </c>
      <c r="B12" s="8">
        <v>4.0880000000000001</v>
      </c>
      <c r="C12" s="8">
        <v>3.4710000000000001</v>
      </c>
      <c r="D12" s="23" t="s">
        <v>355</v>
      </c>
      <c r="E12" s="4" t="s">
        <v>356</v>
      </c>
    </row>
    <row r="13" spans="1:5" x14ac:dyDescent="0.3">
      <c r="A13" s="6" t="s">
        <v>294</v>
      </c>
      <c r="B13" s="10">
        <v>3.9119999999999999</v>
      </c>
      <c r="C13" s="10">
        <v>3.2210000000000001</v>
      </c>
      <c r="D13" s="23" t="s">
        <v>355</v>
      </c>
      <c r="E13" s="6" t="s">
        <v>356</v>
      </c>
    </row>
    <row r="14" spans="1:5" x14ac:dyDescent="0.3">
      <c r="A14" s="4" t="s">
        <v>295</v>
      </c>
      <c r="B14" s="8">
        <v>3.4260000000000002</v>
      </c>
      <c r="C14" s="8">
        <v>2.794</v>
      </c>
      <c r="D14" s="25" t="s">
        <v>359</v>
      </c>
      <c r="E14" s="4" t="s">
        <v>360</v>
      </c>
    </row>
    <row r="15" spans="1:5" x14ac:dyDescent="0.3">
      <c r="A15" s="6" t="s">
        <v>296</v>
      </c>
      <c r="B15" s="10">
        <v>4.1909999999999998</v>
      </c>
      <c r="C15" s="10">
        <v>3.456</v>
      </c>
      <c r="D15" s="23" t="s">
        <v>355</v>
      </c>
      <c r="E15" s="6" t="s">
        <v>356</v>
      </c>
    </row>
    <row r="18" spans="1:5" ht="19.95" customHeight="1" x14ac:dyDescent="0.3">
      <c r="A18" s="59" t="s">
        <v>363</v>
      </c>
      <c r="B18" s="58"/>
      <c r="C18" s="58"/>
      <c r="D18" s="58"/>
      <c r="E18" s="58"/>
    </row>
  </sheetData>
  <mergeCells count="2">
    <mergeCell ref="A1:E1"/>
    <mergeCell ref="A18:E18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7"/>
  <sheetViews>
    <sheetView showGridLines="0" workbookViewId="0"/>
  </sheetViews>
  <sheetFormatPr defaultRowHeight="14.4" x14ac:dyDescent="0.3"/>
  <cols>
    <col min="1" max="1" width="28" customWidth="1"/>
    <col min="2" max="7" width="13" customWidth="1"/>
  </cols>
  <sheetData>
    <row r="1" spans="1:7" ht="19.95" customHeight="1" x14ac:dyDescent="0.3">
      <c r="A1" s="60" t="s">
        <v>364</v>
      </c>
      <c r="B1" s="58"/>
      <c r="C1" s="58"/>
      <c r="D1" s="58"/>
      <c r="E1" s="58"/>
      <c r="F1" s="58"/>
      <c r="G1" s="58"/>
    </row>
    <row r="3" spans="1:7" ht="43.95" customHeight="1" x14ac:dyDescent="0.3">
      <c r="A3" s="64" t="s">
        <v>365</v>
      </c>
      <c r="B3" s="58"/>
      <c r="C3" s="58"/>
      <c r="D3" s="58"/>
      <c r="E3" s="58"/>
      <c r="F3" s="58"/>
      <c r="G3" s="58"/>
    </row>
    <row r="5" spans="1:7" x14ac:dyDescent="0.3">
      <c r="A5" s="3" t="s">
        <v>280</v>
      </c>
      <c r="B5" s="3" t="s">
        <v>351</v>
      </c>
      <c r="C5" s="3" t="s">
        <v>352</v>
      </c>
      <c r="D5" s="3" t="s">
        <v>366</v>
      </c>
      <c r="E5" s="3" t="s">
        <v>367</v>
      </c>
      <c r="F5" s="3" t="s">
        <v>368</v>
      </c>
      <c r="G5" s="3" t="s">
        <v>369</v>
      </c>
    </row>
    <row r="6" spans="1:7" x14ac:dyDescent="0.3">
      <c r="A6" s="4" t="s">
        <v>285</v>
      </c>
      <c r="B6" s="8">
        <v>4.1319999999999997</v>
      </c>
      <c r="C6" s="8">
        <v>3.1909999999999998</v>
      </c>
      <c r="D6" s="9">
        <v>0.94099999999999995</v>
      </c>
      <c r="E6" s="27">
        <v>3.8889999999999998</v>
      </c>
      <c r="F6" s="20">
        <v>2</v>
      </c>
      <c r="G6" s="20">
        <v>2</v>
      </c>
    </row>
    <row r="7" spans="1:7" x14ac:dyDescent="0.3">
      <c r="A7" s="6" t="s">
        <v>286</v>
      </c>
      <c r="B7" s="10">
        <v>3.956</v>
      </c>
      <c r="C7" s="10">
        <v>2.8820000000000001</v>
      </c>
      <c r="D7" s="11">
        <v>1.0740000000000001</v>
      </c>
      <c r="E7" s="28">
        <v>4.2469999999999999</v>
      </c>
      <c r="F7" s="20">
        <v>1</v>
      </c>
      <c r="G7" s="20">
        <v>1</v>
      </c>
    </row>
    <row r="8" spans="1:7" x14ac:dyDescent="0.3">
      <c r="A8" s="4" t="s">
        <v>287</v>
      </c>
      <c r="B8" s="8">
        <v>3.6320000000000001</v>
      </c>
      <c r="C8" s="8">
        <v>3.0590000000000002</v>
      </c>
      <c r="D8" s="9">
        <v>0.57399999999999995</v>
      </c>
      <c r="E8" s="8">
        <v>2.0830000000000002</v>
      </c>
      <c r="F8" s="5">
        <v>11</v>
      </c>
      <c r="G8" s="5">
        <v>10</v>
      </c>
    </row>
    <row r="9" spans="1:7" x14ac:dyDescent="0.3">
      <c r="A9" s="6" t="s">
        <v>288</v>
      </c>
      <c r="B9" s="10">
        <v>3.8530000000000002</v>
      </c>
      <c r="C9" s="10">
        <v>3.2349999999999999</v>
      </c>
      <c r="D9" s="9">
        <v>0.61799999999999999</v>
      </c>
      <c r="E9" s="10">
        <v>2.38</v>
      </c>
      <c r="F9" s="7">
        <v>8</v>
      </c>
      <c r="G9" s="7">
        <v>8</v>
      </c>
    </row>
    <row r="10" spans="1:7" x14ac:dyDescent="0.3">
      <c r="A10" s="4" t="s">
        <v>289</v>
      </c>
      <c r="B10" s="8">
        <v>4.2939999999999996</v>
      </c>
      <c r="C10" s="8">
        <v>3.5150000000000001</v>
      </c>
      <c r="D10" s="9">
        <v>0.77900000000000003</v>
      </c>
      <c r="E10" s="27">
        <v>3.347</v>
      </c>
      <c r="F10" s="20">
        <v>3</v>
      </c>
      <c r="G10" s="5">
        <v>4</v>
      </c>
    </row>
    <row r="11" spans="1:7" x14ac:dyDescent="0.3">
      <c r="A11" s="6" t="s">
        <v>290</v>
      </c>
      <c r="B11" s="10">
        <v>3.9119999999999999</v>
      </c>
      <c r="C11" s="10">
        <v>3.3380000000000001</v>
      </c>
      <c r="D11" s="9">
        <v>0.57399999999999995</v>
      </c>
      <c r="E11" s="10">
        <v>2.2440000000000002</v>
      </c>
      <c r="F11" s="7">
        <v>9</v>
      </c>
      <c r="G11" s="7">
        <v>11</v>
      </c>
    </row>
    <row r="12" spans="1:7" x14ac:dyDescent="0.3">
      <c r="A12" s="4" t="s">
        <v>291</v>
      </c>
      <c r="B12" s="8">
        <v>3.5</v>
      </c>
      <c r="C12" s="8">
        <v>3.1760000000000002</v>
      </c>
      <c r="D12" s="12">
        <v>0.32400000000000001</v>
      </c>
      <c r="E12" s="8">
        <v>1.1319999999999999</v>
      </c>
      <c r="F12" s="5">
        <v>12</v>
      </c>
      <c r="G12" s="5">
        <v>12</v>
      </c>
    </row>
    <row r="13" spans="1:7" x14ac:dyDescent="0.3">
      <c r="A13" s="6" t="s">
        <v>292</v>
      </c>
      <c r="B13" s="10">
        <v>3.706</v>
      </c>
      <c r="C13" s="10">
        <v>2.9119999999999999</v>
      </c>
      <c r="D13" s="9">
        <v>0.79400000000000004</v>
      </c>
      <c r="E13" s="10">
        <v>2.9430000000000001</v>
      </c>
      <c r="F13" s="7">
        <v>5</v>
      </c>
      <c r="G13" s="20">
        <v>3</v>
      </c>
    </row>
    <row r="14" spans="1:7" x14ac:dyDescent="0.3">
      <c r="A14" s="4" t="s">
        <v>293</v>
      </c>
      <c r="B14" s="8">
        <v>4.0880000000000001</v>
      </c>
      <c r="C14" s="8">
        <v>3.4710000000000001</v>
      </c>
      <c r="D14" s="9">
        <v>0.61799999999999999</v>
      </c>
      <c r="E14" s="8">
        <v>2.5249999999999999</v>
      </c>
      <c r="F14" s="5">
        <v>7</v>
      </c>
      <c r="G14" s="5">
        <v>9</v>
      </c>
    </row>
    <row r="15" spans="1:7" x14ac:dyDescent="0.3">
      <c r="A15" s="6" t="s">
        <v>294</v>
      </c>
      <c r="B15" s="10">
        <v>3.9119999999999999</v>
      </c>
      <c r="C15" s="10">
        <v>3.2210000000000001</v>
      </c>
      <c r="D15" s="9">
        <v>0.69099999999999995</v>
      </c>
      <c r="E15" s="10">
        <v>2.7040000000000002</v>
      </c>
      <c r="F15" s="7">
        <v>6</v>
      </c>
      <c r="G15" s="7">
        <v>6</v>
      </c>
    </row>
    <row r="16" spans="1:7" x14ac:dyDescent="0.3">
      <c r="A16" s="4" t="s">
        <v>295</v>
      </c>
      <c r="B16" s="8">
        <v>3.4260000000000002</v>
      </c>
      <c r="C16" s="8">
        <v>2.794</v>
      </c>
      <c r="D16" s="9">
        <v>0.63200000000000001</v>
      </c>
      <c r="E16" s="8">
        <v>2.1669999999999998</v>
      </c>
      <c r="F16" s="5">
        <v>10</v>
      </c>
      <c r="G16" s="5">
        <v>7</v>
      </c>
    </row>
    <row r="17" spans="1:7" x14ac:dyDescent="0.3">
      <c r="A17" s="6" t="s">
        <v>296</v>
      </c>
      <c r="B17" s="10">
        <v>4.1909999999999998</v>
      </c>
      <c r="C17" s="10">
        <v>3.456</v>
      </c>
      <c r="D17" s="9">
        <v>0.73499999999999999</v>
      </c>
      <c r="E17" s="10">
        <v>3.0819999999999999</v>
      </c>
      <c r="F17" s="7">
        <v>4</v>
      </c>
      <c r="G17" s="7">
        <v>5</v>
      </c>
    </row>
  </sheetData>
  <mergeCells count="2">
    <mergeCell ref="A3:G3"/>
    <mergeCell ref="A1:G1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5"/>
  <sheetViews>
    <sheetView showGridLines="0" workbookViewId="0"/>
  </sheetViews>
  <sheetFormatPr defaultRowHeight="14.4" x14ac:dyDescent="0.3"/>
  <cols>
    <col min="1" max="1" width="28" customWidth="1"/>
    <col min="2" max="8" width="13" customWidth="1"/>
  </cols>
  <sheetData>
    <row r="1" spans="1:8" ht="19.95" customHeight="1" x14ac:dyDescent="0.3">
      <c r="A1" s="60" t="s">
        <v>370</v>
      </c>
      <c r="B1" s="58"/>
      <c r="C1" s="58"/>
      <c r="D1" s="58"/>
      <c r="E1" s="58"/>
      <c r="F1" s="58"/>
      <c r="G1" s="58"/>
      <c r="H1" s="58"/>
    </row>
    <row r="3" spans="1:8" ht="43.95" customHeight="1" x14ac:dyDescent="0.3">
      <c r="A3" s="64" t="s">
        <v>371</v>
      </c>
      <c r="B3" s="58"/>
      <c r="C3" s="58"/>
      <c r="D3" s="58"/>
      <c r="E3" s="58"/>
      <c r="F3" s="58"/>
      <c r="G3" s="58"/>
      <c r="H3" s="58"/>
    </row>
    <row r="5" spans="1:8" ht="19.95" customHeight="1" x14ac:dyDescent="0.3">
      <c r="A5" s="59" t="s">
        <v>372</v>
      </c>
      <c r="B5" s="58"/>
      <c r="C5" s="58"/>
      <c r="D5" s="58"/>
      <c r="E5" s="58"/>
      <c r="F5" s="58"/>
    </row>
    <row r="6" spans="1:8" x14ac:dyDescent="0.3">
      <c r="A6" s="3" t="s">
        <v>330</v>
      </c>
      <c r="B6" s="3" t="s">
        <v>208</v>
      </c>
      <c r="C6" s="3" t="s">
        <v>373</v>
      </c>
      <c r="D6" s="3" t="s">
        <v>374</v>
      </c>
      <c r="E6" s="3" t="s">
        <v>375</v>
      </c>
      <c r="F6" s="3"/>
    </row>
    <row r="7" spans="1:8" x14ac:dyDescent="0.3">
      <c r="A7" s="4" t="s">
        <v>115</v>
      </c>
      <c r="B7" s="5">
        <v>35</v>
      </c>
      <c r="C7" s="29">
        <v>51.5</v>
      </c>
      <c r="D7" s="30">
        <v>2.86E-2</v>
      </c>
      <c r="E7" s="8">
        <v>5.0000000000000001E-3</v>
      </c>
    </row>
    <row r="8" spans="1:8" x14ac:dyDescent="0.3">
      <c r="A8" s="6" t="s">
        <v>125</v>
      </c>
      <c r="B8" s="7">
        <v>7</v>
      </c>
      <c r="C8" s="31">
        <v>10.3</v>
      </c>
      <c r="D8" s="32">
        <v>0.1429</v>
      </c>
      <c r="E8" s="10">
        <v>2.3E-2</v>
      </c>
    </row>
    <row r="9" spans="1:8" x14ac:dyDescent="0.3">
      <c r="A9" s="4" t="s">
        <v>95</v>
      </c>
      <c r="B9" s="5">
        <v>6</v>
      </c>
      <c r="C9" s="29">
        <v>8.8000000000000007</v>
      </c>
      <c r="D9" s="30">
        <v>0.16669999999999999</v>
      </c>
      <c r="E9" s="8">
        <v>2.5999999999999999E-2</v>
      </c>
    </row>
    <row r="10" spans="1:8" x14ac:dyDescent="0.3">
      <c r="A10" s="6" t="s">
        <v>85</v>
      </c>
      <c r="B10" s="7">
        <v>3</v>
      </c>
      <c r="C10" s="31">
        <v>4.4000000000000004</v>
      </c>
      <c r="D10" s="32">
        <v>0.33329999999999999</v>
      </c>
      <c r="E10" s="10">
        <v>5.2999999999999999E-2</v>
      </c>
    </row>
    <row r="11" spans="1:8" x14ac:dyDescent="0.3">
      <c r="A11" s="4" t="s">
        <v>109</v>
      </c>
      <c r="B11" s="5">
        <v>3</v>
      </c>
      <c r="C11" s="29">
        <v>4.4000000000000004</v>
      </c>
      <c r="D11" s="30">
        <v>0.33329999999999999</v>
      </c>
      <c r="E11" s="8">
        <v>5.2999999999999999E-2</v>
      </c>
    </row>
    <row r="12" spans="1:8" x14ac:dyDescent="0.3">
      <c r="A12" s="6" t="s">
        <v>120</v>
      </c>
      <c r="B12" s="7">
        <v>3</v>
      </c>
      <c r="C12" s="31">
        <v>4.4000000000000004</v>
      </c>
      <c r="D12" s="32">
        <v>0.33329999999999999</v>
      </c>
      <c r="E12" s="10">
        <v>5.2999999999999999E-2</v>
      </c>
    </row>
    <row r="13" spans="1:8" x14ac:dyDescent="0.3">
      <c r="A13" s="4" t="s">
        <v>64</v>
      </c>
      <c r="B13" s="5">
        <v>2</v>
      </c>
      <c r="C13" s="29">
        <v>2.9</v>
      </c>
      <c r="D13" s="30">
        <v>0.5</v>
      </c>
      <c r="E13" s="8">
        <v>7.9000000000000001E-2</v>
      </c>
    </row>
    <row r="14" spans="1:8" x14ac:dyDescent="0.3">
      <c r="A14" s="6" t="s">
        <v>69</v>
      </c>
      <c r="B14" s="7">
        <v>2</v>
      </c>
      <c r="C14" s="31">
        <v>2.9</v>
      </c>
      <c r="D14" s="32">
        <v>0.5</v>
      </c>
      <c r="E14" s="10">
        <v>7.9000000000000001E-2</v>
      </c>
    </row>
    <row r="15" spans="1:8" x14ac:dyDescent="0.3">
      <c r="A15" s="4" t="s">
        <v>105</v>
      </c>
      <c r="B15" s="5">
        <v>2</v>
      </c>
      <c r="C15" s="29">
        <v>2.9</v>
      </c>
      <c r="D15" s="30">
        <v>0.5</v>
      </c>
      <c r="E15" s="8">
        <v>7.9000000000000001E-2</v>
      </c>
    </row>
    <row r="16" spans="1:8" x14ac:dyDescent="0.3">
      <c r="A16" s="6" t="s">
        <v>163</v>
      </c>
      <c r="B16" s="7">
        <v>2</v>
      </c>
      <c r="C16" s="31">
        <v>2.9</v>
      </c>
      <c r="D16" s="32">
        <v>0.5</v>
      </c>
      <c r="E16" s="10">
        <v>7.9000000000000001E-2</v>
      </c>
    </row>
    <row r="17" spans="1:8" x14ac:dyDescent="0.3">
      <c r="A17" s="4" t="s">
        <v>81</v>
      </c>
      <c r="B17" s="5">
        <v>1</v>
      </c>
      <c r="C17" s="29">
        <v>1.5</v>
      </c>
      <c r="D17" s="30">
        <v>1</v>
      </c>
      <c r="E17" s="8">
        <v>0.158</v>
      </c>
    </row>
    <row r="18" spans="1:8" x14ac:dyDescent="0.3">
      <c r="A18" s="6" t="s">
        <v>133</v>
      </c>
      <c r="B18" s="7">
        <v>1</v>
      </c>
      <c r="C18" s="31">
        <v>1.5</v>
      </c>
      <c r="D18" s="32">
        <v>1</v>
      </c>
      <c r="E18" s="10">
        <v>0.158</v>
      </c>
    </row>
    <row r="19" spans="1:8" x14ac:dyDescent="0.3">
      <c r="A19" s="4" t="s">
        <v>140</v>
      </c>
      <c r="B19" s="5">
        <v>1</v>
      </c>
      <c r="C19" s="29">
        <v>1.5</v>
      </c>
      <c r="D19" s="30">
        <v>1</v>
      </c>
      <c r="E19" s="8">
        <v>0.158</v>
      </c>
    </row>
    <row r="22" spans="1:8" ht="19.95" customHeight="1" x14ac:dyDescent="0.3">
      <c r="A22" s="59" t="s">
        <v>376</v>
      </c>
      <c r="B22" s="58"/>
      <c r="C22" s="58"/>
      <c r="D22" s="58"/>
      <c r="E22" s="58"/>
      <c r="F22" s="58"/>
      <c r="G22" s="58"/>
      <c r="H22" s="58"/>
    </row>
    <row r="23" spans="1:8" ht="26.4" x14ac:dyDescent="0.3">
      <c r="A23" s="3" t="s">
        <v>280</v>
      </c>
      <c r="B23" s="3" t="s">
        <v>377</v>
      </c>
      <c r="C23" s="3" t="s">
        <v>378</v>
      </c>
      <c r="D23" s="3" t="s">
        <v>379</v>
      </c>
      <c r="E23" s="3" t="s">
        <v>380</v>
      </c>
      <c r="F23" s="3" t="s">
        <v>381</v>
      </c>
      <c r="G23" s="3" t="s">
        <v>382</v>
      </c>
      <c r="H23" s="3"/>
    </row>
    <row r="24" spans="1:8" x14ac:dyDescent="0.3">
      <c r="A24" s="4" t="s">
        <v>285</v>
      </c>
      <c r="B24" s="8">
        <v>4.1319999999999997</v>
      </c>
      <c r="C24" s="8">
        <v>4.1399999999999997</v>
      </c>
      <c r="D24" s="33">
        <v>7.0000000000000001E-3</v>
      </c>
      <c r="E24" s="8">
        <v>3.1909999999999998</v>
      </c>
      <c r="F24" s="8">
        <v>3.3290000000000002</v>
      </c>
      <c r="G24" s="33">
        <v>0.13800000000000001</v>
      </c>
    </row>
    <row r="25" spans="1:8" x14ac:dyDescent="0.3">
      <c r="A25" s="6" t="s">
        <v>286</v>
      </c>
      <c r="B25" s="10">
        <v>3.956</v>
      </c>
      <c r="C25" s="10">
        <v>3.98</v>
      </c>
      <c r="D25" s="33">
        <v>2.4E-2</v>
      </c>
      <c r="E25" s="10">
        <v>2.8820000000000001</v>
      </c>
      <c r="F25" s="10">
        <v>3.0030000000000001</v>
      </c>
      <c r="G25" s="33">
        <v>0.121</v>
      </c>
    </row>
    <row r="26" spans="1:8" x14ac:dyDescent="0.3">
      <c r="A26" s="4" t="s">
        <v>287</v>
      </c>
      <c r="B26" s="8">
        <v>3.6320000000000001</v>
      </c>
      <c r="C26" s="8">
        <v>3.605</v>
      </c>
      <c r="D26" s="33">
        <v>-2.8000000000000001E-2</v>
      </c>
      <c r="E26" s="8">
        <v>3.0590000000000002</v>
      </c>
      <c r="F26" s="8">
        <v>3.133</v>
      </c>
      <c r="G26" s="33">
        <v>7.3999999999999996E-2</v>
      </c>
    </row>
    <row r="27" spans="1:8" x14ac:dyDescent="0.3">
      <c r="A27" s="6" t="s">
        <v>288</v>
      </c>
      <c r="B27" s="10">
        <v>3.8530000000000002</v>
      </c>
      <c r="C27" s="10">
        <v>3.9660000000000002</v>
      </c>
      <c r="D27" s="33">
        <v>0.113</v>
      </c>
      <c r="E27" s="10">
        <v>3.2349999999999999</v>
      </c>
      <c r="F27" s="10">
        <v>3.53</v>
      </c>
      <c r="G27" s="34">
        <v>0.29499999999999998</v>
      </c>
    </row>
    <row r="28" spans="1:8" x14ac:dyDescent="0.3">
      <c r="A28" s="4" t="s">
        <v>289</v>
      </c>
      <c r="B28" s="8">
        <v>4.2939999999999996</v>
      </c>
      <c r="C28" s="8">
        <v>3.9860000000000002</v>
      </c>
      <c r="D28" s="34">
        <v>-0.308</v>
      </c>
      <c r="E28" s="8">
        <v>3.5150000000000001</v>
      </c>
      <c r="F28" s="8">
        <v>3.53</v>
      </c>
      <c r="G28" s="33">
        <v>1.6E-2</v>
      </c>
    </row>
    <row r="29" spans="1:8" x14ac:dyDescent="0.3">
      <c r="A29" s="6" t="s">
        <v>290</v>
      </c>
      <c r="B29" s="10">
        <v>3.9119999999999999</v>
      </c>
      <c r="C29" s="10">
        <v>3.988</v>
      </c>
      <c r="D29" s="33">
        <v>7.5999999999999998E-2</v>
      </c>
      <c r="E29" s="10">
        <v>3.3380000000000001</v>
      </c>
      <c r="F29" s="10">
        <v>2.9649999999999999</v>
      </c>
      <c r="G29" s="34">
        <v>-0.373</v>
      </c>
    </row>
    <row r="30" spans="1:8" x14ac:dyDescent="0.3">
      <c r="A30" s="4" t="s">
        <v>291</v>
      </c>
      <c r="B30" s="8">
        <v>3.5</v>
      </c>
      <c r="C30" s="8">
        <v>3.73</v>
      </c>
      <c r="D30" s="34">
        <v>0.23</v>
      </c>
      <c r="E30" s="8">
        <v>3.1760000000000002</v>
      </c>
      <c r="F30" s="8">
        <v>3.3559999999999999</v>
      </c>
      <c r="G30" s="34">
        <v>0.18</v>
      </c>
    </row>
    <row r="31" spans="1:8" x14ac:dyDescent="0.3">
      <c r="A31" s="6" t="s">
        <v>292</v>
      </c>
      <c r="B31" s="10">
        <v>3.706</v>
      </c>
      <c r="C31" s="10">
        <v>3.5230000000000001</v>
      </c>
      <c r="D31" s="34">
        <v>-0.182</v>
      </c>
      <c r="E31" s="10">
        <v>2.9119999999999999</v>
      </c>
      <c r="F31" s="10">
        <v>3.08</v>
      </c>
      <c r="G31" s="34">
        <v>0.16800000000000001</v>
      </c>
    </row>
    <row r="32" spans="1:8" x14ac:dyDescent="0.3">
      <c r="A32" s="4" t="s">
        <v>293</v>
      </c>
      <c r="B32" s="8">
        <v>4.0880000000000001</v>
      </c>
      <c r="C32" s="8">
        <v>4.0449999999999999</v>
      </c>
      <c r="D32" s="33">
        <v>-4.3999999999999997E-2</v>
      </c>
      <c r="E32" s="8">
        <v>3.4710000000000001</v>
      </c>
      <c r="F32" s="8">
        <v>3.55</v>
      </c>
      <c r="G32" s="33">
        <v>0.08</v>
      </c>
    </row>
    <row r="33" spans="1:7" x14ac:dyDescent="0.3">
      <c r="A33" s="6" t="s">
        <v>294</v>
      </c>
      <c r="B33" s="10">
        <v>3.9119999999999999</v>
      </c>
      <c r="C33" s="10">
        <v>3.9079999999999999</v>
      </c>
      <c r="D33" s="33">
        <v>-4.0000000000000001E-3</v>
      </c>
      <c r="E33" s="10">
        <v>3.2210000000000001</v>
      </c>
      <c r="F33" s="10">
        <v>3.415</v>
      </c>
      <c r="G33" s="34">
        <v>0.19500000000000001</v>
      </c>
    </row>
    <row r="34" spans="1:7" x14ac:dyDescent="0.3">
      <c r="A34" s="4" t="s">
        <v>295</v>
      </c>
      <c r="B34" s="8">
        <v>3.4260000000000002</v>
      </c>
      <c r="C34" s="8">
        <v>3.4729999999999999</v>
      </c>
      <c r="D34" s="33">
        <v>4.5999999999999999E-2</v>
      </c>
      <c r="E34" s="8">
        <v>2.794</v>
      </c>
      <c r="F34" s="8">
        <v>2.8119999999999998</v>
      </c>
      <c r="G34" s="33">
        <v>1.7999999999999999E-2</v>
      </c>
    </row>
    <row r="35" spans="1:7" x14ac:dyDescent="0.3">
      <c r="A35" s="6" t="s">
        <v>296</v>
      </c>
      <c r="B35" s="10">
        <v>4.1909999999999998</v>
      </c>
      <c r="C35" s="10">
        <v>4.22</v>
      </c>
      <c r="D35" s="33">
        <v>2.9000000000000001E-2</v>
      </c>
      <c r="E35" s="10">
        <v>3.456</v>
      </c>
      <c r="F35" s="10">
        <v>3.2570000000000001</v>
      </c>
      <c r="G35" s="34">
        <v>-0.19900000000000001</v>
      </c>
    </row>
  </sheetData>
  <mergeCells count="4">
    <mergeCell ref="A3:H3"/>
    <mergeCell ref="A5:F5"/>
    <mergeCell ref="A22:H22"/>
    <mergeCell ref="A1:H1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23"/>
  <sheetViews>
    <sheetView showGridLines="0" workbookViewId="0"/>
  </sheetViews>
  <sheetFormatPr defaultRowHeight="14.4" x14ac:dyDescent="0.3"/>
  <cols>
    <col min="1" max="1" width="30" customWidth="1"/>
    <col min="2" max="19" width="14" customWidth="1"/>
  </cols>
  <sheetData>
    <row r="1" spans="1:9" ht="19.95" customHeight="1" x14ac:dyDescent="0.3">
      <c r="A1" s="60" t="s">
        <v>383</v>
      </c>
      <c r="B1" s="58"/>
      <c r="C1" s="58"/>
      <c r="D1" s="58"/>
      <c r="E1" s="58"/>
      <c r="F1" s="58"/>
      <c r="G1" s="58"/>
      <c r="H1" s="58"/>
      <c r="I1" s="58"/>
    </row>
    <row r="3" spans="1:9" ht="43.95" customHeight="1" x14ac:dyDescent="0.3">
      <c r="A3" s="64" t="s">
        <v>384</v>
      </c>
      <c r="B3" s="58"/>
      <c r="C3" s="58"/>
      <c r="D3" s="58"/>
      <c r="E3" s="58"/>
      <c r="F3" s="58"/>
      <c r="G3" s="58"/>
      <c r="H3" s="58"/>
      <c r="I3" s="58"/>
    </row>
    <row r="5" spans="1:9" ht="19.95" customHeight="1" x14ac:dyDescent="0.3">
      <c r="A5" s="66" t="s">
        <v>385</v>
      </c>
      <c r="B5" s="58"/>
      <c r="C5" s="58"/>
      <c r="D5" s="58"/>
      <c r="E5" s="58"/>
      <c r="F5" s="58"/>
      <c r="G5" s="58"/>
      <c r="H5" s="58"/>
      <c r="I5" s="58"/>
    </row>
    <row r="6" spans="1:9" ht="26.4" x14ac:dyDescent="0.3">
      <c r="A6" s="3" t="s">
        <v>386</v>
      </c>
      <c r="B6" s="3" t="s">
        <v>387</v>
      </c>
      <c r="C6" s="3" t="s">
        <v>388</v>
      </c>
      <c r="D6" s="3" t="s">
        <v>389</v>
      </c>
      <c r="E6" s="3" t="s">
        <v>390</v>
      </c>
      <c r="F6" s="35" t="s">
        <v>340</v>
      </c>
      <c r="G6" s="35" t="s">
        <v>341</v>
      </c>
      <c r="H6" s="35" t="s">
        <v>342</v>
      </c>
      <c r="I6" s="35" t="s">
        <v>343</v>
      </c>
    </row>
    <row r="7" spans="1:9" x14ac:dyDescent="0.3">
      <c r="A7" s="4" t="s">
        <v>285</v>
      </c>
      <c r="B7" s="8">
        <v>1.47</v>
      </c>
      <c r="C7" s="30">
        <v>0.23100000000000001</v>
      </c>
      <c r="D7" s="7" t="s">
        <v>391</v>
      </c>
      <c r="E7" s="9">
        <v>6.4000000000000001E-2</v>
      </c>
      <c r="F7" s="18">
        <v>4.17</v>
      </c>
      <c r="G7" s="18">
        <v>3.73</v>
      </c>
      <c r="H7" s="18">
        <v>4.07</v>
      </c>
      <c r="I7" s="18">
        <v>4.3899999999999997</v>
      </c>
    </row>
    <row r="8" spans="1:9" x14ac:dyDescent="0.3">
      <c r="A8" s="6" t="s">
        <v>286</v>
      </c>
      <c r="B8" s="10">
        <v>0.255</v>
      </c>
      <c r="C8" s="32">
        <v>0.85719999999999996</v>
      </c>
      <c r="D8" s="7" t="s">
        <v>391</v>
      </c>
      <c r="E8" s="10">
        <v>1.2E-2</v>
      </c>
      <c r="F8" s="19">
        <v>3.92</v>
      </c>
      <c r="G8" s="19">
        <v>3.82</v>
      </c>
      <c r="H8" s="19">
        <v>4.13</v>
      </c>
      <c r="I8" s="19">
        <v>3.94</v>
      </c>
    </row>
    <row r="9" spans="1:9" x14ac:dyDescent="0.3">
      <c r="A9" s="4" t="s">
        <v>287</v>
      </c>
      <c r="B9" s="8">
        <v>1.6060000000000001</v>
      </c>
      <c r="C9" s="30">
        <v>0.19670000000000001</v>
      </c>
      <c r="D9" s="7" t="s">
        <v>391</v>
      </c>
      <c r="E9" s="9">
        <v>7.0000000000000007E-2</v>
      </c>
      <c r="F9" s="18">
        <v>3.54</v>
      </c>
      <c r="G9" s="18">
        <v>3.09</v>
      </c>
      <c r="H9" s="18">
        <v>3.73</v>
      </c>
      <c r="I9" s="18">
        <v>4</v>
      </c>
    </row>
    <row r="10" spans="1:9" x14ac:dyDescent="0.3">
      <c r="A10" s="6" t="s">
        <v>288</v>
      </c>
      <c r="B10" s="10">
        <v>0.997</v>
      </c>
      <c r="C10" s="32">
        <v>0.40029999999999999</v>
      </c>
      <c r="D10" s="7" t="s">
        <v>391</v>
      </c>
      <c r="E10" s="10">
        <v>4.4999999999999998E-2</v>
      </c>
      <c r="F10" s="19">
        <v>3.62</v>
      </c>
      <c r="G10" s="19">
        <v>3.91</v>
      </c>
      <c r="H10" s="19">
        <v>3.73</v>
      </c>
      <c r="I10" s="19">
        <v>4.22</v>
      </c>
    </row>
    <row r="11" spans="1:9" x14ac:dyDescent="0.3">
      <c r="A11" s="4" t="s">
        <v>289</v>
      </c>
      <c r="B11" s="8">
        <v>3.024</v>
      </c>
      <c r="C11" s="36">
        <v>3.5900000000000001E-2</v>
      </c>
      <c r="D11" s="37" t="s">
        <v>392</v>
      </c>
      <c r="E11" s="9">
        <v>0.124</v>
      </c>
      <c r="F11" s="18">
        <v>3.83</v>
      </c>
      <c r="G11" s="18">
        <v>4.55</v>
      </c>
      <c r="H11" s="18">
        <v>4.4000000000000004</v>
      </c>
      <c r="I11" s="18">
        <v>4.67</v>
      </c>
    </row>
    <row r="12" spans="1:9" x14ac:dyDescent="0.3">
      <c r="A12" s="6" t="s">
        <v>290</v>
      </c>
      <c r="B12" s="10">
        <v>0.64400000000000002</v>
      </c>
      <c r="C12" s="32">
        <v>0.58930000000000005</v>
      </c>
      <c r="D12" s="7" t="s">
        <v>391</v>
      </c>
      <c r="E12" s="10">
        <v>2.9000000000000001E-2</v>
      </c>
      <c r="F12" s="19">
        <v>3.75</v>
      </c>
      <c r="G12" s="19">
        <v>4.2699999999999996</v>
      </c>
      <c r="H12" s="19">
        <v>3.8</v>
      </c>
      <c r="I12" s="19">
        <v>4</v>
      </c>
    </row>
    <row r="13" spans="1:9" x14ac:dyDescent="0.3">
      <c r="A13" s="4" t="s">
        <v>291</v>
      </c>
      <c r="B13" s="8">
        <v>1.6639999999999999</v>
      </c>
      <c r="C13" s="30">
        <v>0.1835</v>
      </c>
      <c r="D13" s="7" t="s">
        <v>391</v>
      </c>
      <c r="E13" s="9">
        <v>7.1999999999999995E-2</v>
      </c>
      <c r="F13" s="18">
        <v>3.33</v>
      </c>
      <c r="G13" s="18">
        <v>3.27</v>
      </c>
      <c r="H13" s="18">
        <v>3.33</v>
      </c>
      <c r="I13" s="18">
        <v>4</v>
      </c>
    </row>
    <row r="14" spans="1:9" x14ac:dyDescent="0.3">
      <c r="A14" s="6" t="s">
        <v>292</v>
      </c>
      <c r="B14" s="10">
        <v>1.847</v>
      </c>
      <c r="C14" s="32">
        <v>0.14749999999999999</v>
      </c>
      <c r="D14" s="7" t="s">
        <v>391</v>
      </c>
      <c r="E14" s="9">
        <v>0.08</v>
      </c>
      <c r="F14" s="19">
        <v>3.38</v>
      </c>
      <c r="G14" s="19">
        <v>3.91</v>
      </c>
      <c r="H14" s="19">
        <v>4</v>
      </c>
      <c r="I14" s="19">
        <v>3.78</v>
      </c>
    </row>
    <row r="15" spans="1:9" x14ac:dyDescent="0.3">
      <c r="A15" s="4" t="s">
        <v>293</v>
      </c>
      <c r="B15" s="8">
        <v>0.54</v>
      </c>
      <c r="C15" s="30">
        <v>0.65639999999999998</v>
      </c>
      <c r="D15" s="7" t="s">
        <v>391</v>
      </c>
      <c r="E15" s="8">
        <v>2.5000000000000001E-2</v>
      </c>
      <c r="F15" s="18">
        <v>3.92</v>
      </c>
      <c r="G15" s="18">
        <v>4.2699999999999996</v>
      </c>
      <c r="H15" s="18">
        <v>4.13</v>
      </c>
      <c r="I15" s="18">
        <v>4.17</v>
      </c>
    </row>
    <row r="16" spans="1:9" x14ac:dyDescent="0.3">
      <c r="A16" s="6" t="s">
        <v>294</v>
      </c>
      <c r="B16" s="10">
        <v>1.43</v>
      </c>
      <c r="C16" s="32">
        <v>0.24210000000000001</v>
      </c>
      <c r="D16" s="7" t="s">
        <v>391</v>
      </c>
      <c r="E16" s="9">
        <v>6.3E-2</v>
      </c>
      <c r="F16" s="19">
        <v>3.75</v>
      </c>
      <c r="G16" s="19">
        <v>3.55</v>
      </c>
      <c r="H16" s="19">
        <v>4.2699999999999996</v>
      </c>
      <c r="I16" s="19">
        <v>4.0599999999999996</v>
      </c>
    </row>
    <row r="17" spans="1:9" x14ac:dyDescent="0.3">
      <c r="A17" s="4" t="s">
        <v>295</v>
      </c>
      <c r="B17" s="8">
        <v>1.9990000000000001</v>
      </c>
      <c r="C17" s="30">
        <v>0.1231</v>
      </c>
      <c r="D17" s="7" t="s">
        <v>391</v>
      </c>
      <c r="E17" s="9">
        <v>8.5999999999999993E-2</v>
      </c>
      <c r="F17" s="18">
        <v>3.42</v>
      </c>
      <c r="G17" s="18">
        <v>2.91</v>
      </c>
      <c r="H17" s="18">
        <v>3.87</v>
      </c>
      <c r="I17" s="18">
        <v>3.39</v>
      </c>
    </row>
    <row r="18" spans="1:9" x14ac:dyDescent="0.3">
      <c r="A18" s="6" t="s">
        <v>296</v>
      </c>
      <c r="B18" s="10">
        <v>0.371</v>
      </c>
      <c r="C18" s="32">
        <v>0.77390000000000003</v>
      </c>
      <c r="D18" s="7" t="s">
        <v>391</v>
      </c>
      <c r="E18" s="10">
        <v>1.7000000000000001E-2</v>
      </c>
      <c r="F18" s="19">
        <v>4.04</v>
      </c>
      <c r="G18" s="19">
        <v>4.2699999999999996</v>
      </c>
      <c r="H18" s="19">
        <v>4.2699999999999996</v>
      </c>
      <c r="I18" s="19">
        <v>4.28</v>
      </c>
    </row>
    <row r="19" spans="1:9" ht="43.95" customHeight="1" x14ac:dyDescent="0.3">
      <c r="A19" s="64" t="s">
        <v>393</v>
      </c>
      <c r="B19" s="58"/>
      <c r="C19" s="58"/>
      <c r="D19" s="58"/>
      <c r="E19" s="58"/>
      <c r="F19" s="58"/>
      <c r="G19" s="58"/>
      <c r="H19" s="58"/>
      <c r="I19" s="58"/>
    </row>
    <row r="22" spans="1:9" ht="19.95" customHeight="1" x14ac:dyDescent="0.3">
      <c r="A22" s="67" t="s">
        <v>394</v>
      </c>
      <c r="B22" s="58"/>
      <c r="C22" s="58"/>
      <c r="D22" s="58"/>
      <c r="E22" s="58"/>
      <c r="F22" s="58"/>
      <c r="G22" s="58"/>
      <c r="H22" s="58"/>
      <c r="I22" s="58"/>
    </row>
    <row r="23" spans="1:9" ht="26.4" x14ac:dyDescent="0.3">
      <c r="A23" s="38" t="s">
        <v>386</v>
      </c>
      <c r="B23" s="38" t="s">
        <v>387</v>
      </c>
      <c r="C23" s="38" t="s">
        <v>388</v>
      </c>
      <c r="D23" s="38" t="s">
        <v>389</v>
      </c>
      <c r="E23" s="38" t="s">
        <v>390</v>
      </c>
      <c r="F23" s="39" t="s">
        <v>340</v>
      </c>
      <c r="G23" s="39" t="s">
        <v>341</v>
      </c>
      <c r="H23" s="39" t="s">
        <v>342</v>
      </c>
      <c r="I23" s="39" t="s">
        <v>343</v>
      </c>
    </row>
    <row r="24" spans="1:9" x14ac:dyDescent="0.3">
      <c r="A24" s="4" t="s">
        <v>285</v>
      </c>
      <c r="B24" s="8">
        <v>1.5029999999999999</v>
      </c>
      <c r="C24" s="30">
        <v>0.22220000000000001</v>
      </c>
      <c r="D24" s="7" t="s">
        <v>391</v>
      </c>
      <c r="E24" s="9">
        <v>6.6000000000000003E-2</v>
      </c>
      <c r="F24" s="18">
        <v>3.21</v>
      </c>
      <c r="G24" s="18">
        <v>3</v>
      </c>
      <c r="H24" s="18">
        <v>2.87</v>
      </c>
      <c r="I24" s="18">
        <v>3.56</v>
      </c>
    </row>
    <row r="25" spans="1:9" x14ac:dyDescent="0.3">
      <c r="A25" s="6" t="s">
        <v>286</v>
      </c>
      <c r="B25" s="10">
        <v>0.80700000000000005</v>
      </c>
      <c r="C25" s="32">
        <v>0.49480000000000002</v>
      </c>
      <c r="D25" s="7" t="s">
        <v>391</v>
      </c>
      <c r="E25" s="10">
        <v>3.5999999999999997E-2</v>
      </c>
      <c r="F25" s="19">
        <v>2.83</v>
      </c>
      <c r="G25" s="19">
        <v>2.73</v>
      </c>
      <c r="H25" s="19">
        <v>2.67</v>
      </c>
      <c r="I25" s="19">
        <v>3.22</v>
      </c>
    </row>
    <row r="26" spans="1:9" x14ac:dyDescent="0.3">
      <c r="A26" s="4" t="s">
        <v>287</v>
      </c>
      <c r="B26" s="8">
        <v>1.728</v>
      </c>
      <c r="C26" s="30">
        <v>0.1701</v>
      </c>
      <c r="D26" s="7" t="s">
        <v>391</v>
      </c>
      <c r="E26" s="9">
        <v>7.4999999999999997E-2</v>
      </c>
      <c r="F26" s="18">
        <v>3.25</v>
      </c>
      <c r="G26" s="18">
        <v>2.5499999999999998</v>
      </c>
      <c r="H26" s="18">
        <v>2.73</v>
      </c>
      <c r="I26" s="18">
        <v>3.39</v>
      </c>
    </row>
    <row r="27" spans="1:9" x14ac:dyDescent="0.3">
      <c r="A27" s="6" t="s">
        <v>288</v>
      </c>
      <c r="B27" s="10">
        <v>0.81799999999999995</v>
      </c>
      <c r="C27" s="32">
        <v>0.48849999999999999</v>
      </c>
      <c r="D27" s="7" t="s">
        <v>391</v>
      </c>
      <c r="E27" s="10">
        <v>3.6999999999999998E-2</v>
      </c>
      <c r="F27" s="19">
        <v>3.29</v>
      </c>
      <c r="G27" s="19">
        <v>3.18</v>
      </c>
      <c r="H27" s="19">
        <v>2.87</v>
      </c>
      <c r="I27" s="19">
        <v>3.5</v>
      </c>
    </row>
    <row r="28" spans="1:9" x14ac:dyDescent="0.3">
      <c r="A28" s="4" t="s">
        <v>289</v>
      </c>
      <c r="B28" s="8">
        <v>7.2999999999999995E-2</v>
      </c>
      <c r="C28" s="30">
        <v>0.97430000000000005</v>
      </c>
      <c r="D28" s="7" t="s">
        <v>391</v>
      </c>
      <c r="E28" s="8">
        <v>3.0000000000000001E-3</v>
      </c>
      <c r="F28" s="18">
        <v>3.46</v>
      </c>
      <c r="G28" s="18">
        <v>3.45</v>
      </c>
      <c r="H28" s="18">
        <v>3.6</v>
      </c>
      <c r="I28" s="18">
        <v>3.56</v>
      </c>
    </row>
    <row r="29" spans="1:9" x14ac:dyDescent="0.3">
      <c r="A29" s="6" t="s">
        <v>290</v>
      </c>
      <c r="B29" s="10">
        <v>0.46400000000000002</v>
      </c>
      <c r="C29" s="32">
        <v>0.70830000000000004</v>
      </c>
      <c r="D29" s="7" t="s">
        <v>391</v>
      </c>
      <c r="E29" s="10">
        <v>2.1000000000000001E-2</v>
      </c>
      <c r="F29" s="19">
        <v>3.12</v>
      </c>
      <c r="G29" s="19">
        <v>3.55</v>
      </c>
      <c r="H29" s="19">
        <v>3.47</v>
      </c>
      <c r="I29" s="19">
        <v>3.39</v>
      </c>
    </row>
    <row r="30" spans="1:9" x14ac:dyDescent="0.3">
      <c r="A30" s="4" t="s">
        <v>291</v>
      </c>
      <c r="B30" s="8">
        <v>0.749</v>
      </c>
      <c r="C30" s="30">
        <v>0.5272</v>
      </c>
      <c r="D30" s="7" t="s">
        <v>391</v>
      </c>
      <c r="E30" s="8">
        <v>3.4000000000000002E-2</v>
      </c>
      <c r="F30" s="18">
        <v>3.08</v>
      </c>
      <c r="G30" s="18">
        <v>3.18</v>
      </c>
      <c r="H30" s="18">
        <v>2.93</v>
      </c>
      <c r="I30" s="18">
        <v>3.5</v>
      </c>
    </row>
    <row r="31" spans="1:9" x14ac:dyDescent="0.3">
      <c r="A31" s="6" t="s">
        <v>292</v>
      </c>
      <c r="B31" s="10">
        <v>0.24399999999999999</v>
      </c>
      <c r="C31" s="32">
        <v>0.86519999999999997</v>
      </c>
      <c r="D31" s="7" t="s">
        <v>391</v>
      </c>
      <c r="E31" s="10">
        <v>1.0999999999999999E-2</v>
      </c>
      <c r="F31" s="19">
        <v>2.88</v>
      </c>
      <c r="G31" s="19">
        <v>2.73</v>
      </c>
      <c r="H31" s="19">
        <v>2.93</v>
      </c>
      <c r="I31" s="19">
        <v>3.06</v>
      </c>
    </row>
    <row r="32" spans="1:9" x14ac:dyDescent="0.3">
      <c r="A32" s="4" t="s">
        <v>293</v>
      </c>
      <c r="B32" s="8">
        <v>1.6319999999999999</v>
      </c>
      <c r="C32" s="30">
        <v>0.19070000000000001</v>
      </c>
      <c r="D32" s="7" t="s">
        <v>391</v>
      </c>
      <c r="E32" s="9">
        <v>7.0999999999999994E-2</v>
      </c>
      <c r="F32" s="18">
        <v>3.25</v>
      </c>
      <c r="G32" s="18">
        <v>3.36</v>
      </c>
      <c r="H32" s="18">
        <v>3.53</v>
      </c>
      <c r="I32" s="18">
        <v>3.78</v>
      </c>
    </row>
    <row r="33" spans="1:10" x14ac:dyDescent="0.3">
      <c r="A33" s="6" t="s">
        <v>294</v>
      </c>
      <c r="B33" s="10">
        <v>0.188</v>
      </c>
      <c r="C33" s="32">
        <v>0.90429999999999999</v>
      </c>
      <c r="D33" s="7" t="s">
        <v>391</v>
      </c>
      <c r="E33" s="10">
        <v>8.9999999999999993E-3</v>
      </c>
      <c r="F33" s="19">
        <v>3.17</v>
      </c>
      <c r="G33" s="19">
        <v>3.45</v>
      </c>
      <c r="H33" s="19">
        <v>3.2</v>
      </c>
      <c r="I33" s="19">
        <v>3.17</v>
      </c>
    </row>
    <row r="34" spans="1:10" x14ac:dyDescent="0.3">
      <c r="A34" s="4" t="s">
        <v>295</v>
      </c>
      <c r="B34" s="8">
        <v>1.173</v>
      </c>
      <c r="C34" s="30">
        <v>0.32700000000000001</v>
      </c>
      <c r="D34" s="7" t="s">
        <v>391</v>
      </c>
      <c r="E34" s="8">
        <v>5.1999999999999998E-2</v>
      </c>
      <c r="F34" s="18">
        <v>2.88</v>
      </c>
      <c r="G34" s="18">
        <v>2.27</v>
      </c>
      <c r="H34" s="18">
        <v>3</v>
      </c>
      <c r="I34" s="18">
        <v>2.83</v>
      </c>
    </row>
    <row r="35" spans="1:10" x14ac:dyDescent="0.3">
      <c r="A35" s="6" t="s">
        <v>296</v>
      </c>
      <c r="B35" s="10">
        <v>1.3520000000000001</v>
      </c>
      <c r="C35" s="32">
        <v>0.2656</v>
      </c>
      <c r="D35" s="7" t="s">
        <v>391</v>
      </c>
      <c r="E35" s="9">
        <v>0.06</v>
      </c>
      <c r="F35" s="19">
        <v>3.33</v>
      </c>
      <c r="G35" s="19">
        <v>4.09</v>
      </c>
      <c r="H35" s="19">
        <v>3.27</v>
      </c>
      <c r="I35" s="19">
        <v>3.39</v>
      </c>
    </row>
    <row r="36" spans="1:10" ht="43.95" customHeight="1" x14ac:dyDescent="0.3">
      <c r="A36" s="64" t="s">
        <v>395</v>
      </c>
      <c r="B36" s="58"/>
      <c r="C36" s="58"/>
      <c r="D36" s="58"/>
      <c r="E36" s="58"/>
      <c r="F36" s="58"/>
      <c r="G36" s="58"/>
      <c r="H36" s="58"/>
      <c r="I36" s="58"/>
    </row>
    <row r="39" spans="1:10" ht="19.95" customHeight="1" x14ac:dyDescent="0.3">
      <c r="A39" s="66" t="s">
        <v>396</v>
      </c>
      <c r="B39" s="58"/>
      <c r="C39" s="58"/>
      <c r="D39" s="58"/>
      <c r="E39" s="58"/>
      <c r="F39" s="58"/>
      <c r="G39" s="58"/>
      <c r="H39" s="58"/>
      <c r="I39" s="58"/>
      <c r="J39" s="58"/>
    </row>
    <row r="40" spans="1:10" ht="52.8" x14ac:dyDescent="0.3">
      <c r="A40" s="3" t="s">
        <v>386</v>
      </c>
      <c r="B40" s="3" t="s">
        <v>387</v>
      </c>
      <c r="C40" s="3" t="s">
        <v>388</v>
      </c>
      <c r="D40" s="3" t="s">
        <v>389</v>
      </c>
      <c r="E40" s="3" t="s">
        <v>390</v>
      </c>
      <c r="F40" s="35" t="s">
        <v>299</v>
      </c>
      <c r="G40" s="35" t="s">
        <v>300</v>
      </c>
      <c r="H40" s="35" t="s">
        <v>301</v>
      </c>
      <c r="I40" s="35" t="s">
        <v>302</v>
      </c>
      <c r="J40" s="35" t="s">
        <v>303</v>
      </c>
    </row>
    <row r="41" spans="1:10" x14ac:dyDescent="0.3">
      <c r="A41" s="4" t="s">
        <v>285</v>
      </c>
      <c r="B41" s="8">
        <v>0.54700000000000004</v>
      </c>
      <c r="C41" s="30">
        <v>0.70179999999999998</v>
      </c>
      <c r="D41" s="7" t="s">
        <v>391</v>
      </c>
      <c r="E41" s="8">
        <v>3.4000000000000002E-2</v>
      </c>
      <c r="F41" s="18">
        <v>4</v>
      </c>
      <c r="G41" s="18">
        <v>4.18</v>
      </c>
      <c r="H41" s="18">
        <v>4.13</v>
      </c>
      <c r="I41" s="18">
        <v>4.5</v>
      </c>
      <c r="J41" s="18">
        <v>4</v>
      </c>
    </row>
    <row r="42" spans="1:10" x14ac:dyDescent="0.3">
      <c r="A42" s="6" t="s">
        <v>286</v>
      </c>
      <c r="B42" s="10">
        <v>0.34300000000000003</v>
      </c>
      <c r="C42" s="32">
        <v>0.84819999999999995</v>
      </c>
      <c r="D42" s="7" t="s">
        <v>391</v>
      </c>
      <c r="E42" s="10">
        <v>2.1000000000000001E-2</v>
      </c>
      <c r="F42" s="19">
        <v>3.91</v>
      </c>
      <c r="G42" s="19">
        <v>3.82</v>
      </c>
      <c r="H42" s="19">
        <v>4.2</v>
      </c>
      <c r="I42" s="19">
        <v>3.88</v>
      </c>
      <c r="J42" s="19">
        <v>4</v>
      </c>
    </row>
    <row r="43" spans="1:10" x14ac:dyDescent="0.3">
      <c r="A43" s="4" t="s">
        <v>287</v>
      </c>
      <c r="B43" s="8">
        <v>0.63900000000000001</v>
      </c>
      <c r="C43" s="30">
        <v>0.63690000000000002</v>
      </c>
      <c r="D43" s="7" t="s">
        <v>391</v>
      </c>
      <c r="E43" s="8">
        <v>3.9E-2</v>
      </c>
      <c r="F43" s="18">
        <v>3.52</v>
      </c>
      <c r="G43" s="18">
        <v>3.59</v>
      </c>
      <c r="H43" s="18">
        <v>3.73</v>
      </c>
      <c r="I43" s="18">
        <v>4.12</v>
      </c>
      <c r="J43" s="18">
        <v>3.2</v>
      </c>
    </row>
    <row r="44" spans="1:10" x14ac:dyDescent="0.3">
      <c r="A44" s="6" t="s">
        <v>288</v>
      </c>
      <c r="B44" s="10">
        <v>0.70099999999999996</v>
      </c>
      <c r="C44" s="32">
        <v>0.59419999999999995</v>
      </c>
      <c r="D44" s="7" t="s">
        <v>391</v>
      </c>
      <c r="E44" s="10">
        <v>4.2999999999999997E-2</v>
      </c>
      <c r="F44" s="19">
        <v>3.61</v>
      </c>
      <c r="G44" s="19">
        <v>3.82</v>
      </c>
      <c r="H44" s="19">
        <v>3.93</v>
      </c>
      <c r="I44" s="19">
        <v>4.38</v>
      </c>
      <c r="J44" s="19">
        <v>4</v>
      </c>
    </row>
    <row r="45" spans="1:10" x14ac:dyDescent="0.3">
      <c r="A45" s="4" t="s">
        <v>289</v>
      </c>
      <c r="B45" s="8">
        <v>0.497</v>
      </c>
      <c r="C45" s="30">
        <v>0.73819999999999997</v>
      </c>
      <c r="D45" s="7" t="s">
        <v>391</v>
      </c>
      <c r="E45" s="8">
        <v>3.1E-2</v>
      </c>
      <c r="F45" s="18">
        <v>4.3499999999999996</v>
      </c>
      <c r="G45" s="18">
        <v>4.41</v>
      </c>
      <c r="H45" s="18">
        <v>4</v>
      </c>
      <c r="I45" s="18">
        <v>4.25</v>
      </c>
      <c r="J45" s="18">
        <v>4.5999999999999996</v>
      </c>
    </row>
    <row r="46" spans="1:10" x14ac:dyDescent="0.3">
      <c r="A46" s="6" t="s">
        <v>290</v>
      </c>
      <c r="B46" s="10">
        <v>0.33500000000000002</v>
      </c>
      <c r="C46" s="32">
        <v>0.85309999999999997</v>
      </c>
      <c r="D46" s="7" t="s">
        <v>391</v>
      </c>
      <c r="E46" s="10">
        <v>2.1000000000000001E-2</v>
      </c>
      <c r="F46" s="19">
        <v>3.83</v>
      </c>
      <c r="G46" s="19">
        <v>3.76</v>
      </c>
      <c r="H46" s="19">
        <v>4.13</v>
      </c>
      <c r="I46" s="19">
        <v>4.12</v>
      </c>
      <c r="J46" s="19">
        <v>3.8</v>
      </c>
    </row>
    <row r="47" spans="1:10" x14ac:dyDescent="0.3">
      <c r="A47" s="4" t="s">
        <v>291</v>
      </c>
      <c r="B47" s="8">
        <v>1.4550000000000001</v>
      </c>
      <c r="C47" s="30">
        <v>0.2266</v>
      </c>
      <c r="D47" s="7" t="s">
        <v>391</v>
      </c>
      <c r="E47" s="9">
        <v>8.5000000000000006E-2</v>
      </c>
      <c r="F47" s="18">
        <v>3.39</v>
      </c>
      <c r="G47" s="18">
        <v>3.24</v>
      </c>
      <c r="H47" s="18">
        <v>3.8</v>
      </c>
      <c r="I47" s="18">
        <v>4.12</v>
      </c>
      <c r="J47" s="18">
        <v>3</v>
      </c>
    </row>
    <row r="48" spans="1:10" x14ac:dyDescent="0.3">
      <c r="A48" s="6" t="s">
        <v>292</v>
      </c>
      <c r="B48" s="10">
        <v>0.308</v>
      </c>
      <c r="C48" s="32">
        <v>0.87180000000000002</v>
      </c>
      <c r="D48" s="7" t="s">
        <v>391</v>
      </c>
      <c r="E48" s="10">
        <v>1.9E-2</v>
      </c>
      <c r="F48" s="19">
        <v>3.78</v>
      </c>
      <c r="G48" s="19">
        <v>3.71</v>
      </c>
      <c r="H48" s="19">
        <v>3.8</v>
      </c>
      <c r="I48" s="19">
        <v>3.5</v>
      </c>
      <c r="J48" s="19">
        <v>3.4</v>
      </c>
    </row>
    <row r="49" spans="1:10" x14ac:dyDescent="0.3">
      <c r="A49" s="4" t="s">
        <v>293</v>
      </c>
      <c r="B49" s="8">
        <v>0.875</v>
      </c>
      <c r="C49" s="30">
        <v>0.48380000000000001</v>
      </c>
      <c r="D49" s="7" t="s">
        <v>391</v>
      </c>
      <c r="E49" s="8">
        <v>5.2999999999999999E-2</v>
      </c>
      <c r="F49" s="18">
        <v>4.09</v>
      </c>
      <c r="G49" s="18">
        <v>3.88</v>
      </c>
      <c r="H49" s="18">
        <v>4.4000000000000004</v>
      </c>
      <c r="I49" s="18">
        <v>4.12</v>
      </c>
      <c r="J49" s="18">
        <v>3.8</v>
      </c>
    </row>
    <row r="50" spans="1:10" x14ac:dyDescent="0.3">
      <c r="A50" s="6" t="s">
        <v>294</v>
      </c>
      <c r="B50" s="10">
        <v>1.288</v>
      </c>
      <c r="C50" s="32">
        <v>0.2843</v>
      </c>
      <c r="D50" s="7" t="s">
        <v>391</v>
      </c>
      <c r="E50" s="9">
        <v>7.5999999999999998E-2</v>
      </c>
      <c r="F50" s="19">
        <v>3.7</v>
      </c>
      <c r="G50" s="19">
        <v>4.0599999999999996</v>
      </c>
      <c r="H50" s="19">
        <v>4.33</v>
      </c>
      <c r="I50" s="19">
        <v>3.62</v>
      </c>
      <c r="J50" s="19">
        <v>3.6</v>
      </c>
    </row>
    <row r="51" spans="1:10" x14ac:dyDescent="0.3">
      <c r="A51" s="4" t="s">
        <v>295</v>
      </c>
      <c r="B51" s="8">
        <v>1.78</v>
      </c>
      <c r="C51" s="30">
        <v>0.1439</v>
      </c>
      <c r="D51" s="7" t="s">
        <v>391</v>
      </c>
      <c r="E51" s="9">
        <v>0.10199999999999999</v>
      </c>
      <c r="F51" s="18">
        <v>3.17</v>
      </c>
      <c r="G51" s="18">
        <v>3.65</v>
      </c>
      <c r="H51" s="18">
        <v>3.8</v>
      </c>
      <c r="I51" s="18">
        <v>2.88</v>
      </c>
      <c r="J51" s="18">
        <v>3.6</v>
      </c>
    </row>
    <row r="52" spans="1:10" x14ac:dyDescent="0.3">
      <c r="A52" s="6" t="s">
        <v>296</v>
      </c>
      <c r="B52" s="10">
        <v>0.38400000000000001</v>
      </c>
      <c r="C52" s="32">
        <v>0.81930000000000003</v>
      </c>
      <c r="D52" s="7" t="s">
        <v>391</v>
      </c>
      <c r="E52" s="10">
        <v>2.4E-2</v>
      </c>
      <c r="F52" s="19">
        <v>4.09</v>
      </c>
      <c r="G52" s="19">
        <v>4.24</v>
      </c>
      <c r="H52" s="19">
        <v>4.4000000000000004</v>
      </c>
      <c r="I52" s="19">
        <v>4.12</v>
      </c>
      <c r="J52" s="19">
        <v>4</v>
      </c>
    </row>
    <row r="53" spans="1:10" ht="43.95" customHeight="1" x14ac:dyDescent="0.3">
      <c r="A53" s="64" t="s">
        <v>395</v>
      </c>
      <c r="B53" s="58"/>
      <c r="C53" s="58"/>
      <c r="D53" s="58"/>
      <c r="E53" s="58"/>
      <c r="F53" s="58"/>
      <c r="G53" s="58"/>
      <c r="H53" s="58"/>
      <c r="I53" s="58"/>
      <c r="J53" s="58"/>
    </row>
    <row r="56" spans="1:10" ht="19.95" customHeight="1" x14ac:dyDescent="0.3">
      <c r="A56" s="67" t="s">
        <v>397</v>
      </c>
      <c r="B56" s="58"/>
      <c r="C56" s="58"/>
      <c r="D56" s="58"/>
      <c r="E56" s="58"/>
      <c r="F56" s="58"/>
      <c r="G56" s="58"/>
      <c r="H56" s="58"/>
      <c r="I56" s="58"/>
      <c r="J56" s="58"/>
    </row>
    <row r="57" spans="1:10" ht="52.8" x14ac:dyDescent="0.3">
      <c r="A57" s="38" t="s">
        <v>386</v>
      </c>
      <c r="B57" s="38" t="s">
        <v>387</v>
      </c>
      <c r="C57" s="38" t="s">
        <v>388</v>
      </c>
      <c r="D57" s="38" t="s">
        <v>389</v>
      </c>
      <c r="E57" s="38" t="s">
        <v>390</v>
      </c>
      <c r="F57" s="39" t="s">
        <v>299</v>
      </c>
      <c r="G57" s="39" t="s">
        <v>300</v>
      </c>
      <c r="H57" s="39" t="s">
        <v>301</v>
      </c>
      <c r="I57" s="39" t="s">
        <v>302</v>
      </c>
      <c r="J57" s="39" t="s">
        <v>303</v>
      </c>
    </row>
    <row r="58" spans="1:10" x14ac:dyDescent="0.3">
      <c r="A58" s="4" t="s">
        <v>285</v>
      </c>
      <c r="B58" s="8">
        <v>1.427</v>
      </c>
      <c r="C58" s="30">
        <v>0.23549999999999999</v>
      </c>
      <c r="D58" s="7" t="s">
        <v>391</v>
      </c>
      <c r="E58" s="9">
        <v>8.3000000000000004E-2</v>
      </c>
      <c r="F58" s="18">
        <v>2.96</v>
      </c>
      <c r="G58" s="18">
        <v>3</v>
      </c>
      <c r="H58" s="18">
        <v>3.67</v>
      </c>
      <c r="I58" s="18">
        <v>3.25</v>
      </c>
      <c r="J58" s="18">
        <v>3.4</v>
      </c>
    </row>
    <row r="59" spans="1:10" x14ac:dyDescent="0.3">
      <c r="A59" s="6" t="s">
        <v>286</v>
      </c>
      <c r="B59" s="10">
        <v>0.47799999999999998</v>
      </c>
      <c r="C59" s="32">
        <v>0.75149999999999995</v>
      </c>
      <c r="D59" s="7" t="s">
        <v>391</v>
      </c>
      <c r="E59" s="10">
        <v>2.9000000000000001E-2</v>
      </c>
      <c r="F59" s="19">
        <v>2.91</v>
      </c>
      <c r="G59" s="19">
        <v>2.59</v>
      </c>
      <c r="H59" s="19">
        <v>3.07</v>
      </c>
      <c r="I59" s="19">
        <v>3.12</v>
      </c>
      <c r="J59" s="19">
        <v>2.8</v>
      </c>
    </row>
    <row r="60" spans="1:10" x14ac:dyDescent="0.3">
      <c r="A60" s="4" t="s">
        <v>287</v>
      </c>
      <c r="B60" s="8">
        <v>0.77100000000000002</v>
      </c>
      <c r="C60" s="30">
        <v>0.54820000000000002</v>
      </c>
      <c r="D60" s="7" t="s">
        <v>391</v>
      </c>
      <c r="E60" s="8">
        <v>4.7E-2</v>
      </c>
      <c r="F60" s="18">
        <v>2.83</v>
      </c>
      <c r="G60" s="18">
        <v>2.88</v>
      </c>
      <c r="H60" s="18">
        <v>3.33</v>
      </c>
      <c r="I60" s="18">
        <v>3.5</v>
      </c>
      <c r="J60" s="18">
        <v>3.2</v>
      </c>
    </row>
    <row r="61" spans="1:10" x14ac:dyDescent="0.3">
      <c r="A61" s="6" t="s">
        <v>288</v>
      </c>
      <c r="B61" s="10">
        <v>0.56599999999999995</v>
      </c>
      <c r="C61" s="32">
        <v>0.68820000000000003</v>
      </c>
      <c r="D61" s="7" t="s">
        <v>391</v>
      </c>
      <c r="E61" s="10">
        <v>3.5000000000000003E-2</v>
      </c>
      <c r="F61" s="19">
        <v>3.04</v>
      </c>
      <c r="G61" s="19">
        <v>3.18</v>
      </c>
      <c r="H61" s="19">
        <v>3.47</v>
      </c>
      <c r="I61" s="19">
        <v>3.62</v>
      </c>
      <c r="J61" s="19">
        <v>3</v>
      </c>
    </row>
    <row r="62" spans="1:10" x14ac:dyDescent="0.3">
      <c r="A62" s="4" t="s">
        <v>289</v>
      </c>
      <c r="B62" s="8">
        <v>0.35699999999999998</v>
      </c>
      <c r="C62" s="30">
        <v>0.83799999999999997</v>
      </c>
      <c r="D62" s="7" t="s">
        <v>391</v>
      </c>
      <c r="E62" s="8">
        <v>2.1999999999999999E-2</v>
      </c>
      <c r="F62" s="18">
        <v>3.39</v>
      </c>
      <c r="G62" s="18">
        <v>3.53</v>
      </c>
      <c r="H62" s="18">
        <v>3.73</v>
      </c>
      <c r="I62" s="18">
        <v>3.62</v>
      </c>
      <c r="J62" s="18">
        <v>3.2</v>
      </c>
    </row>
    <row r="63" spans="1:10" x14ac:dyDescent="0.3">
      <c r="A63" s="6" t="s">
        <v>290</v>
      </c>
      <c r="B63" s="10">
        <v>0.42899999999999999</v>
      </c>
      <c r="C63" s="32">
        <v>0.78710000000000002</v>
      </c>
      <c r="D63" s="7" t="s">
        <v>391</v>
      </c>
      <c r="E63" s="10">
        <v>2.7E-2</v>
      </c>
      <c r="F63" s="19">
        <v>3.48</v>
      </c>
      <c r="G63" s="19">
        <v>3.47</v>
      </c>
      <c r="H63" s="19">
        <v>3.27</v>
      </c>
      <c r="I63" s="19">
        <v>3</v>
      </c>
      <c r="J63" s="19">
        <v>3</v>
      </c>
    </row>
    <row r="64" spans="1:10" x14ac:dyDescent="0.3">
      <c r="A64" s="4" t="s">
        <v>291</v>
      </c>
      <c r="B64" s="8">
        <v>1.3839999999999999</v>
      </c>
      <c r="C64" s="30">
        <v>0.2495</v>
      </c>
      <c r="D64" s="7" t="s">
        <v>391</v>
      </c>
      <c r="E64" s="9">
        <v>8.1000000000000003E-2</v>
      </c>
      <c r="F64" s="18">
        <v>3.13</v>
      </c>
      <c r="G64" s="18">
        <v>2.88</v>
      </c>
      <c r="H64" s="18">
        <v>3.67</v>
      </c>
      <c r="I64" s="18">
        <v>3.38</v>
      </c>
      <c r="J64" s="18">
        <v>2.6</v>
      </c>
    </row>
    <row r="65" spans="1:10" x14ac:dyDescent="0.3">
      <c r="A65" s="6" t="s">
        <v>292</v>
      </c>
      <c r="B65" s="10">
        <v>0.505</v>
      </c>
      <c r="C65" s="32">
        <v>0.73199999999999998</v>
      </c>
      <c r="D65" s="7" t="s">
        <v>391</v>
      </c>
      <c r="E65" s="10">
        <v>3.1E-2</v>
      </c>
      <c r="F65" s="19">
        <v>2.78</v>
      </c>
      <c r="G65" s="19">
        <v>2.88</v>
      </c>
      <c r="H65" s="19">
        <v>3.07</v>
      </c>
      <c r="I65" s="19">
        <v>3.25</v>
      </c>
      <c r="J65" s="19">
        <v>2.6</v>
      </c>
    </row>
    <row r="66" spans="1:10" x14ac:dyDescent="0.3">
      <c r="A66" s="4" t="s">
        <v>293</v>
      </c>
      <c r="B66" s="8">
        <v>0.28100000000000003</v>
      </c>
      <c r="C66" s="30">
        <v>0.88900000000000001</v>
      </c>
      <c r="D66" s="7" t="s">
        <v>391</v>
      </c>
      <c r="E66" s="8">
        <v>1.7999999999999999E-2</v>
      </c>
      <c r="F66" s="18">
        <v>3.43</v>
      </c>
      <c r="G66" s="18">
        <v>3.53</v>
      </c>
      <c r="H66" s="18">
        <v>3.6</v>
      </c>
      <c r="I66" s="18">
        <v>3.25</v>
      </c>
      <c r="J66" s="18">
        <v>3.4</v>
      </c>
    </row>
    <row r="67" spans="1:10" x14ac:dyDescent="0.3">
      <c r="A67" s="6" t="s">
        <v>294</v>
      </c>
      <c r="B67" s="10">
        <v>0.222</v>
      </c>
      <c r="C67" s="32">
        <v>0.92530000000000001</v>
      </c>
      <c r="D67" s="7" t="s">
        <v>391</v>
      </c>
      <c r="E67" s="10">
        <v>1.4E-2</v>
      </c>
      <c r="F67" s="19">
        <v>3.22</v>
      </c>
      <c r="G67" s="19">
        <v>3.06</v>
      </c>
      <c r="H67" s="19">
        <v>3.4</v>
      </c>
      <c r="I67" s="19">
        <v>3.12</v>
      </c>
      <c r="J67" s="19">
        <v>3.4</v>
      </c>
    </row>
    <row r="68" spans="1:10" x14ac:dyDescent="0.3">
      <c r="A68" s="4" t="s">
        <v>295</v>
      </c>
      <c r="B68" s="8">
        <v>1.2969999999999999</v>
      </c>
      <c r="C68" s="30">
        <v>0.28089999999999998</v>
      </c>
      <c r="D68" s="7" t="s">
        <v>391</v>
      </c>
      <c r="E68" s="9">
        <v>7.5999999999999998E-2</v>
      </c>
      <c r="F68" s="18">
        <v>2.65</v>
      </c>
      <c r="G68" s="18">
        <v>2.71</v>
      </c>
      <c r="H68" s="18">
        <v>3.13</v>
      </c>
      <c r="I68" s="18">
        <v>2.38</v>
      </c>
      <c r="J68" s="18">
        <v>3.4</v>
      </c>
    </row>
    <row r="69" spans="1:10" x14ac:dyDescent="0.3">
      <c r="A69" s="6" t="s">
        <v>296</v>
      </c>
      <c r="B69" s="10">
        <v>0.22500000000000001</v>
      </c>
      <c r="C69" s="32">
        <v>0.92369999999999997</v>
      </c>
      <c r="D69" s="7" t="s">
        <v>391</v>
      </c>
      <c r="E69" s="10">
        <v>1.4E-2</v>
      </c>
      <c r="F69" s="19">
        <v>3.57</v>
      </c>
      <c r="G69" s="19">
        <v>3.29</v>
      </c>
      <c r="H69" s="19">
        <v>3.47</v>
      </c>
      <c r="I69" s="19">
        <v>3.62</v>
      </c>
      <c r="J69" s="19">
        <v>3.2</v>
      </c>
    </row>
    <row r="70" spans="1:10" ht="43.95" customHeight="1" x14ac:dyDescent="0.3">
      <c r="A70" s="64" t="s">
        <v>395</v>
      </c>
      <c r="B70" s="58"/>
      <c r="C70" s="58"/>
      <c r="D70" s="58"/>
      <c r="E70" s="58"/>
      <c r="F70" s="58"/>
      <c r="G70" s="58"/>
      <c r="H70" s="58"/>
      <c r="I70" s="58"/>
      <c r="J70" s="58"/>
    </row>
    <row r="73" spans="1:10" ht="19.95" customHeight="1" x14ac:dyDescent="0.3">
      <c r="A73" s="66" t="s">
        <v>398</v>
      </c>
      <c r="B73" s="58"/>
      <c r="C73" s="58"/>
      <c r="D73" s="58"/>
      <c r="E73" s="58"/>
      <c r="F73" s="58"/>
      <c r="G73" s="58"/>
      <c r="H73" s="58"/>
      <c r="I73" s="58"/>
      <c r="J73" s="58"/>
    </row>
    <row r="74" spans="1:10" ht="26.4" x14ac:dyDescent="0.3">
      <c r="A74" s="3" t="s">
        <v>386</v>
      </c>
      <c r="B74" s="3" t="s">
        <v>387</v>
      </c>
      <c r="C74" s="3" t="s">
        <v>388</v>
      </c>
      <c r="D74" s="3" t="s">
        <v>389</v>
      </c>
      <c r="E74" s="3" t="s">
        <v>390</v>
      </c>
      <c r="F74" s="35" t="s">
        <v>399</v>
      </c>
      <c r="G74" s="35" t="s">
        <v>400</v>
      </c>
      <c r="H74" s="35" t="s">
        <v>401</v>
      </c>
      <c r="I74" s="35" t="s">
        <v>402</v>
      </c>
      <c r="J74" s="35" t="s">
        <v>403</v>
      </c>
    </row>
    <row r="75" spans="1:10" x14ac:dyDescent="0.3">
      <c r="A75" s="4" t="s">
        <v>285</v>
      </c>
      <c r="B75" s="8">
        <v>2.4990000000000001</v>
      </c>
      <c r="C75" s="30">
        <v>9.0300000000000005E-2</v>
      </c>
      <c r="D75" s="7" t="s">
        <v>391</v>
      </c>
      <c r="E75" s="9">
        <v>7.0000000000000007E-2</v>
      </c>
      <c r="F75" s="18">
        <v>3</v>
      </c>
      <c r="G75" s="18">
        <v>5</v>
      </c>
      <c r="H75" s="18">
        <v>3.82</v>
      </c>
      <c r="I75" s="18">
        <v>4.28</v>
      </c>
      <c r="J75" s="18">
        <v>4.33</v>
      </c>
    </row>
    <row r="76" spans="1:10" x14ac:dyDescent="0.3">
      <c r="A76" s="6" t="s">
        <v>286</v>
      </c>
      <c r="B76" s="10">
        <v>0.41599999999999998</v>
      </c>
      <c r="C76" s="32">
        <v>0.66149999999999998</v>
      </c>
      <c r="D76" s="7" t="s">
        <v>391</v>
      </c>
      <c r="E76" s="10">
        <v>1.2999999999999999E-2</v>
      </c>
      <c r="F76" s="19">
        <v>3</v>
      </c>
      <c r="G76" s="19">
        <v>4</v>
      </c>
      <c r="H76" s="19">
        <v>3.82</v>
      </c>
      <c r="I76" s="19">
        <v>4.03</v>
      </c>
      <c r="J76" s="19">
        <v>4.08</v>
      </c>
    </row>
    <row r="77" spans="1:10" x14ac:dyDescent="0.3">
      <c r="A77" s="4" t="s">
        <v>287</v>
      </c>
      <c r="B77" s="8">
        <v>4.5620000000000003</v>
      </c>
      <c r="C77" s="36">
        <v>1.41E-2</v>
      </c>
      <c r="D77" s="37" t="s">
        <v>392</v>
      </c>
      <c r="E77" s="9">
        <v>0.126</v>
      </c>
      <c r="F77" s="18">
        <v>3</v>
      </c>
      <c r="G77" s="18">
        <v>3</v>
      </c>
      <c r="H77" s="18">
        <v>3.09</v>
      </c>
      <c r="I77" s="18">
        <v>3.88</v>
      </c>
      <c r="J77" s="18">
        <v>4.08</v>
      </c>
    </row>
    <row r="78" spans="1:10" x14ac:dyDescent="0.3">
      <c r="A78" s="6" t="s">
        <v>288</v>
      </c>
      <c r="B78" s="10">
        <v>2.62</v>
      </c>
      <c r="C78" s="32">
        <v>8.0699999999999994E-2</v>
      </c>
      <c r="D78" s="7" t="s">
        <v>391</v>
      </c>
      <c r="E78" s="9">
        <v>7.2999999999999995E-2</v>
      </c>
      <c r="F78" s="19">
        <v>5</v>
      </c>
      <c r="G78" s="19">
        <v>2</v>
      </c>
      <c r="H78" s="19">
        <v>3.45</v>
      </c>
      <c r="I78" s="19">
        <v>4.16</v>
      </c>
      <c r="J78" s="19">
        <v>3.83</v>
      </c>
    </row>
    <row r="79" spans="1:10" x14ac:dyDescent="0.3">
      <c r="A79" s="4" t="s">
        <v>289</v>
      </c>
      <c r="B79" s="8">
        <v>0.14199999999999999</v>
      </c>
      <c r="C79" s="30">
        <v>0.86750000000000005</v>
      </c>
      <c r="D79" s="7" t="s">
        <v>391</v>
      </c>
      <c r="E79" s="8">
        <v>5.0000000000000001E-3</v>
      </c>
      <c r="F79" s="18">
        <v>5</v>
      </c>
      <c r="G79" s="18">
        <v>4</v>
      </c>
      <c r="H79" s="18">
        <v>4.3600000000000003</v>
      </c>
      <c r="I79" s="18">
        <v>4.22</v>
      </c>
      <c r="J79" s="18">
        <v>4.33</v>
      </c>
    </row>
    <row r="80" spans="1:10" x14ac:dyDescent="0.3">
      <c r="A80" s="6" t="s">
        <v>290</v>
      </c>
      <c r="B80" s="10">
        <v>1.8580000000000001</v>
      </c>
      <c r="C80" s="32">
        <v>0.16439999999999999</v>
      </c>
      <c r="D80" s="7" t="s">
        <v>391</v>
      </c>
      <c r="E80" s="10">
        <v>5.5E-2</v>
      </c>
      <c r="F80" s="19">
        <v>5</v>
      </c>
      <c r="G80" s="19">
        <v>4</v>
      </c>
      <c r="H80" s="19">
        <v>3.59</v>
      </c>
      <c r="I80" s="19">
        <v>4.16</v>
      </c>
      <c r="J80" s="19">
        <v>3.75</v>
      </c>
    </row>
    <row r="81" spans="1:10" x14ac:dyDescent="0.3">
      <c r="A81" s="4" t="s">
        <v>291</v>
      </c>
      <c r="B81" s="8">
        <v>6.0019999999999998</v>
      </c>
      <c r="C81" s="40">
        <v>4.1000000000000003E-3</v>
      </c>
      <c r="D81" s="41" t="s">
        <v>404</v>
      </c>
      <c r="E81" s="12">
        <v>0.159</v>
      </c>
      <c r="F81" s="18">
        <v>4</v>
      </c>
      <c r="G81" s="18">
        <v>3</v>
      </c>
      <c r="H81" s="18">
        <v>2.86</v>
      </c>
      <c r="I81" s="18">
        <v>3.78</v>
      </c>
      <c r="J81" s="18">
        <v>3.92</v>
      </c>
    </row>
    <row r="82" spans="1:10" x14ac:dyDescent="0.3">
      <c r="A82" s="6" t="s">
        <v>292</v>
      </c>
      <c r="B82" s="10">
        <v>1.552</v>
      </c>
      <c r="C82" s="32">
        <v>0.21990000000000001</v>
      </c>
      <c r="D82" s="7" t="s">
        <v>391</v>
      </c>
      <c r="E82" s="10">
        <v>4.7E-2</v>
      </c>
      <c r="F82" s="19">
        <v>4</v>
      </c>
      <c r="G82" s="19">
        <v>3</v>
      </c>
      <c r="H82" s="19">
        <v>3.45</v>
      </c>
      <c r="I82" s="19">
        <v>3.78</v>
      </c>
      <c r="J82" s="19">
        <v>4</v>
      </c>
    </row>
    <row r="83" spans="1:10" x14ac:dyDescent="0.3">
      <c r="A83" s="4" t="s">
        <v>293</v>
      </c>
      <c r="B83" s="8">
        <v>2.6659999999999999</v>
      </c>
      <c r="C83" s="30">
        <v>7.7299999999999994E-2</v>
      </c>
      <c r="D83" s="7" t="s">
        <v>391</v>
      </c>
      <c r="E83" s="9">
        <v>7.6999999999999999E-2</v>
      </c>
      <c r="F83" s="18">
        <v>4</v>
      </c>
      <c r="G83" s="18">
        <v>3</v>
      </c>
      <c r="H83" s="18">
        <v>3.82</v>
      </c>
      <c r="I83" s="18">
        <v>4.16</v>
      </c>
      <c r="J83" s="18">
        <v>4.5</v>
      </c>
    </row>
    <row r="84" spans="1:10" x14ac:dyDescent="0.3">
      <c r="A84" s="6" t="s">
        <v>294</v>
      </c>
      <c r="B84" s="10">
        <v>0.71899999999999997</v>
      </c>
      <c r="C84" s="32">
        <v>0.4914</v>
      </c>
      <c r="D84" s="7" t="s">
        <v>391</v>
      </c>
      <c r="E84" s="10">
        <v>2.1999999999999999E-2</v>
      </c>
      <c r="F84" s="19">
        <v>4</v>
      </c>
      <c r="G84" s="19">
        <v>4</v>
      </c>
      <c r="H84" s="19">
        <v>3.73</v>
      </c>
      <c r="I84" s="19">
        <v>3.94</v>
      </c>
      <c r="J84" s="19">
        <v>4.17</v>
      </c>
    </row>
    <row r="85" spans="1:10" x14ac:dyDescent="0.3">
      <c r="A85" s="4" t="s">
        <v>295</v>
      </c>
      <c r="B85" s="8">
        <v>4.7409999999999997</v>
      </c>
      <c r="C85" s="36">
        <v>1.21E-2</v>
      </c>
      <c r="D85" s="37" t="s">
        <v>392</v>
      </c>
      <c r="E85" s="9">
        <v>0.126</v>
      </c>
      <c r="F85" s="18">
        <v>2</v>
      </c>
      <c r="G85" s="18">
        <v>4</v>
      </c>
      <c r="H85" s="18">
        <v>2.95</v>
      </c>
      <c r="I85" s="18">
        <v>3.59</v>
      </c>
      <c r="J85" s="18">
        <v>3.92</v>
      </c>
    </row>
    <row r="86" spans="1:10" x14ac:dyDescent="0.3">
      <c r="A86" s="6" t="s">
        <v>296</v>
      </c>
      <c r="B86" s="10">
        <v>0.13500000000000001</v>
      </c>
      <c r="C86" s="32">
        <v>0.87370000000000003</v>
      </c>
      <c r="D86" s="7" t="s">
        <v>391</v>
      </c>
      <c r="E86" s="10">
        <v>4.0000000000000001E-3</v>
      </c>
      <c r="F86" s="19">
        <v>5</v>
      </c>
      <c r="G86" s="19">
        <v>4</v>
      </c>
      <c r="H86" s="19">
        <v>4.2300000000000004</v>
      </c>
      <c r="I86" s="19">
        <v>4.12</v>
      </c>
      <c r="J86" s="19">
        <v>4.25</v>
      </c>
    </row>
    <row r="87" spans="1:10" ht="43.95" customHeight="1" x14ac:dyDescent="0.3">
      <c r="A87" s="64" t="s">
        <v>405</v>
      </c>
      <c r="B87" s="58"/>
      <c r="C87" s="58"/>
      <c r="D87" s="58"/>
      <c r="E87" s="58"/>
      <c r="F87" s="58"/>
      <c r="G87" s="58"/>
      <c r="H87" s="58"/>
      <c r="I87" s="58"/>
      <c r="J87" s="58"/>
    </row>
    <row r="90" spans="1:10" ht="19.95" customHeight="1" x14ac:dyDescent="0.3">
      <c r="A90" s="65" t="s">
        <v>406</v>
      </c>
      <c r="B90" s="58"/>
      <c r="C90" s="58"/>
      <c r="D90" s="58"/>
      <c r="E90" s="58"/>
      <c r="F90" s="58"/>
      <c r="G90" s="58"/>
      <c r="H90" s="58"/>
      <c r="I90" s="58"/>
    </row>
    <row r="91" spans="1:10" ht="26.4" x14ac:dyDescent="0.3">
      <c r="A91" s="42" t="s">
        <v>386</v>
      </c>
      <c r="B91" s="42" t="s">
        <v>387</v>
      </c>
      <c r="C91" s="42" t="s">
        <v>388</v>
      </c>
      <c r="D91" s="42" t="s">
        <v>389</v>
      </c>
      <c r="E91" s="42" t="s">
        <v>390</v>
      </c>
      <c r="F91" s="43" t="s">
        <v>340</v>
      </c>
      <c r="G91" s="43" t="s">
        <v>341</v>
      </c>
      <c r="H91" s="43" t="s">
        <v>342</v>
      </c>
      <c r="I91" s="43" t="s">
        <v>343</v>
      </c>
    </row>
    <row r="92" spans="1:10" x14ac:dyDescent="0.3">
      <c r="A92" s="4" t="s">
        <v>311</v>
      </c>
      <c r="B92" s="8">
        <v>0.39800000000000002</v>
      </c>
      <c r="C92" s="30">
        <v>0.75519999999999998</v>
      </c>
      <c r="D92" s="7" t="s">
        <v>391</v>
      </c>
      <c r="E92" s="8">
        <v>1.7999999999999999E-2</v>
      </c>
      <c r="F92" s="18">
        <v>3.54</v>
      </c>
      <c r="G92" s="18">
        <v>3.73</v>
      </c>
      <c r="H92" s="18">
        <v>3.47</v>
      </c>
      <c r="I92" s="18">
        <v>3.22</v>
      </c>
    </row>
    <row r="93" spans="1:10" x14ac:dyDescent="0.3">
      <c r="A93" s="6" t="s">
        <v>313</v>
      </c>
      <c r="B93" s="10">
        <v>0.309</v>
      </c>
      <c r="C93" s="32">
        <v>0.81869999999999998</v>
      </c>
      <c r="D93" s="7" t="s">
        <v>391</v>
      </c>
      <c r="E93" s="10">
        <v>1.4E-2</v>
      </c>
      <c r="F93" s="19">
        <v>3.17</v>
      </c>
      <c r="G93" s="19">
        <v>3.09</v>
      </c>
      <c r="H93" s="19">
        <v>2.87</v>
      </c>
      <c r="I93" s="19">
        <v>3.28</v>
      </c>
    </row>
    <row r="94" spans="1:10" x14ac:dyDescent="0.3">
      <c r="A94" s="4" t="s">
        <v>315</v>
      </c>
      <c r="B94" s="8">
        <v>1.496</v>
      </c>
      <c r="C94" s="30">
        <v>0.22409999999999999</v>
      </c>
      <c r="D94" s="7" t="s">
        <v>391</v>
      </c>
      <c r="E94" s="9">
        <v>6.6000000000000003E-2</v>
      </c>
      <c r="F94" s="18">
        <v>3.38</v>
      </c>
      <c r="G94" s="18">
        <v>3.82</v>
      </c>
      <c r="H94" s="18">
        <v>3.2</v>
      </c>
      <c r="I94" s="18">
        <v>2.94</v>
      </c>
    </row>
    <row r="95" spans="1:10" x14ac:dyDescent="0.3">
      <c r="A95" s="6" t="s">
        <v>317</v>
      </c>
      <c r="B95" s="10">
        <v>1.0389999999999999</v>
      </c>
      <c r="C95" s="32">
        <v>0.38119999999999998</v>
      </c>
      <c r="D95" s="7" t="s">
        <v>391</v>
      </c>
      <c r="E95" s="10">
        <v>4.5999999999999999E-2</v>
      </c>
      <c r="F95" s="19">
        <v>3</v>
      </c>
      <c r="G95" s="19">
        <v>2.4500000000000002</v>
      </c>
      <c r="H95" s="19">
        <v>3.13</v>
      </c>
      <c r="I95" s="19">
        <v>2.78</v>
      </c>
    </row>
    <row r="96" spans="1:10" x14ac:dyDescent="0.3">
      <c r="A96" s="4" t="s">
        <v>319</v>
      </c>
      <c r="B96" s="8">
        <v>5.0999999999999997E-2</v>
      </c>
      <c r="C96" s="30">
        <v>0.98460000000000003</v>
      </c>
      <c r="D96" s="7" t="s">
        <v>391</v>
      </c>
      <c r="E96" s="8">
        <v>2E-3</v>
      </c>
      <c r="F96" s="18">
        <v>3</v>
      </c>
      <c r="G96" s="18">
        <v>3.09</v>
      </c>
      <c r="H96" s="18">
        <v>2.93</v>
      </c>
      <c r="I96" s="18">
        <v>3</v>
      </c>
    </row>
    <row r="97" spans="1:10" x14ac:dyDescent="0.3">
      <c r="A97" s="6" t="s">
        <v>320</v>
      </c>
      <c r="B97" s="10">
        <v>0.88100000000000001</v>
      </c>
      <c r="C97" s="32">
        <v>0.45569999999999999</v>
      </c>
      <c r="D97" s="7" t="s">
        <v>391</v>
      </c>
      <c r="E97" s="10">
        <v>0.04</v>
      </c>
      <c r="F97" s="19">
        <v>3.21</v>
      </c>
      <c r="G97" s="19">
        <v>3.64</v>
      </c>
      <c r="H97" s="19">
        <v>3.53</v>
      </c>
      <c r="I97" s="19">
        <v>2.94</v>
      </c>
    </row>
    <row r="98" spans="1:10" x14ac:dyDescent="0.3">
      <c r="A98" s="4" t="s">
        <v>321</v>
      </c>
      <c r="B98" s="8">
        <v>0.82199999999999995</v>
      </c>
      <c r="C98" s="30">
        <v>0.4864</v>
      </c>
      <c r="D98" s="7" t="s">
        <v>391</v>
      </c>
      <c r="E98" s="8">
        <v>3.6999999999999998E-2</v>
      </c>
      <c r="F98" s="18">
        <v>2.42</v>
      </c>
      <c r="G98" s="18">
        <v>3.09</v>
      </c>
      <c r="H98" s="18">
        <v>2.73</v>
      </c>
      <c r="I98" s="18">
        <v>2.72</v>
      </c>
    </row>
    <row r="99" spans="1:10" ht="43.95" customHeight="1" x14ac:dyDescent="0.3">
      <c r="A99" s="64" t="s">
        <v>407</v>
      </c>
      <c r="B99" s="58"/>
      <c r="C99" s="58"/>
      <c r="D99" s="58"/>
      <c r="E99" s="58"/>
      <c r="F99" s="58"/>
      <c r="G99" s="58"/>
      <c r="H99" s="58"/>
      <c r="I99" s="58"/>
    </row>
    <row r="102" spans="1:10" ht="19.95" customHeight="1" x14ac:dyDescent="0.3">
      <c r="A102" s="65" t="s">
        <v>408</v>
      </c>
      <c r="B102" s="58"/>
      <c r="C102" s="58"/>
      <c r="D102" s="58"/>
      <c r="E102" s="58"/>
      <c r="F102" s="58"/>
      <c r="G102" s="58"/>
      <c r="H102" s="58"/>
      <c r="I102" s="58"/>
      <c r="J102" s="58"/>
    </row>
    <row r="103" spans="1:10" ht="52.8" x14ac:dyDescent="0.3">
      <c r="A103" s="42" t="s">
        <v>386</v>
      </c>
      <c r="B103" s="42" t="s">
        <v>387</v>
      </c>
      <c r="C103" s="42" t="s">
        <v>388</v>
      </c>
      <c r="D103" s="42" t="s">
        <v>389</v>
      </c>
      <c r="E103" s="42" t="s">
        <v>390</v>
      </c>
      <c r="F103" s="43" t="s">
        <v>299</v>
      </c>
      <c r="G103" s="43" t="s">
        <v>300</v>
      </c>
      <c r="H103" s="43" t="s">
        <v>301</v>
      </c>
      <c r="I103" s="43" t="s">
        <v>302</v>
      </c>
      <c r="J103" s="43" t="s">
        <v>303</v>
      </c>
    </row>
    <row r="104" spans="1:10" x14ac:dyDescent="0.3">
      <c r="A104" s="4" t="s">
        <v>311</v>
      </c>
      <c r="B104" s="8">
        <v>1.466</v>
      </c>
      <c r="C104" s="30">
        <v>0.22309999999999999</v>
      </c>
      <c r="D104" s="7" t="s">
        <v>391</v>
      </c>
      <c r="E104" s="9">
        <v>8.5000000000000006E-2</v>
      </c>
      <c r="F104" s="18">
        <v>3.43</v>
      </c>
      <c r="G104" s="18">
        <v>3.65</v>
      </c>
      <c r="H104" s="18">
        <v>3</v>
      </c>
      <c r="I104" s="18">
        <v>4.25</v>
      </c>
      <c r="J104" s="18">
        <v>3.2</v>
      </c>
    </row>
    <row r="105" spans="1:10" x14ac:dyDescent="0.3">
      <c r="A105" s="6" t="s">
        <v>313</v>
      </c>
      <c r="B105" s="10">
        <v>2.6920000000000002</v>
      </c>
      <c r="C105" s="36">
        <v>3.8899999999999997E-2</v>
      </c>
      <c r="D105" s="37" t="s">
        <v>392</v>
      </c>
      <c r="E105" s="12">
        <v>0.14599999999999999</v>
      </c>
      <c r="F105" s="19">
        <v>3.22</v>
      </c>
      <c r="G105" s="19">
        <v>2.82</v>
      </c>
      <c r="H105" s="19">
        <v>2.93</v>
      </c>
      <c r="I105" s="19">
        <v>4.25</v>
      </c>
      <c r="J105" s="19">
        <v>2.4</v>
      </c>
    </row>
    <row r="106" spans="1:10" x14ac:dyDescent="0.3">
      <c r="A106" s="4" t="s">
        <v>315</v>
      </c>
      <c r="B106" s="8">
        <v>0.749</v>
      </c>
      <c r="C106" s="30">
        <v>0.56240000000000001</v>
      </c>
      <c r="D106" s="7" t="s">
        <v>391</v>
      </c>
      <c r="E106" s="8">
        <v>4.4999999999999998E-2</v>
      </c>
      <c r="F106" s="18">
        <v>3.3</v>
      </c>
      <c r="G106" s="18">
        <v>3.29</v>
      </c>
      <c r="H106" s="18">
        <v>3.6</v>
      </c>
      <c r="I106" s="18">
        <v>2.75</v>
      </c>
      <c r="J106" s="18">
        <v>3.2</v>
      </c>
    </row>
    <row r="107" spans="1:10" x14ac:dyDescent="0.3">
      <c r="A107" s="6" t="s">
        <v>317</v>
      </c>
      <c r="B107" s="10">
        <v>0.71899999999999997</v>
      </c>
      <c r="C107" s="32">
        <v>0.58230000000000004</v>
      </c>
      <c r="D107" s="7" t="s">
        <v>391</v>
      </c>
      <c r="E107" s="10">
        <v>4.3999999999999997E-2</v>
      </c>
      <c r="F107" s="19">
        <v>2.83</v>
      </c>
      <c r="G107" s="19">
        <v>2.82</v>
      </c>
      <c r="H107" s="19">
        <v>2.93</v>
      </c>
      <c r="I107" s="19">
        <v>3.38</v>
      </c>
      <c r="J107" s="19">
        <v>2.4</v>
      </c>
    </row>
    <row r="108" spans="1:10" x14ac:dyDescent="0.3">
      <c r="A108" s="4" t="s">
        <v>319</v>
      </c>
      <c r="B108" s="8">
        <v>0.54400000000000004</v>
      </c>
      <c r="C108" s="30">
        <v>0.70399999999999996</v>
      </c>
      <c r="D108" s="7" t="s">
        <v>391</v>
      </c>
      <c r="E108" s="8">
        <v>3.3000000000000002E-2</v>
      </c>
      <c r="F108" s="18">
        <v>3.04</v>
      </c>
      <c r="G108" s="18">
        <v>2.88</v>
      </c>
      <c r="H108" s="18">
        <v>2.8</v>
      </c>
      <c r="I108" s="18">
        <v>3.38</v>
      </c>
      <c r="J108" s="18">
        <v>3.2</v>
      </c>
    </row>
    <row r="109" spans="1:10" x14ac:dyDescent="0.3">
      <c r="A109" s="6" t="s">
        <v>320</v>
      </c>
      <c r="B109" s="10">
        <v>1.177</v>
      </c>
      <c r="C109" s="32">
        <v>0.32950000000000002</v>
      </c>
      <c r="D109" s="7" t="s">
        <v>391</v>
      </c>
      <c r="E109" s="9">
        <v>7.0000000000000007E-2</v>
      </c>
      <c r="F109" s="19">
        <v>3.57</v>
      </c>
      <c r="G109" s="19">
        <v>3.24</v>
      </c>
      <c r="H109" s="19">
        <v>3</v>
      </c>
      <c r="I109" s="19">
        <v>3.62</v>
      </c>
      <c r="J109" s="19">
        <v>2.4</v>
      </c>
    </row>
    <row r="110" spans="1:10" x14ac:dyDescent="0.3">
      <c r="A110" s="4" t="s">
        <v>321</v>
      </c>
      <c r="B110" s="8">
        <v>3.1</v>
      </c>
      <c r="C110" s="36">
        <v>2.1499999999999998E-2</v>
      </c>
      <c r="D110" s="37" t="s">
        <v>392</v>
      </c>
      <c r="E110" s="12">
        <v>0.16400000000000001</v>
      </c>
      <c r="F110" s="18">
        <v>3.17</v>
      </c>
      <c r="G110" s="18">
        <v>2.5299999999999998</v>
      </c>
      <c r="H110" s="18">
        <v>2.13</v>
      </c>
      <c r="I110" s="18">
        <v>3.12</v>
      </c>
      <c r="J110" s="18">
        <v>1.8</v>
      </c>
    </row>
    <row r="111" spans="1:10" ht="43.95" customHeight="1" x14ac:dyDescent="0.3">
      <c r="A111" s="64" t="s">
        <v>409</v>
      </c>
      <c r="B111" s="58"/>
      <c r="C111" s="58"/>
      <c r="D111" s="58"/>
      <c r="E111" s="58"/>
      <c r="F111" s="58"/>
      <c r="G111" s="58"/>
      <c r="H111" s="58"/>
      <c r="I111" s="58"/>
      <c r="J111" s="58"/>
    </row>
    <row r="114" spans="1:10" ht="19.95" customHeight="1" x14ac:dyDescent="0.3">
      <c r="A114" s="65" t="s">
        <v>410</v>
      </c>
      <c r="B114" s="58"/>
      <c r="C114" s="58"/>
      <c r="D114" s="58"/>
      <c r="E114" s="58"/>
      <c r="F114" s="58"/>
      <c r="G114" s="58"/>
      <c r="H114" s="58"/>
      <c r="I114" s="58"/>
      <c r="J114" s="58"/>
    </row>
    <row r="115" spans="1:10" ht="39.6" x14ac:dyDescent="0.3">
      <c r="A115" s="42" t="s">
        <v>386</v>
      </c>
      <c r="B115" s="42" t="s">
        <v>387</v>
      </c>
      <c r="C115" s="42" t="s">
        <v>388</v>
      </c>
      <c r="D115" s="42" t="s">
        <v>389</v>
      </c>
      <c r="E115" s="42" t="s">
        <v>390</v>
      </c>
      <c r="F115" s="43" t="s">
        <v>411</v>
      </c>
      <c r="G115" s="43" t="s">
        <v>412</v>
      </c>
      <c r="H115" s="43" t="s">
        <v>413</v>
      </c>
      <c r="I115" s="43" t="s">
        <v>414</v>
      </c>
      <c r="J115" s="43" t="s">
        <v>415</v>
      </c>
    </row>
    <row r="116" spans="1:10" x14ac:dyDescent="0.3">
      <c r="A116" s="4" t="s">
        <v>311</v>
      </c>
      <c r="B116" s="8">
        <v>1.018</v>
      </c>
      <c r="C116" s="30">
        <v>0.40739999999999998</v>
      </c>
      <c r="D116" s="7" t="s">
        <v>391</v>
      </c>
      <c r="E116" s="9">
        <v>6.6000000000000003E-2</v>
      </c>
      <c r="F116" s="18">
        <v>3.23</v>
      </c>
      <c r="G116" s="18">
        <v>4</v>
      </c>
      <c r="H116" s="18">
        <v>3.33</v>
      </c>
      <c r="I116" s="18">
        <v>4.33</v>
      </c>
      <c r="J116" s="18">
        <v>3</v>
      </c>
    </row>
    <row r="117" spans="1:10" x14ac:dyDescent="0.3">
      <c r="A117" s="6" t="s">
        <v>313</v>
      </c>
      <c r="B117" s="10">
        <v>1.232</v>
      </c>
      <c r="C117" s="32">
        <v>0.30980000000000002</v>
      </c>
      <c r="D117" s="7" t="s">
        <v>391</v>
      </c>
      <c r="E117" s="9">
        <v>0.08</v>
      </c>
      <c r="F117" s="19">
        <v>2.77</v>
      </c>
      <c r="G117" s="19">
        <v>3.71</v>
      </c>
      <c r="H117" s="19">
        <v>3.5</v>
      </c>
      <c r="I117" s="19">
        <v>2.67</v>
      </c>
      <c r="J117" s="19">
        <v>3</v>
      </c>
    </row>
    <row r="118" spans="1:10" x14ac:dyDescent="0.3">
      <c r="A118" s="4" t="s">
        <v>315</v>
      </c>
      <c r="B118" s="8">
        <v>0.52100000000000002</v>
      </c>
      <c r="C118" s="30">
        <v>0.72050000000000003</v>
      </c>
      <c r="D118" s="7" t="s">
        <v>391</v>
      </c>
      <c r="E118" s="8">
        <v>3.5000000000000003E-2</v>
      </c>
      <c r="F118" s="18">
        <v>3.2</v>
      </c>
      <c r="G118" s="18">
        <v>3</v>
      </c>
      <c r="H118" s="18">
        <v>3.17</v>
      </c>
      <c r="I118" s="18">
        <v>4</v>
      </c>
      <c r="J118" s="18">
        <v>3.67</v>
      </c>
    </row>
    <row r="119" spans="1:10" x14ac:dyDescent="0.3">
      <c r="A119" s="6" t="s">
        <v>317</v>
      </c>
      <c r="B119" s="10">
        <v>2.7869999999999999</v>
      </c>
      <c r="C119" s="36">
        <v>3.6499999999999998E-2</v>
      </c>
      <c r="D119" s="37" t="s">
        <v>392</v>
      </c>
      <c r="E119" s="12">
        <v>0.14899999999999999</v>
      </c>
      <c r="F119" s="19">
        <v>2.69</v>
      </c>
      <c r="G119" s="19">
        <v>3.71</v>
      </c>
      <c r="H119" s="19">
        <v>2.17</v>
      </c>
      <c r="I119" s="19">
        <v>3</v>
      </c>
      <c r="J119" s="19">
        <v>3.67</v>
      </c>
    </row>
    <row r="120" spans="1:10" x14ac:dyDescent="0.3">
      <c r="A120" s="4" t="s">
        <v>319</v>
      </c>
      <c r="B120" s="8">
        <v>2.4350000000000001</v>
      </c>
      <c r="C120" s="30">
        <v>5.96E-2</v>
      </c>
      <c r="D120" s="7" t="s">
        <v>391</v>
      </c>
      <c r="E120" s="9">
        <v>0.11899999999999999</v>
      </c>
      <c r="F120" s="18">
        <v>2.66</v>
      </c>
      <c r="G120" s="18">
        <v>3.29</v>
      </c>
      <c r="H120" s="18">
        <v>3.5</v>
      </c>
      <c r="I120" s="18">
        <v>3.67</v>
      </c>
      <c r="J120" s="18">
        <v>2.67</v>
      </c>
    </row>
    <row r="121" spans="1:10" x14ac:dyDescent="0.3">
      <c r="A121" s="6" t="s">
        <v>320</v>
      </c>
      <c r="B121" s="10">
        <v>1.429</v>
      </c>
      <c r="C121" s="32">
        <v>0.2384</v>
      </c>
      <c r="D121" s="7" t="s">
        <v>391</v>
      </c>
      <c r="E121" s="9">
        <v>8.2000000000000003E-2</v>
      </c>
      <c r="F121" s="19">
        <v>3.23</v>
      </c>
      <c r="G121" s="19">
        <v>3.14</v>
      </c>
      <c r="H121" s="19">
        <v>2.67</v>
      </c>
      <c r="I121" s="19">
        <v>2.67</v>
      </c>
      <c r="J121" s="19">
        <v>4.67</v>
      </c>
    </row>
    <row r="122" spans="1:10" x14ac:dyDescent="0.3">
      <c r="A122" s="4" t="s">
        <v>321</v>
      </c>
      <c r="B122" s="8">
        <v>1.2450000000000001</v>
      </c>
      <c r="C122" s="30">
        <v>0.3044</v>
      </c>
      <c r="D122" s="7" t="s">
        <v>391</v>
      </c>
      <c r="E122" s="9">
        <v>7.6999999999999999E-2</v>
      </c>
      <c r="F122" s="18">
        <v>2.8</v>
      </c>
      <c r="G122" s="18">
        <v>2</v>
      </c>
      <c r="H122" s="18">
        <v>2.33</v>
      </c>
      <c r="I122" s="18">
        <v>1.67</v>
      </c>
      <c r="J122" s="18">
        <v>2.67</v>
      </c>
    </row>
    <row r="123" spans="1:10" ht="43.95" customHeight="1" x14ac:dyDescent="0.3">
      <c r="A123" s="64" t="s">
        <v>416</v>
      </c>
      <c r="B123" s="58"/>
      <c r="C123" s="58"/>
      <c r="D123" s="58"/>
      <c r="E123" s="58"/>
      <c r="F123" s="58"/>
      <c r="G123" s="58"/>
      <c r="H123" s="58"/>
      <c r="I123" s="58"/>
      <c r="J123" s="58"/>
    </row>
  </sheetData>
  <mergeCells count="18">
    <mergeCell ref="A5:I5"/>
    <mergeCell ref="A56:J56"/>
    <mergeCell ref="A36:I36"/>
    <mergeCell ref="A70:J70"/>
    <mergeCell ref="A1:I1"/>
    <mergeCell ref="A39:J39"/>
    <mergeCell ref="A53:J53"/>
    <mergeCell ref="A3:I3"/>
    <mergeCell ref="A22:I22"/>
    <mergeCell ref="A102:J102"/>
    <mergeCell ref="A90:I90"/>
    <mergeCell ref="A123:J123"/>
    <mergeCell ref="A19:I19"/>
    <mergeCell ref="A111:J111"/>
    <mergeCell ref="A99:I99"/>
    <mergeCell ref="A87:J87"/>
    <mergeCell ref="A114:J114"/>
    <mergeCell ref="A73:J73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61"/>
  <sheetViews>
    <sheetView showGridLines="0" workbookViewId="0"/>
  </sheetViews>
  <sheetFormatPr defaultRowHeight="14.4" x14ac:dyDescent="0.3"/>
  <cols>
    <col min="1" max="1" width="28" customWidth="1"/>
    <col min="2" max="11" width="12" customWidth="1"/>
  </cols>
  <sheetData>
    <row r="1" spans="1:11" ht="19.95" customHeight="1" x14ac:dyDescent="0.3">
      <c r="A1" s="60" t="s">
        <v>417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3" spans="1:11" ht="43.95" customHeight="1" x14ac:dyDescent="0.3">
      <c r="A3" s="64" t="s">
        <v>418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5" spans="1:11" ht="19.95" customHeight="1" x14ac:dyDescent="0.3">
      <c r="A5" s="59" t="s">
        <v>419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1" x14ac:dyDescent="0.3">
      <c r="A6" s="3" t="s">
        <v>386</v>
      </c>
      <c r="B6" s="3" t="s">
        <v>420</v>
      </c>
      <c r="C6" s="3" t="s">
        <v>421</v>
      </c>
      <c r="D6" s="3" t="s">
        <v>422</v>
      </c>
      <c r="E6" s="3" t="s">
        <v>423</v>
      </c>
      <c r="F6" s="3" t="s">
        <v>424</v>
      </c>
      <c r="G6" s="3" t="s">
        <v>425</v>
      </c>
      <c r="H6" s="3" t="s">
        <v>426</v>
      </c>
      <c r="I6" s="3" t="s">
        <v>427</v>
      </c>
      <c r="J6" s="3" t="s">
        <v>428</v>
      </c>
      <c r="K6" s="3"/>
    </row>
    <row r="7" spans="1:11" x14ac:dyDescent="0.3">
      <c r="A7" s="4" t="s">
        <v>285</v>
      </c>
      <c r="B7" s="18">
        <v>2.5</v>
      </c>
      <c r="C7" s="18">
        <v>4</v>
      </c>
      <c r="D7" s="18">
        <v>4</v>
      </c>
      <c r="E7" s="18">
        <v>5</v>
      </c>
      <c r="F7" s="18">
        <v>5</v>
      </c>
      <c r="G7" s="18">
        <v>1</v>
      </c>
      <c r="H7" s="18">
        <v>4.13</v>
      </c>
      <c r="I7" s="18">
        <v>0.84</v>
      </c>
      <c r="J7" s="18">
        <v>-0.55000000000000004</v>
      </c>
    </row>
    <row r="8" spans="1:11" x14ac:dyDescent="0.3">
      <c r="A8" s="6" t="s">
        <v>286</v>
      </c>
      <c r="B8" s="19">
        <v>2.5</v>
      </c>
      <c r="C8" s="19">
        <v>4</v>
      </c>
      <c r="D8" s="19">
        <v>4</v>
      </c>
      <c r="E8" s="19">
        <v>5</v>
      </c>
      <c r="F8" s="19">
        <v>5</v>
      </c>
      <c r="G8" s="19">
        <v>1</v>
      </c>
      <c r="H8" s="19">
        <v>3.96</v>
      </c>
      <c r="I8" s="19">
        <v>0.95</v>
      </c>
      <c r="J8" s="19">
        <v>-1.06</v>
      </c>
    </row>
    <row r="9" spans="1:11" x14ac:dyDescent="0.3">
      <c r="A9" s="4" t="s">
        <v>287</v>
      </c>
      <c r="B9" s="18">
        <v>1.1200000000000001</v>
      </c>
      <c r="C9" s="18">
        <v>3</v>
      </c>
      <c r="D9" s="18">
        <v>4</v>
      </c>
      <c r="E9" s="18">
        <v>4.25</v>
      </c>
      <c r="F9" s="18">
        <v>5</v>
      </c>
      <c r="G9" s="18">
        <v>1.25</v>
      </c>
      <c r="H9" s="18">
        <v>3.63</v>
      </c>
      <c r="I9" s="18">
        <v>1.1299999999999999</v>
      </c>
      <c r="J9" s="18">
        <v>-0.61</v>
      </c>
    </row>
    <row r="10" spans="1:11" x14ac:dyDescent="0.3">
      <c r="A10" s="6" t="s">
        <v>288</v>
      </c>
      <c r="B10" s="19">
        <v>1</v>
      </c>
      <c r="C10" s="19">
        <v>3</v>
      </c>
      <c r="D10" s="19">
        <v>4</v>
      </c>
      <c r="E10" s="19">
        <v>5</v>
      </c>
      <c r="F10" s="19">
        <v>5</v>
      </c>
      <c r="G10" s="19">
        <v>2</v>
      </c>
      <c r="H10" s="19">
        <v>3.85</v>
      </c>
      <c r="I10" s="19">
        <v>1.1499999999999999</v>
      </c>
      <c r="J10" s="19">
        <v>-0.84</v>
      </c>
    </row>
    <row r="11" spans="1:11" x14ac:dyDescent="0.3">
      <c r="A11" s="4" t="s">
        <v>289</v>
      </c>
      <c r="B11" s="18">
        <v>2.5</v>
      </c>
      <c r="C11" s="18">
        <v>4</v>
      </c>
      <c r="D11" s="18">
        <v>5</v>
      </c>
      <c r="E11" s="18">
        <v>5</v>
      </c>
      <c r="F11" s="18">
        <v>5</v>
      </c>
      <c r="G11" s="18">
        <v>1</v>
      </c>
      <c r="H11" s="18">
        <v>4.29</v>
      </c>
      <c r="I11" s="18">
        <v>1.01</v>
      </c>
      <c r="J11" s="18">
        <v>-1.67</v>
      </c>
    </row>
    <row r="12" spans="1:11" x14ac:dyDescent="0.3">
      <c r="A12" s="6" t="s">
        <v>290</v>
      </c>
      <c r="B12" s="19">
        <v>1</v>
      </c>
      <c r="C12" s="19">
        <v>3</v>
      </c>
      <c r="D12" s="19">
        <v>4</v>
      </c>
      <c r="E12" s="19">
        <v>5</v>
      </c>
      <c r="F12" s="19">
        <v>5</v>
      </c>
      <c r="G12" s="19">
        <v>2</v>
      </c>
      <c r="H12" s="19">
        <v>3.91</v>
      </c>
      <c r="I12" s="19">
        <v>1.1000000000000001</v>
      </c>
      <c r="J12" s="19">
        <v>-0.77</v>
      </c>
    </row>
    <row r="13" spans="1:11" x14ac:dyDescent="0.3">
      <c r="A13" s="4" t="s">
        <v>291</v>
      </c>
      <c r="B13" s="18">
        <v>1</v>
      </c>
      <c r="C13" s="18">
        <v>3</v>
      </c>
      <c r="D13" s="18">
        <v>3</v>
      </c>
      <c r="E13" s="18">
        <v>5</v>
      </c>
      <c r="F13" s="18">
        <v>5</v>
      </c>
      <c r="G13" s="18">
        <v>2</v>
      </c>
      <c r="H13" s="18">
        <v>3.5</v>
      </c>
      <c r="I13" s="18">
        <v>1.1299999999999999</v>
      </c>
      <c r="J13" s="18">
        <v>-0.06</v>
      </c>
    </row>
    <row r="14" spans="1:11" x14ac:dyDescent="0.3">
      <c r="A14" s="6" t="s">
        <v>292</v>
      </c>
      <c r="B14" s="19">
        <v>1.5</v>
      </c>
      <c r="C14" s="19">
        <v>3</v>
      </c>
      <c r="D14" s="19">
        <v>4</v>
      </c>
      <c r="E14" s="19">
        <v>4</v>
      </c>
      <c r="F14" s="19">
        <v>5</v>
      </c>
      <c r="G14" s="19">
        <v>1</v>
      </c>
      <c r="H14" s="19">
        <v>3.71</v>
      </c>
      <c r="I14" s="19">
        <v>0.92</v>
      </c>
      <c r="J14" s="19">
        <v>-0.8</v>
      </c>
    </row>
    <row r="15" spans="1:11" x14ac:dyDescent="0.3">
      <c r="A15" s="4" t="s">
        <v>293</v>
      </c>
      <c r="B15" s="18">
        <v>2.5</v>
      </c>
      <c r="C15" s="18">
        <v>4</v>
      </c>
      <c r="D15" s="18">
        <v>4</v>
      </c>
      <c r="E15" s="18">
        <v>5</v>
      </c>
      <c r="F15" s="18">
        <v>5</v>
      </c>
      <c r="G15" s="18">
        <v>1</v>
      </c>
      <c r="H15" s="18">
        <v>4.09</v>
      </c>
      <c r="I15" s="18">
        <v>0.86</v>
      </c>
      <c r="J15" s="18">
        <v>-0.6</v>
      </c>
    </row>
    <row r="16" spans="1:11" x14ac:dyDescent="0.3">
      <c r="A16" s="6" t="s">
        <v>294</v>
      </c>
      <c r="B16" s="19">
        <v>1</v>
      </c>
      <c r="C16" s="19">
        <v>3</v>
      </c>
      <c r="D16" s="19">
        <v>4</v>
      </c>
      <c r="E16" s="19">
        <v>5</v>
      </c>
      <c r="F16" s="19">
        <v>5</v>
      </c>
      <c r="G16" s="19">
        <v>2</v>
      </c>
      <c r="H16" s="19">
        <v>3.91</v>
      </c>
      <c r="I16" s="19">
        <v>1.02</v>
      </c>
      <c r="J16" s="19">
        <v>-0.68</v>
      </c>
    </row>
    <row r="17" spans="1:11" x14ac:dyDescent="0.3">
      <c r="A17" s="4" t="s">
        <v>295</v>
      </c>
      <c r="B17" s="18">
        <v>1.5</v>
      </c>
      <c r="C17" s="18">
        <v>3</v>
      </c>
      <c r="D17" s="18">
        <v>3.5</v>
      </c>
      <c r="E17" s="18">
        <v>4</v>
      </c>
      <c r="F17" s="18">
        <v>5</v>
      </c>
      <c r="G17" s="18">
        <v>1</v>
      </c>
      <c r="H17" s="18">
        <v>3.43</v>
      </c>
      <c r="I17" s="18">
        <v>1.01</v>
      </c>
      <c r="J17" s="18">
        <v>-0.41</v>
      </c>
    </row>
    <row r="18" spans="1:11" x14ac:dyDescent="0.3">
      <c r="A18" s="6" t="s">
        <v>296</v>
      </c>
      <c r="B18" s="19">
        <v>2.5</v>
      </c>
      <c r="C18" s="19">
        <v>4</v>
      </c>
      <c r="D18" s="19">
        <v>4</v>
      </c>
      <c r="E18" s="19">
        <v>5</v>
      </c>
      <c r="F18" s="19">
        <v>5</v>
      </c>
      <c r="G18" s="19">
        <v>1</v>
      </c>
      <c r="H18" s="19">
        <v>4.1900000000000004</v>
      </c>
      <c r="I18" s="19">
        <v>0.85</v>
      </c>
      <c r="J18" s="19">
        <v>-1.1100000000000001</v>
      </c>
    </row>
    <row r="21" spans="1:11" ht="19.95" customHeight="1" x14ac:dyDescent="0.3">
      <c r="A21" s="59" t="s">
        <v>429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</row>
    <row r="22" spans="1:11" x14ac:dyDescent="0.3">
      <c r="A22" s="3" t="s">
        <v>386</v>
      </c>
      <c r="B22" s="3" t="s">
        <v>420</v>
      </c>
      <c r="C22" s="3" t="s">
        <v>421</v>
      </c>
      <c r="D22" s="3" t="s">
        <v>422</v>
      </c>
      <c r="E22" s="3" t="s">
        <v>423</v>
      </c>
      <c r="F22" s="3" t="s">
        <v>424</v>
      </c>
      <c r="G22" s="3" t="s">
        <v>425</v>
      </c>
      <c r="H22" s="3" t="s">
        <v>426</v>
      </c>
      <c r="I22" s="3" t="s">
        <v>427</v>
      </c>
      <c r="J22" s="3" t="s">
        <v>428</v>
      </c>
      <c r="K22" s="3"/>
    </row>
    <row r="23" spans="1:11" x14ac:dyDescent="0.3">
      <c r="A23" s="4" t="s">
        <v>285</v>
      </c>
      <c r="B23" s="18">
        <v>1.5</v>
      </c>
      <c r="C23" s="18">
        <v>3</v>
      </c>
      <c r="D23" s="18">
        <v>3</v>
      </c>
      <c r="E23" s="18">
        <v>4</v>
      </c>
      <c r="F23" s="18">
        <v>5</v>
      </c>
      <c r="G23" s="18">
        <v>1</v>
      </c>
      <c r="H23" s="18">
        <v>3.19</v>
      </c>
      <c r="I23" s="18">
        <v>1</v>
      </c>
      <c r="J23" s="18">
        <v>-0.02</v>
      </c>
    </row>
    <row r="24" spans="1:11" x14ac:dyDescent="0.3">
      <c r="A24" s="6" t="s">
        <v>286</v>
      </c>
      <c r="B24" s="19">
        <v>1</v>
      </c>
      <c r="C24" s="19">
        <v>2</v>
      </c>
      <c r="D24" s="19">
        <v>3</v>
      </c>
      <c r="E24" s="19">
        <v>4</v>
      </c>
      <c r="F24" s="19">
        <v>5</v>
      </c>
      <c r="G24" s="19">
        <v>2</v>
      </c>
      <c r="H24" s="19">
        <v>2.88</v>
      </c>
      <c r="I24" s="19">
        <v>1.1299999999999999</v>
      </c>
      <c r="J24" s="19">
        <v>0.11</v>
      </c>
    </row>
    <row r="25" spans="1:11" x14ac:dyDescent="0.3">
      <c r="A25" s="4" t="s">
        <v>287</v>
      </c>
      <c r="B25" s="18">
        <v>1</v>
      </c>
      <c r="C25" s="18">
        <v>2</v>
      </c>
      <c r="D25" s="18">
        <v>3</v>
      </c>
      <c r="E25" s="18">
        <v>4</v>
      </c>
      <c r="F25" s="18">
        <v>5</v>
      </c>
      <c r="G25" s="18">
        <v>2</v>
      </c>
      <c r="H25" s="18">
        <v>3.06</v>
      </c>
      <c r="I25" s="18">
        <v>1.21</v>
      </c>
      <c r="J25" s="18">
        <v>-0.11</v>
      </c>
    </row>
    <row r="26" spans="1:11" x14ac:dyDescent="0.3">
      <c r="A26" s="6" t="s">
        <v>288</v>
      </c>
      <c r="B26" s="19">
        <v>1</v>
      </c>
      <c r="C26" s="19">
        <v>2</v>
      </c>
      <c r="D26" s="19">
        <v>3</v>
      </c>
      <c r="E26" s="19">
        <v>4</v>
      </c>
      <c r="F26" s="19">
        <v>5</v>
      </c>
      <c r="G26" s="19">
        <v>2</v>
      </c>
      <c r="H26" s="19">
        <v>3.24</v>
      </c>
      <c r="I26" s="19">
        <v>1.17</v>
      </c>
      <c r="J26" s="19">
        <v>-0.13</v>
      </c>
    </row>
    <row r="27" spans="1:11" x14ac:dyDescent="0.3">
      <c r="A27" s="4" t="s">
        <v>289</v>
      </c>
      <c r="B27" s="18">
        <v>1.5</v>
      </c>
      <c r="C27" s="18">
        <v>3</v>
      </c>
      <c r="D27" s="18">
        <v>4</v>
      </c>
      <c r="E27" s="18">
        <v>4</v>
      </c>
      <c r="F27" s="18">
        <v>5</v>
      </c>
      <c r="G27" s="18">
        <v>1</v>
      </c>
      <c r="H27" s="18">
        <v>3.51</v>
      </c>
      <c r="I27" s="18">
        <v>1.06</v>
      </c>
      <c r="J27" s="18">
        <v>-0.31</v>
      </c>
    </row>
    <row r="28" spans="1:11" x14ac:dyDescent="0.3">
      <c r="A28" s="6" t="s">
        <v>290</v>
      </c>
      <c r="B28" s="19">
        <v>1.5</v>
      </c>
      <c r="C28" s="19">
        <v>3</v>
      </c>
      <c r="D28" s="19">
        <v>3</v>
      </c>
      <c r="E28" s="19">
        <v>4</v>
      </c>
      <c r="F28" s="19">
        <v>5</v>
      </c>
      <c r="G28" s="19">
        <v>1</v>
      </c>
      <c r="H28" s="19">
        <v>3.34</v>
      </c>
      <c r="I28" s="19">
        <v>1.1399999999999999</v>
      </c>
      <c r="J28" s="19">
        <v>-0.2</v>
      </c>
    </row>
    <row r="29" spans="1:11" x14ac:dyDescent="0.3">
      <c r="A29" s="4" t="s">
        <v>291</v>
      </c>
      <c r="B29" s="18">
        <v>1</v>
      </c>
      <c r="C29" s="18">
        <v>2</v>
      </c>
      <c r="D29" s="18">
        <v>3</v>
      </c>
      <c r="E29" s="18">
        <v>4</v>
      </c>
      <c r="F29" s="18">
        <v>5</v>
      </c>
      <c r="G29" s="18">
        <v>2</v>
      </c>
      <c r="H29" s="18">
        <v>3.18</v>
      </c>
      <c r="I29" s="18">
        <v>1.1499999999999999</v>
      </c>
      <c r="J29" s="18">
        <v>-0.17</v>
      </c>
    </row>
    <row r="30" spans="1:11" x14ac:dyDescent="0.3">
      <c r="A30" s="6" t="s">
        <v>292</v>
      </c>
      <c r="B30" s="19">
        <v>1</v>
      </c>
      <c r="C30" s="19">
        <v>2</v>
      </c>
      <c r="D30" s="19">
        <v>3</v>
      </c>
      <c r="E30" s="19">
        <v>3</v>
      </c>
      <c r="F30" s="19">
        <v>4.5</v>
      </c>
      <c r="G30" s="19">
        <v>1</v>
      </c>
      <c r="H30" s="19">
        <v>2.91</v>
      </c>
      <c r="I30" s="19">
        <v>1.02</v>
      </c>
      <c r="J30" s="19">
        <v>0.26</v>
      </c>
    </row>
    <row r="31" spans="1:11" x14ac:dyDescent="0.3">
      <c r="A31" s="4" t="s">
        <v>293</v>
      </c>
      <c r="B31" s="18">
        <v>1.5</v>
      </c>
      <c r="C31" s="18">
        <v>3</v>
      </c>
      <c r="D31" s="18">
        <v>3</v>
      </c>
      <c r="E31" s="18">
        <v>4</v>
      </c>
      <c r="F31" s="18">
        <v>5</v>
      </c>
      <c r="G31" s="18">
        <v>1</v>
      </c>
      <c r="H31" s="18">
        <v>3.47</v>
      </c>
      <c r="I31" s="18">
        <v>0.8</v>
      </c>
      <c r="J31" s="18">
        <v>-0.17</v>
      </c>
    </row>
    <row r="32" spans="1:11" x14ac:dyDescent="0.3">
      <c r="A32" s="6" t="s">
        <v>294</v>
      </c>
      <c r="B32" s="19">
        <v>1</v>
      </c>
      <c r="C32" s="19">
        <v>2.75</v>
      </c>
      <c r="D32" s="19">
        <v>3</v>
      </c>
      <c r="E32" s="19">
        <v>4</v>
      </c>
      <c r="F32" s="19">
        <v>5</v>
      </c>
      <c r="G32" s="19">
        <v>1.25</v>
      </c>
      <c r="H32" s="19">
        <v>3.22</v>
      </c>
      <c r="I32" s="19">
        <v>1.1200000000000001</v>
      </c>
      <c r="J32" s="19">
        <v>-0.18</v>
      </c>
    </row>
    <row r="33" spans="1:11" x14ac:dyDescent="0.3">
      <c r="A33" s="4" t="s">
        <v>295</v>
      </c>
      <c r="B33" s="18">
        <v>1</v>
      </c>
      <c r="C33" s="18">
        <v>2</v>
      </c>
      <c r="D33" s="18">
        <v>3</v>
      </c>
      <c r="E33" s="18">
        <v>3.25</v>
      </c>
      <c r="F33" s="18">
        <v>5</v>
      </c>
      <c r="G33" s="18">
        <v>1.25</v>
      </c>
      <c r="H33" s="18">
        <v>2.79</v>
      </c>
      <c r="I33" s="18">
        <v>1.04</v>
      </c>
      <c r="J33" s="18">
        <v>0.02</v>
      </c>
    </row>
    <row r="34" spans="1:11" x14ac:dyDescent="0.3">
      <c r="A34" s="6" t="s">
        <v>296</v>
      </c>
      <c r="B34" s="19">
        <v>1.5</v>
      </c>
      <c r="C34" s="19">
        <v>3</v>
      </c>
      <c r="D34" s="19">
        <v>3.5</v>
      </c>
      <c r="E34" s="19">
        <v>4</v>
      </c>
      <c r="F34" s="19">
        <v>5</v>
      </c>
      <c r="G34" s="19">
        <v>1</v>
      </c>
      <c r="H34" s="19">
        <v>3.46</v>
      </c>
      <c r="I34" s="19">
        <v>1.1599999999999999</v>
      </c>
      <c r="J34" s="19">
        <v>-0.32</v>
      </c>
    </row>
    <row r="37" spans="1:11" ht="19.95" customHeight="1" x14ac:dyDescent="0.3">
      <c r="A37" s="59" t="s">
        <v>430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</row>
    <row r="38" spans="1:11" x14ac:dyDescent="0.3">
      <c r="A38" s="3" t="s">
        <v>386</v>
      </c>
      <c r="B38" s="3" t="s">
        <v>420</v>
      </c>
      <c r="C38" s="3" t="s">
        <v>421</v>
      </c>
      <c r="D38" s="3" t="s">
        <v>422</v>
      </c>
      <c r="E38" s="3" t="s">
        <v>423</v>
      </c>
      <c r="F38" s="3" t="s">
        <v>424</v>
      </c>
      <c r="G38" s="3" t="s">
        <v>425</v>
      </c>
      <c r="H38" s="3" t="s">
        <v>426</v>
      </c>
      <c r="I38" s="3" t="s">
        <v>427</v>
      </c>
      <c r="J38" s="3" t="s">
        <v>428</v>
      </c>
      <c r="K38" s="3"/>
    </row>
    <row r="39" spans="1:11" x14ac:dyDescent="0.3">
      <c r="A39" s="4" t="s">
        <v>311</v>
      </c>
      <c r="B39" s="18">
        <v>1.1200000000000001</v>
      </c>
      <c r="C39" s="18">
        <v>3</v>
      </c>
      <c r="D39" s="18">
        <v>4</v>
      </c>
      <c r="E39" s="18">
        <v>4.25</v>
      </c>
      <c r="F39" s="18">
        <v>5</v>
      </c>
      <c r="G39" s="18">
        <v>1.25</v>
      </c>
      <c r="H39" s="18">
        <v>3.47</v>
      </c>
      <c r="I39" s="18">
        <v>1.26</v>
      </c>
      <c r="J39" s="18">
        <v>-0.45</v>
      </c>
    </row>
    <row r="40" spans="1:11" x14ac:dyDescent="0.3">
      <c r="A40" s="6" t="s">
        <v>313</v>
      </c>
      <c r="B40" s="19">
        <v>1</v>
      </c>
      <c r="C40" s="19">
        <v>2</v>
      </c>
      <c r="D40" s="19">
        <v>3</v>
      </c>
      <c r="E40" s="19">
        <v>4</v>
      </c>
      <c r="F40" s="19">
        <v>5</v>
      </c>
      <c r="G40" s="19">
        <v>2</v>
      </c>
      <c r="H40" s="19">
        <v>3.12</v>
      </c>
      <c r="I40" s="19">
        <v>1.24</v>
      </c>
      <c r="J40" s="19">
        <v>-0.08</v>
      </c>
    </row>
    <row r="41" spans="1:11" x14ac:dyDescent="0.3">
      <c r="A41" s="4" t="s">
        <v>315</v>
      </c>
      <c r="B41" s="18">
        <v>1</v>
      </c>
      <c r="C41" s="18">
        <v>2.75</v>
      </c>
      <c r="D41" s="18">
        <v>3</v>
      </c>
      <c r="E41" s="18">
        <v>4</v>
      </c>
      <c r="F41" s="18">
        <v>5</v>
      </c>
      <c r="G41" s="18">
        <v>1.25</v>
      </c>
      <c r="H41" s="18">
        <v>3.29</v>
      </c>
      <c r="I41" s="18">
        <v>1.1200000000000001</v>
      </c>
      <c r="J41" s="18">
        <v>-0.21</v>
      </c>
    </row>
    <row r="42" spans="1:11" x14ac:dyDescent="0.3">
      <c r="A42" s="6" t="s">
        <v>317</v>
      </c>
      <c r="B42" s="19">
        <v>1</v>
      </c>
      <c r="C42" s="19">
        <v>2</v>
      </c>
      <c r="D42" s="19">
        <v>3</v>
      </c>
      <c r="E42" s="19">
        <v>4</v>
      </c>
      <c r="F42" s="19">
        <v>5</v>
      </c>
      <c r="G42" s="19">
        <v>2</v>
      </c>
      <c r="H42" s="19">
        <v>2.88</v>
      </c>
      <c r="I42" s="19">
        <v>1.06</v>
      </c>
      <c r="J42" s="19">
        <v>0.01</v>
      </c>
    </row>
    <row r="43" spans="1:11" x14ac:dyDescent="0.3">
      <c r="A43" s="4" t="s">
        <v>319</v>
      </c>
      <c r="B43" s="18">
        <v>1</v>
      </c>
      <c r="C43" s="18">
        <v>2</v>
      </c>
      <c r="D43" s="18">
        <v>3</v>
      </c>
      <c r="E43" s="18">
        <v>4</v>
      </c>
      <c r="F43" s="18">
        <v>5</v>
      </c>
      <c r="G43" s="18">
        <v>2</v>
      </c>
      <c r="H43" s="18">
        <v>3</v>
      </c>
      <c r="I43" s="18">
        <v>0.99</v>
      </c>
      <c r="J43" s="18">
        <v>0.28000000000000003</v>
      </c>
    </row>
    <row r="44" spans="1:11" x14ac:dyDescent="0.3">
      <c r="A44" s="6" t="s">
        <v>320</v>
      </c>
      <c r="B44" s="19">
        <v>1</v>
      </c>
      <c r="C44" s="19">
        <v>2</v>
      </c>
      <c r="D44" s="19">
        <v>3</v>
      </c>
      <c r="E44" s="19">
        <v>4</v>
      </c>
      <c r="F44" s="19">
        <v>5</v>
      </c>
      <c r="G44" s="19">
        <v>2</v>
      </c>
      <c r="H44" s="19">
        <v>3.28</v>
      </c>
      <c r="I44" s="19">
        <v>1.3</v>
      </c>
      <c r="J44" s="19">
        <v>-0.24</v>
      </c>
    </row>
    <row r="45" spans="1:11" x14ac:dyDescent="0.3">
      <c r="A45" s="4" t="s">
        <v>321</v>
      </c>
      <c r="B45" s="18">
        <v>1</v>
      </c>
      <c r="C45" s="18">
        <v>2</v>
      </c>
      <c r="D45" s="18">
        <v>3</v>
      </c>
      <c r="E45" s="18">
        <v>3.25</v>
      </c>
      <c r="F45" s="18">
        <v>5</v>
      </c>
      <c r="G45" s="18">
        <v>1.25</v>
      </c>
      <c r="H45" s="18">
        <v>2.68</v>
      </c>
      <c r="I45" s="18">
        <v>1.2</v>
      </c>
      <c r="J45" s="18">
        <v>0.33</v>
      </c>
    </row>
    <row r="48" spans="1:11" ht="19.95" customHeight="1" x14ac:dyDescent="0.3">
      <c r="A48" s="59" t="s">
        <v>431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</row>
    <row r="49" spans="1:3" ht="39.6" x14ac:dyDescent="0.3">
      <c r="A49" s="3" t="s">
        <v>280</v>
      </c>
      <c r="B49" s="3" t="s">
        <v>432</v>
      </c>
      <c r="C49" s="3" t="s">
        <v>433</v>
      </c>
    </row>
    <row r="50" spans="1:3" x14ac:dyDescent="0.3">
      <c r="A50" s="5" t="s">
        <v>434</v>
      </c>
      <c r="B50" s="18">
        <v>1</v>
      </c>
      <c r="C50" s="18">
        <v>1</v>
      </c>
    </row>
    <row r="51" spans="1:3" x14ac:dyDescent="0.3">
      <c r="A51" s="7" t="s">
        <v>435</v>
      </c>
      <c r="B51" s="19">
        <v>1</v>
      </c>
      <c r="C51" s="19">
        <v>2</v>
      </c>
    </row>
    <row r="52" spans="1:3" x14ac:dyDescent="0.3">
      <c r="A52" s="5" t="s">
        <v>436</v>
      </c>
      <c r="B52" s="18">
        <v>1.25</v>
      </c>
      <c r="C52" s="18">
        <v>2</v>
      </c>
    </row>
    <row r="53" spans="1:3" x14ac:dyDescent="0.3">
      <c r="A53" s="7" t="s">
        <v>437</v>
      </c>
      <c r="B53" s="19">
        <v>2</v>
      </c>
      <c r="C53" s="19">
        <v>2</v>
      </c>
    </row>
    <row r="54" spans="1:3" x14ac:dyDescent="0.3">
      <c r="A54" s="5" t="s">
        <v>438</v>
      </c>
      <c r="B54" s="18">
        <v>1</v>
      </c>
      <c r="C54" s="18">
        <v>1</v>
      </c>
    </row>
    <row r="55" spans="1:3" x14ac:dyDescent="0.3">
      <c r="A55" s="7" t="s">
        <v>439</v>
      </c>
      <c r="B55" s="19">
        <v>2</v>
      </c>
      <c r="C55" s="19">
        <v>1</v>
      </c>
    </row>
    <row r="56" spans="1:3" x14ac:dyDescent="0.3">
      <c r="A56" s="5" t="s">
        <v>440</v>
      </c>
      <c r="B56" s="18">
        <v>2</v>
      </c>
      <c r="C56" s="18">
        <v>2</v>
      </c>
    </row>
    <row r="57" spans="1:3" x14ac:dyDescent="0.3">
      <c r="A57" s="7" t="s">
        <v>441</v>
      </c>
      <c r="B57" s="19">
        <v>1</v>
      </c>
      <c r="C57" s="19">
        <v>1</v>
      </c>
    </row>
    <row r="58" spans="1:3" x14ac:dyDescent="0.3">
      <c r="A58" s="5" t="s">
        <v>442</v>
      </c>
      <c r="B58" s="18">
        <v>1</v>
      </c>
      <c r="C58" s="18">
        <v>1</v>
      </c>
    </row>
    <row r="59" spans="1:3" x14ac:dyDescent="0.3">
      <c r="A59" s="7" t="s">
        <v>443</v>
      </c>
      <c r="B59" s="19">
        <v>2</v>
      </c>
      <c r="C59" s="19">
        <v>1.25</v>
      </c>
    </row>
    <row r="60" spans="1:3" x14ac:dyDescent="0.3">
      <c r="A60" s="5" t="s">
        <v>444</v>
      </c>
      <c r="B60" s="18">
        <v>1</v>
      </c>
      <c r="C60" s="18">
        <v>1.25</v>
      </c>
    </row>
    <row r="61" spans="1:3" x14ac:dyDescent="0.3">
      <c r="A61" s="7" t="s">
        <v>445</v>
      </c>
      <c r="B61" s="19">
        <v>1</v>
      </c>
      <c r="C61" s="19">
        <v>1</v>
      </c>
    </row>
  </sheetData>
  <mergeCells count="6">
    <mergeCell ref="A48:K48"/>
    <mergeCell ref="A3:K3"/>
    <mergeCell ref="A21:K21"/>
    <mergeCell ref="A1:K1"/>
    <mergeCell ref="A5:K5"/>
    <mergeCell ref="A37:K37"/>
  </mergeCells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118"/>
  <sheetViews>
    <sheetView showGridLines="0" tabSelected="1" topLeftCell="A110" workbookViewId="0">
      <selection activeCell="H10" sqref="H10"/>
    </sheetView>
  </sheetViews>
  <sheetFormatPr defaultRowHeight="14.4" x14ac:dyDescent="0.3"/>
  <cols>
    <col min="1" max="1" width="22" customWidth="1"/>
    <col min="2" max="5" width="13.33203125" customWidth="1"/>
    <col min="6" max="19" width="14" customWidth="1"/>
  </cols>
  <sheetData>
    <row r="1" spans="1:16" ht="22.05" customHeight="1" x14ac:dyDescent="0.3">
      <c r="A1" s="61" t="s">
        <v>446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40.049999999999997" customHeight="1" x14ac:dyDescent="0.3">
      <c r="A2" s="69" t="s">
        <v>447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4" spans="1:16" ht="22.05" customHeight="1" x14ac:dyDescent="0.3">
      <c r="A4" s="78" t="s">
        <v>448</v>
      </c>
      <c r="B4" s="58"/>
      <c r="C4" s="58"/>
      <c r="D4" s="58"/>
      <c r="E4" s="58"/>
      <c r="F4" s="58"/>
      <c r="G4" s="58"/>
      <c r="H4" s="58"/>
      <c r="I4" s="58"/>
    </row>
    <row r="5" spans="1:16" ht="31.95" customHeight="1" x14ac:dyDescent="0.3">
      <c r="A5" s="44" t="s">
        <v>280</v>
      </c>
      <c r="B5" s="45" t="s">
        <v>449</v>
      </c>
      <c r="C5" s="46" t="s">
        <v>450</v>
      </c>
      <c r="D5" s="45" t="s">
        <v>451</v>
      </c>
      <c r="E5" s="46" t="s">
        <v>452</v>
      </c>
      <c r="F5" s="45" t="s">
        <v>453</v>
      </c>
    </row>
    <row r="6" spans="1:16" ht="28.05" customHeight="1" x14ac:dyDescent="0.3">
      <c r="A6" s="47" t="s">
        <v>285</v>
      </c>
      <c r="B6" s="48" t="s">
        <v>454</v>
      </c>
      <c r="C6" s="48" t="s">
        <v>454</v>
      </c>
      <c r="D6" s="48" t="s">
        <v>454</v>
      </c>
      <c r="E6" s="48" t="s">
        <v>454</v>
      </c>
      <c r="F6" s="49" t="s">
        <v>454</v>
      </c>
    </row>
    <row r="7" spans="1:16" ht="28.05" customHeight="1" x14ac:dyDescent="0.3">
      <c r="A7" s="50" t="s">
        <v>286</v>
      </c>
      <c r="B7" s="48" t="s">
        <v>454</v>
      </c>
      <c r="C7" s="48" t="s">
        <v>454</v>
      </c>
      <c r="D7" s="48" t="s">
        <v>454</v>
      </c>
      <c r="E7" s="48" t="s">
        <v>454</v>
      </c>
      <c r="F7" s="48" t="s">
        <v>454</v>
      </c>
    </row>
    <row r="8" spans="1:16" ht="28.05" customHeight="1" x14ac:dyDescent="0.3">
      <c r="A8" s="47" t="s">
        <v>287</v>
      </c>
      <c r="B8" s="48" t="s">
        <v>454</v>
      </c>
      <c r="C8" s="48" t="s">
        <v>454</v>
      </c>
      <c r="D8" s="48" t="s">
        <v>454</v>
      </c>
      <c r="E8" s="48" t="s">
        <v>454</v>
      </c>
      <c r="F8" s="51" t="s">
        <v>455</v>
      </c>
    </row>
    <row r="9" spans="1:16" ht="28.05" customHeight="1" x14ac:dyDescent="0.3">
      <c r="A9" s="50" t="s">
        <v>456</v>
      </c>
      <c r="B9" s="48" t="s">
        <v>454</v>
      </c>
      <c r="C9" s="48" t="s">
        <v>454</v>
      </c>
      <c r="D9" s="48" t="s">
        <v>454</v>
      </c>
      <c r="E9" s="48" t="s">
        <v>454</v>
      </c>
      <c r="F9" s="49" t="s">
        <v>454</v>
      </c>
    </row>
    <row r="10" spans="1:16" ht="28.05" customHeight="1" x14ac:dyDescent="0.3">
      <c r="A10" s="47" t="s">
        <v>457</v>
      </c>
      <c r="B10" s="51" t="s">
        <v>458</v>
      </c>
      <c r="C10" s="48" t="s">
        <v>454</v>
      </c>
      <c r="D10" s="48" t="s">
        <v>454</v>
      </c>
      <c r="E10" s="48" t="s">
        <v>454</v>
      </c>
      <c r="F10" s="48" t="s">
        <v>454</v>
      </c>
    </row>
    <row r="11" spans="1:16" ht="28.05" customHeight="1" x14ac:dyDescent="0.3">
      <c r="A11" s="50" t="s">
        <v>459</v>
      </c>
      <c r="B11" s="48" t="s">
        <v>454</v>
      </c>
      <c r="C11" s="48" t="s">
        <v>454</v>
      </c>
      <c r="D11" s="48" t="s">
        <v>454</v>
      </c>
      <c r="E11" s="48" t="s">
        <v>454</v>
      </c>
      <c r="F11" s="48" t="s">
        <v>454</v>
      </c>
    </row>
    <row r="12" spans="1:16" ht="28.05" customHeight="1" x14ac:dyDescent="0.3">
      <c r="A12" s="47" t="s">
        <v>291</v>
      </c>
      <c r="B12" s="48" t="s">
        <v>454</v>
      </c>
      <c r="C12" s="48" t="s">
        <v>454</v>
      </c>
      <c r="D12" s="48" t="s">
        <v>454</v>
      </c>
      <c r="E12" s="48" t="s">
        <v>454</v>
      </c>
      <c r="F12" s="52" t="s">
        <v>460</v>
      </c>
    </row>
    <row r="13" spans="1:16" ht="28.05" customHeight="1" x14ac:dyDescent="0.3">
      <c r="A13" s="50" t="s">
        <v>292</v>
      </c>
      <c r="B13" s="48" t="s">
        <v>454</v>
      </c>
      <c r="C13" s="48" t="s">
        <v>454</v>
      </c>
      <c r="D13" s="48" t="s">
        <v>454</v>
      </c>
      <c r="E13" s="48" t="s">
        <v>454</v>
      </c>
      <c r="F13" s="48" t="s">
        <v>454</v>
      </c>
    </row>
    <row r="14" spans="1:16" ht="28.05" customHeight="1" x14ac:dyDescent="0.3">
      <c r="A14" s="47" t="s">
        <v>461</v>
      </c>
      <c r="B14" s="48" t="s">
        <v>454</v>
      </c>
      <c r="C14" s="48" t="s">
        <v>454</v>
      </c>
      <c r="D14" s="48" t="s">
        <v>454</v>
      </c>
      <c r="E14" s="48" t="s">
        <v>454</v>
      </c>
      <c r="F14" s="49" t="s">
        <v>454</v>
      </c>
    </row>
    <row r="15" spans="1:16" ht="28.05" customHeight="1" x14ac:dyDescent="0.3">
      <c r="A15" s="50" t="s">
        <v>294</v>
      </c>
      <c r="B15" s="48" t="s">
        <v>454</v>
      </c>
      <c r="C15" s="48" t="s">
        <v>454</v>
      </c>
      <c r="D15" s="48" t="s">
        <v>454</v>
      </c>
      <c r="E15" s="48" t="s">
        <v>454</v>
      </c>
      <c r="F15" s="48" t="s">
        <v>454</v>
      </c>
    </row>
    <row r="16" spans="1:16" ht="28.05" customHeight="1" x14ac:dyDescent="0.3">
      <c r="A16" s="47" t="s">
        <v>462</v>
      </c>
      <c r="B16" s="48" t="s">
        <v>454</v>
      </c>
      <c r="C16" s="48" t="s">
        <v>454</v>
      </c>
      <c r="D16" s="48" t="s">
        <v>454</v>
      </c>
      <c r="E16" s="48" t="s">
        <v>454</v>
      </c>
      <c r="F16" s="51" t="s">
        <v>463</v>
      </c>
    </row>
    <row r="17" spans="1:6" ht="28.05" customHeight="1" x14ac:dyDescent="0.3">
      <c r="A17" s="50" t="s">
        <v>464</v>
      </c>
      <c r="B17" s="48" t="s">
        <v>454</v>
      </c>
      <c r="C17" s="48" t="s">
        <v>454</v>
      </c>
      <c r="D17" s="48" t="s">
        <v>454</v>
      </c>
      <c r="E17" s="48" t="s">
        <v>454</v>
      </c>
      <c r="F17" s="48" t="s">
        <v>454</v>
      </c>
    </row>
    <row r="20" spans="1:6" ht="22.05" customHeight="1" x14ac:dyDescent="0.3">
      <c r="A20" s="82" t="s">
        <v>465</v>
      </c>
      <c r="B20" s="58"/>
      <c r="C20" s="58"/>
      <c r="D20" s="58"/>
      <c r="E20" s="58"/>
    </row>
    <row r="21" spans="1:6" ht="28.05" customHeight="1" x14ac:dyDescent="0.3">
      <c r="A21" s="53" t="s">
        <v>308</v>
      </c>
      <c r="B21" s="42" t="s">
        <v>466</v>
      </c>
      <c r="C21" s="42" t="s">
        <v>467</v>
      </c>
    </row>
    <row r="22" spans="1:6" ht="30" customHeight="1" x14ac:dyDescent="0.3">
      <c r="A22" s="54" t="s">
        <v>311</v>
      </c>
      <c r="B22" s="55" t="s">
        <v>454</v>
      </c>
      <c r="C22" s="55" t="s">
        <v>454</v>
      </c>
    </row>
    <row r="23" spans="1:6" ht="30" customHeight="1" x14ac:dyDescent="0.3">
      <c r="A23" s="50" t="s">
        <v>313</v>
      </c>
      <c r="B23" s="55" t="s">
        <v>454</v>
      </c>
      <c r="C23" s="51" t="s">
        <v>468</v>
      </c>
    </row>
    <row r="24" spans="1:6" ht="30" customHeight="1" x14ac:dyDescent="0.3">
      <c r="A24" s="54" t="s">
        <v>315</v>
      </c>
      <c r="B24" s="55" t="s">
        <v>454</v>
      </c>
      <c r="C24" s="55" t="s">
        <v>454</v>
      </c>
    </row>
    <row r="25" spans="1:6" ht="30" customHeight="1" x14ac:dyDescent="0.3">
      <c r="A25" s="50" t="s">
        <v>317</v>
      </c>
      <c r="B25" s="55" t="s">
        <v>454</v>
      </c>
      <c r="C25" s="55" t="s">
        <v>454</v>
      </c>
    </row>
    <row r="26" spans="1:6" ht="30" customHeight="1" x14ac:dyDescent="0.3">
      <c r="A26" s="54" t="s">
        <v>319</v>
      </c>
      <c r="B26" s="55" t="s">
        <v>454</v>
      </c>
      <c r="C26" s="55" t="s">
        <v>454</v>
      </c>
    </row>
    <row r="27" spans="1:6" ht="30" customHeight="1" x14ac:dyDescent="0.3">
      <c r="A27" s="50" t="s">
        <v>320</v>
      </c>
      <c r="B27" s="55" t="s">
        <v>454</v>
      </c>
      <c r="C27" s="55" t="s">
        <v>454</v>
      </c>
    </row>
    <row r="28" spans="1:6" ht="30" customHeight="1" x14ac:dyDescent="0.3">
      <c r="A28" s="54" t="s">
        <v>321</v>
      </c>
      <c r="B28" s="55" t="s">
        <v>454</v>
      </c>
      <c r="C28" s="51" t="s">
        <v>469</v>
      </c>
    </row>
    <row r="31" spans="1:6" ht="22.05" customHeight="1" x14ac:dyDescent="0.3">
      <c r="A31" s="79" t="s">
        <v>470</v>
      </c>
      <c r="B31" s="58"/>
      <c r="C31" s="58"/>
      <c r="D31" s="58"/>
      <c r="E31" s="58"/>
      <c r="F31" s="58"/>
    </row>
    <row r="32" spans="1:6" x14ac:dyDescent="0.3">
      <c r="A32" s="76" t="s">
        <v>471</v>
      </c>
      <c r="B32" s="71"/>
      <c r="C32" s="71"/>
      <c r="D32" s="71"/>
      <c r="E32" s="71"/>
      <c r="F32" s="63"/>
    </row>
    <row r="33" spans="1:12" x14ac:dyDescent="0.3">
      <c r="A33" s="74" t="s">
        <v>472</v>
      </c>
      <c r="B33" s="71"/>
      <c r="C33" s="71"/>
      <c r="D33" s="71"/>
      <c r="E33" s="71"/>
      <c r="F33" s="63"/>
    </row>
    <row r="34" spans="1:12" x14ac:dyDescent="0.3">
      <c r="A34" s="80" t="s">
        <v>473</v>
      </c>
      <c r="B34" s="71"/>
      <c r="C34" s="71"/>
      <c r="D34" s="71"/>
      <c r="E34" s="71"/>
      <c r="F34" s="63"/>
    </row>
    <row r="35" spans="1:12" x14ac:dyDescent="0.3">
      <c r="A35" s="77" t="s">
        <v>474</v>
      </c>
      <c r="B35" s="71"/>
      <c r="C35" s="71"/>
      <c r="D35" s="71"/>
      <c r="E35" s="71"/>
      <c r="F35" s="63"/>
    </row>
    <row r="36" spans="1:12" x14ac:dyDescent="0.3">
      <c r="A36" s="83" t="s">
        <v>475</v>
      </c>
      <c r="B36" s="71"/>
      <c r="C36" s="71"/>
      <c r="D36" s="71"/>
      <c r="E36" s="71"/>
      <c r="F36" s="63"/>
    </row>
    <row r="37" spans="1:12" x14ac:dyDescent="0.3">
      <c r="A37" s="70" t="s">
        <v>476</v>
      </c>
      <c r="B37" s="71"/>
      <c r="C37" s="71"/>
      <c r="D37" s="71"/>
      <c r="E37" s="71"/>
      <c r="F37" s="63"/>
    </row>
    <row r="40" spans="1:12" ht="22.05" customHeight="1" x14ac:dyDescent="0.3">
      <c r="A40" s="81" t="s">
        <v>477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</row>
    <row r="41" spans="1:12" ht="40.049999999999997" customHeight="1" x14ac:dyDescent="0.3">
      <c r="A41" s="69" t="s">
        <v>478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</row>
    <row r="43" spans="1:12" ht="22.05" customHeight="1" x14ac:dyDescent="0.3">
      <c r="A43" s="72" t="s">
        <v>479</v>
      </c>
      <c r="B43" s="58"/>
      <c r="C43" s="58"/>
      <c r="D43" s="58"/>
      <c r="E43" s="58"/>
      <c r="F43" s="58"/>
      <c r="G43" s="58"/>
      <c r="H43" s="58"/>
    </row>
    <row r="44" spans="1:12" x14ac:dyDescent="0.3">
      <c r="A44" s="3" t="s">
        <v>480</v>
      </c>
      <c r="B44" s="3" t="s">
        <v>208</v>
      </c>
      <c r="C44" s="3" t="s">
        <v>426</v>
      </c>
    </row>
    <row r="45" spans="1:12" x14ac:dyDescent="0.3">
      <c r="A45" s="4" t="s">
        <v>68</v>
      </c>
      <c r="B45" s="5">
        <v>24</v>
      </c>
      <c r="C45" s="18">
        <v>3.83</v>
      </c>
    </row>
    <row r="46" spans="1:12" x14ac:dyDescent="0.3">
      <c r="A46" s="6" t="s">
        <v>74</v>
      </c>
      <c r="B46" s="7">
        <v>11</v>
      </c>
      <c r="C46" s="19">
        <v>4.55</v>
      </c>
    </row>
    <row r="47" spans="1:12" x14ac:dyDescent="0.3">
      <c r="A47" s="4" t="s">
        <v>107</v>
      </c>
      <c r="B47" s="5">
        <v>15</v>
      </c>
      <c r="C47" s="18">
        <v>4.4000000000000004</v>
      </c>
    </row>
    <row r="48" spans="1:12" x14ac:dyDescent="0.3">
      <c r="A48" s="6" t="s">
        <v>98</v>
      </c>
      <c r="B48" s="7">
        <v>18</v>
      </c>
      <c r="C48" s="19">
        <v>4.67</v>
      </c>
    </row>
    <row r="51" spans="1:8" ht="22.05" customHeight="1" x14ac:dyDescent="0.3">
      <c r="A51" s="72" t="s">
        <v>481</v>
      </c>
      <c r="B51" s="58"/>
      <c r="C51" s="58"/>
      <c r="D51" s="58"/>
      <c r="E51" s="58"/>
      <c r="F51" s="58"/>
      <c r="G51" s="58"/>
      <c r="H51" s="58"/>
    </row>
    <row r="52" spans="1:8" x14ac:dyDescent="0.3">
      <c r="A52" s="3" t="s">
        <v>480</v>
      </c>
      <c r="B52" s="3" t="s">
        <v>208</v>
      </c>
      <c r="C52" s="3" t="s">
        <v>426</v>
      </c>
    </row>
    <row r="53" spans="1:8" x14ac:dyDescent="0.3">
      <c r="A53" s="4" t="s">
        <v>266</v>
      </c>
      <c r="B53" s="5">
        <v>1</v>
      </c>
      <c r="C53" s="18">
        <v>3</v>
      </c>
    </row>
    <row r="54" spans="1:8" x14ac:dyDescent="0.3">
      <c r="A54" s="6" t="s">
        <v>268</v>
      </c>
      <c r="B54" s="7">
        <v>1</v>
      </c>
      <c r="C54" s="19">
        <v>3</v>
      </c>
    </row>
    <row r="55" spans="1:8" x14ac:dyDescent="0.3">
      <c r="A55" s="4" t="s">
        <v>269</v>
      </c>
      <c r="B55" s="5">
        <v>22</v>
      </c>
      <c r="C55" s="18">
        <v>3.09</v>
      </c>
    </row>
    <row r="56" spans="1:8" x14ac:dyDescent="0.3">
      <c r="A56" s="6" t="s">
        <v>271</v>
      </c>
      <c r="B56" s="7">
        <v>32</v>
      </c>
      <c r="C56" s="19">
        <v>3.88</v>
      </c>
    </row>
    <row r="57" spans="1:8" x14ac:dyDescent="0.3">
      <c r="A57" s="4" t="s">
        <v>273</v>
      </c>
      <c r="B57" s="5">
        <v>12</v>
      </c>
      <c r="C57" s="18">
        <v>4.08</v>
      </c>
    </row>
    <row r="60" spans="1:8" ht="22.05" customHeight="1" x14ac:dyDescent="0.3">
      <c r="A60" s="72" t="s">
        <v>482</v>
      </c>
      <c r="B60" s="58"/>
      <c r="C60" s="58"/>
      <c r="D60" s="58"/>
      <c r="E60" s="58"/>
      <c r="F60" s="58"/>
      <c r="G60" s="58"/>
      <c r="H60" s="58"/>
    </row>
    <row r="61" spans="1:8" x14ac:dyDescent="0.3">
      <c r="A61" s="3" t="s">
        <v>480</v>
      </c>
      <c r="B61" s="3" t="s">
        <v>208</v>
      </c>
      <c r="C61" s="3" t="s">
        <v>426</v>
      </c>
    </row>
    <row r="62" spans="1:8" x14ac:dyDescent="0.3">
      <c r="A62" s="4" t="s">
        <v>266</v>
      </c>
      <c r="B62" s="5">
        <v>1</v>
      </c>
      <c r="C62" s="18">
        <v>4</v>
      </c>
    </row>
    <row r="63" spans="1:8" x14ac:dyDescent="0.3">
      <c r="A63" s="6" t="s">
        <v>268</v>
      </c>
      <c r="B63" s="7">
        <v>1</v>
      </c>
      <c r="C63" s="19">
        <v>3</v>
      </c>
    </row>
    <row r="64" spans="1:8" x14ac:dyDescent="0.3">
      <c r="A64" s="4" t="s">
        <v>269</v>
      </c>
      <c r="B64" s="5">
        <v>22</v>
      </c>
      <c r="C64" s="18">
        <v>2.86</v>
      </c>
    </row>
    <row r="65" spans="1:8" x14ac:dyDescent="0.3">
      <c r="A65" s="6" t="s">
        <v>271</v>
      </c>
      <c r="B65" s="7">
        <v>32</v>
      </c>
      <c r="C65" s="19">
        <v>3.78</v>
      </c>
    </row>
    <row r="66" spans="1:8" x14ac:dyDescent="0.3">
      <c r="A66" s="4" t="s">
        <v>273</v>
      </c>
      <c r="B66" s="5">
        <v>12</v>
      </c>
      <c r="C66" s="18">
        <v>3.92</v>
      </c>
    </row>
    <row r="69" spans="1:8" ht="22.05" customHeight="1" x14ac:dyDescent="0.3">
      <c r="A69" s="72" t="s">
        <v>483</v>
      </c>
      <c r="B69" s="58"/>
      <c r="C69" s="58"/>
      <c r="D69" s="58"/>
      <c r="E69" s="58"/>
      <c r="F69" s="58"/>
      <c r="G69" s="58"/>
      <c r="H69" s="58"/>
    </row>
    <row r="70" spans="1:8" x14ac:dyDescent="0.3">
      <c r="A70" s="3" t="s">
        <v>480</v>
      </c>
      <c r="B70" s="3" t="s">
        <v>208</v>
      </c>
      <c r="C70" s="3" t="s">
        <v>426</v>
      </c>
    </row>
    <row r="71" spans="1:8" x14ac:dyDescent="0.3">
      <c r="A71" s="4" t="s">
        <v>266</v>
      </c>
      <c r="B71" s="5">
        <v>1</v>
      </c>
      <c r="C71" s="18">
        <v>2</v>
      </c>
    </row>
    <row r="72" spans="1:8" x14ac:dyDescent="0.3">
      <c r="A72" s="6" t="s">
        <v>268</v>
      </c>
      <c r="B72" s="7">
        <v>1</v>
      </c>
      <c r="C72" s="19">
        <v>4</v>
      </c>
    </row>
    <row r="73" spans="1:8" x14ac:dyDescent="0.3">
      <c r="A73" s="4" t="s">
        <v>269</v>
      </c>
      <c r="B73" s="5">
        <v>22</v>
      </c>
      <c r="C73" s="18">
        <v>2.95</v>
      </c>
    </row>
    <row r="74" spans="1:8" x14ac:dyDescent="0.3">
      <c r="A74" s="6" t="s">
        <v>271</v>
      </c>
      <c r="B74" s="7">
        <v>32</v>
      </c>
      <c r="C74" s="19">
        <v>3.59</v>
      </c>
    </row>
    <row r="75" spans="1:8" x14ac:dyDescent="0.3">
      <c r="A75" s="4" t="s">
        <v>273</v>
      </c>
      <c r="B75" s="5">
        <v>12</v>
      </c>
      <c r="C75" s="18">
        <v>3.92</v>
      </c>
    </row>
    <row r="78" spans="1:8" ht="22.05" customHeight="1" x14ac:dyDescent="0.3">
      <c r="A78" s="75" t="s">
        <v>484</v>
      </c>
      <c r="B78" s="58"/>
      <c r="C78" s="58"/>
      <c r="D78" s="58"/>
      <c r="E78" s="58"/>
      <c r="F78" s="58"/>
      <c r="G78" s="58"/>
      <c r="H78" s="58"/>
    </row>
    <row r="79" spans="1:8" x14ac:dyDescent="0.3">
      <c r="A79" s="56" t="s">
        <v>480</v>
      </c>
      <c r="B79" s="56" t="s">
        <v>208</v>
      </c>
      <c r="C79" s="56" t="s">
        <v>426</v>
      </c>
    </row>
    <row r="80" spans="1:8" x14ac:dyDescent="0.3">
      <c r="A80" s="4" t="s">
        <v>92</v>
      </c>
      <c r="B80" s="5">
        <v>17</v>
      </c>
      <c r="C80" s="18">
        <v>2.82</v>
      </c>
    </row>
    <row r="81" spans="1:8" x14ac:dyDescent="0.3">
      <c r="A81" s="6" t="s">
        <v>82</v>
      </c>
      <c r="B81" s="7">
        <v>15</v>
      </c>
      <c r="C81" s="19">
        <v>2.93</v>
      </c>
    </row>
    <row r="82" spans="1:8" x14ac:dyDescent="0.3">
      <c r="A82" s="4" t="s">
        <v>72</v>
      </c>
      <c r="B82" s="5">
        <v>23</v>
      </c>
      <c r="C82" s="18">
        <v>3.22</v>
      </c>
    </row>
    <row r="83" spans="1:8" x14ac:dyDescent="0.3">
      <c r="A83" s="6" t="s">
        <v>87</v>
      </c>
      <c r="B83" s="7">
        <v>5</v>
      </c>
      <c r="C83" s="19">
        <v>2.4</v>
      </c>
    </row>
    <row r="84" spans="1:8" x14ac:dyDescent="0.3">
      <c r="A84" s="4" t="s">
        <v>65</v>
      </c>
      <c r="B84" s="5">
        <v>8</v>
      </c>
      <c r="C84" s="18">
        <v>4.25</v>
      </c>
    </row>
    <row r="87" spans="1:8" ht="22.05" customHeight="1" x14ac:dyDescent="0.3">
      <c r="A87" s="75" t="s">
        <v>485</v>
      </c>
      <c r="B87" s="58"/>
      <c r="C87" s="58"/>
      <c r="D87" s="58"/>
      <c r="E87" s="58"/>
      <c r="F87" s="58"/>
      <c r="G87" s="58"/>
      <c r="H87" s="58"/>
    </row>
    <row r="88" spans="1:8" x14ac:dyDescent="0.3">
      <c r="A88" s="56" t="s">
        <v>480</v>
      </c>
      <c r="B88" s="56" t="s">
        <v>208</v>
      </c>
      <c r="C88" s="56" t="s">
        <v>426</v>
      </c>
    </row>
    <row r="89" spans="1:8" x14ac:dyDescent="0.3">
      <c r="A89" s="4" t="s">
        <v>92</v>
      </c>
      <c r="B89" s="5">
        <v>17</v>
      </c>
      <c r="C89" s="18">
        <v>2.5299999999999998</v>
      </c>
    </row>
    <row r="90" spans="1:8" x14ac:dyDescent="0.3">
      <c r="A90" s="6" t="s">
        <v>82</v>
      </c>
      <c r="B90" s="7">
        <v>15</v>
      </c>
      <c r="C90" s="19">
        <v>2.13</v>
      </c>
    </row>
    <row r="91" spans="1:8" x14ac:dyDescent="0.3">
      <c r="A91" s="4" t="s">
        <v>72</v>
      </c>
      <c r="B91" s="5">
        <v>23</v>
      </c>
      <c r="C91" s="18">
        <v>3.17</v>
      </c>
    </row>
    <row r="92" spans="1:8" x14ac:dyDescent="0.3">
      <c r="A92" s="6" t="s">
        <v>87</v>
      </c>
      <c r="B92" s="7">
        <v>5</v>
      </c>
      <c r="C92" s="19">
        <v>1.8</v>
      </c>
    </row>
    <row r="93" spans="1:8" x14ac:dyDescent="0.3">
      <c r="A93" s="4" t="s">
        <v>65</v>
      </c>
      <c r="B93" s="5">
        <v>8</v>
      </c>
      <c r="C93" s="18">
        <v>3.12</v>
      </c>
    </row>
    <row r="108" spans="1:10" ht="22.05" customHeight="1" x14ac:dyDescent="0.3">
      <c r="A108" s="81" t="s">
        <v>486</v>
      </c>
      <c r="B108" s="58"/>
      <c r="C108" s="58"/>
      <c r="D108" s="58"/>
      <c r="E108" s="58"/>
      <c r="F108" s="58"/>
      <c r="G108" s="58"/>
      <c r="H108" s="58"/>
      <c r="I108" s="58"/>
      <c r="J108" s="58"/>
    </row>
    <row r="109" spans="1:10" ht="18" customHeight="1" x14ac:dyDescent="0.3">
      <c r="A109" s="73" t="s">
        <v>487</v>
      </c>
      <c r="B109" s="58"/>
      <c r="C109" s="58"/>
      <c r="D109" s="58"/>
      <c r="E109" s="58"/>
      <c r="F109" s="58"/>
      <c r="G109" s="58"/>
      <c r="H109" s="58"/>
      <c r="I109" s="58"/>
      <c r="J109" s="58"/>
    </row>
    <row r="110" spans="1:10" ht="43.95" customHeight="1" x14ac:dyDescent="0.3">
      <c r="A110" s="68" t="s">
        <v>488</v>
      </c>
      <c r="B110" s="58"/>
      <c r="C110" s="58"/>
      <c r="D110" s="58"/>
      <c r="E110" s="58"/>
      <c r="F110" s="58"/>
      <c r="G110" s="58"/>
      <c r="H110" s="58"/>
      <c r="I110" s="58"/>
      <c r="J110" s="58"/>
    </row>
    <row r="111" spans="1:10" ht="18" customHeight="1" x14ac:dyDescent="0.3">
      <c r="A111" s="73" t="s">
        <v>489</v>
      </c>
      <c r="B111" s="58"/>
      <c r="C111" s="58"/>
      <c r="D111" s="58"/>
      <c r="E111" s="58"/>
      <c r="F111" s="58"/>
      <c r="G111" s="58"/>
      <c r="H111" s="58"/>
      <c r="I111" s="58"/>
      <c r="J111" s="58"/>
    </row>
    <row r="112" spans="1:10" ht="43.95" customHeight="1" x14ac:dyDescent="0.3">
      <c r="A112" s="68" t="s">
        <v>490</v>
      </c>
      <c r="B112" s="58"/>
      <c r="C112" s="58"/>
      <c r="D112" s="58"/>
      <c r="E112" s="58"/>
      <c r="F112" s="58"/>
      <c r="G112" s="58"/>
      <c r="H112" s="58"/>
      <c r="I112" s="58"/>
      <c r="J112" s="58"/>
    </row>
    <row r="113" spans="1:10" ht="18" customHeight="1" x14ac:dyDescent="0.3">
      <c r="A113" s="73" t="s">
        <v>491</v>
      </c>
      <c r="B113" s="58"/>
      <c r="C113" s="58"/>
      <c r="D113" s="58"/>
      <c r="E113" s="58"/>
      <c r="F113" s="58"/>
      <c r="G113" s="58"/>
      <c r="H113" s="58"/>
      <c r="I113" s="58"/>
      <c r="J113" s="58"/>
    </row>
    <row r="114" spans="1:10" ht="43.95" customHeight="1" x14ac:dyDescent="0.3">
      <c r="A114" s="68" t="s">
        <v>492</v>
      </c>
      <c r="B114" s="58"/>
      <c r="C114" s="58"/>
      <c r="D114" s="58"/>
      <c r="E114" s="58"/>
      <c r="F114" s="58"/>
      <c r="G114" s="58"/>
      <c r="H114" s="58"/>
      <c r="I114" s="58"/>
      <c r="J114" s="58"/>
    </row>
    <row r="115" spans="1:10" ht="18" customHeight="1" x14ac:dyDescent="0.3">
      <c r="A115" s="73" t="s">
        <v>493</v>
      </c>
      <c r="B115" s="58"/>
      <c r="C115" s="58"/>
      <c r="D115" s="58"/>
      <c r="E115" s="58"/>
      <c r="F115" s="58"/>
      <c r="G115" s="58"/>
      <c r="H115" s="58"/>
      <c r="I115" s="58"/>
      <c r="J115" s="58"/>
    </row>
    <row r="116" spans="1:10" ht="43.95" customHeight="1" x14ac:dyDescent="0.3">
      <c r="A116" s="68" t="s">
        <v>494</v>
      </c>
      <c r="B116" s="58"/>
      <c r="C116" s="58"/>
      <c r="D116" s="58"/>
      <c r="E116" s="58"/>
      <c r="F116" s="58"/>
      <c r="G116" s="58"/>
      <c r="H116" s="58"/>
      <c r="I116" s="58"/>
      <c r="J116" s="58"/>
    </row>
    <row r="117" spans="1:10" ht="18" customHeight="1" x14ac:dyDescent="0.3">
      <c r="A117" s="73" t="s">
        <v>495</v>
      </c>
      <c r="B117" s="58"/>
      <c r="C117" s="58"/>
      <c r="D117" s="58"/>
      <c r="E117" s="58"/>
      <c r="F117" s="58"/>
      <c r="G117" s="58"/>
      <c r="H117" s="58"/>
      <c r="I117" s="58"/>
      <c r="J117" s="58"/>
    </row>
    <row r="118" spans="1:10" ht="43.95" customHeight="1" x14ac:dyDescent="0.3">
      <c r="A118" s="68" t="s">
        <v>496</v>
      </c>
      <c r="B118" s="58"/>
      <c r="C118" s="58"/>
      <c r="D118" s="58"/>
      <c r="E118" s="58"/>
      <c r="F118" s="58"/>
      <c r="G118" s="58"/>
      <c r="H118" s="58"/>
      <c r="I118" s="58"/>
      <c r="J118" s="58"/>
    </row>
  </sheetData>
  <mergeCells count="30">
    <mergeCell ref="A118:J118"/>
    <mergeCell ref="A20:E20"/>
    <mergeCell ref="A36:F36"/>
    <mergeCell ref="A43:H43"/>
    <mergeCell ref="A113:J113"/>
    <mergeCell ref="A32:F32"/>
    <mergeCell ref="A114:J114"/>
    <mergeCell ref="A35:F35"/>
    <mergeCell ref="A4:I4"/>
    <mergeCell ref="A1:P1"/>
    <mergeCell ref="A110:J110"/>
    <mergeCell ref="A31:F31"/>
    <mergeCell ref="A34:F34"/>
    <mergeCell ref="A40:L40"/>
    <mergeCell ref="A108:J108"/>
    <mergeCell ref="A2:P2"/>
    <mergeCell ref="A33:F33"/>
    <mergeCell ref="A115:J115"/>
    <mergeCell ref="A78:H78"/>
    <mergeCell ref="A117:J117"/>
    <mergeCell ref="A111:J111"/>
    <mergeCell ref="A69:H69"/>
    <mergeCell ref="A87:H87"/>
    <mergeCell ref="A116:J116"/>
    <mergeCell ref="A41:L41"/>
    <mergeCell ref="A37:F37"/>
    <mergeCell ref="A51:H51"/>
    <mergeCell ref="A60:H60"/>
    <mergeCell ref="A109:J109"/>
    <mergeCell ref="A112:J112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DATA</vt:lpstr>
      <vt:lpstr>0. Manual Categorization</vt:lpstr>
      <vt:lpstr>1. Sample Profile</vt:lpstr>
      <vt:lpstr>2. Principles I vs F</vt:lpstr>
      <vt:lpstr>3. Principles by Project Type</vt:lpstr>
      <vt:lpstr>4. Obstacles Ranking</vt:lpstr>
      <vt:lpstr>5. PM Methodology</vt:lpstr>
      <vt:lpstr>6. Experience &amp; Familiarity</vt:lpstr>
      <vt:lpstr>7. Gap Matrix (I–F)</vt:lpstr>
      <vt:lpstr>A. Delta' Weighted Gap</vt:lpstr>
      <vt:lpstr>B. Industry Weighting</vt:lpstr>
      <vt:lpstr>C. ANOVA Results</vt:lpstr>
      <vt:lpstr>D. Box Plot Data</vt:lpstr>
      <vt:lpstr>E. ANOVA Visualization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Tea Carotenuto</cp:lastModifiedBy>
  <dcterms:created xsi:type="dcterms:W3CDTF">2026-05-22T16:36:57Z</dcterms:created>
  <dcterms:modified xsi:type="dcterms:W3CDTF">2026-05-24T09:26:45Z</dcterms:modified>
</cp:coreProperties>
</file>