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Emanuele\Desktop\"/>
    </mc:Choice>
  </mc:AlternateContent>
  <xr:revisionPtr revIDLastSave="0" documentId="13_ncr:1_{33A997ED-872A-4089-9FAC-16BF562AA75C}" xr6:coauthVersionLast="47" xr6:coauthVersionMax="47" xr10:uidLastSave="{00000000-0000-0000-0000-000000000000}"/>
  <bookViews>
    <workbookView xWindow="-120" yWindow="-120" windowWidth="20730" windowHeight="11160" firstSheet="3" activeTab="8" xr2:uid="{00000000-000D-0000-FFFF-FFFF00000000}"/>
  </bookViews>
  <sheets>
    <sheet name="GENERAL TARGETS" sheetId="1" r:id="rId1"/>
    <sheet name="SOURCE CHAP 4" sheetId="27" r:id="rId2"/>
    <sheet name="CHAP 4" sheetId="31" r:id="rId3"/>
    <sheet name="SOURCES CHAP 5" sheetId="16" r:id="rId4"/>
    <sheet name="CHAP 5" sheetId="32" r:id="rId5"/>
    <sheet name="CHAP 5.1" sheetId="33" r:id="rId6"/>
    <sheet name="CHAP 5.2" sheetId="34" r:id="rId7"/>
    <sheet name="TOP PLANTS DK" sheetId="9" r:id="rId8"/>
    <sheet name="CHAP 6" sheetId="29" r:id="rId9"/>
  </sheets>
  <definedNames>
    <definedName name="_xlnm._FilterDatabase" localSheetId="8" hidden="1">'CHAP 6'!$C$57:$AA$57</definedName>
    <definedName name="_xlnm._FilterDatabase" localSheetId="7" hidden="1">'TOP PLANTS DK'!$A$1:$AV$128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8" i="9" l="1"/>
  <c r="BZ83" i="16"/>
  <c r="BZ84" i="16"/>
  <c r="BZ85" i="16"/>
  <c r="BZ86" i="16"/>
  <c r="BZ87" i="16"/>
  <c r="BZ88" i="16"/>
  <c r="BZ89" i="16"/>
  <c r="BZ90" i="16"/>
  <c r="BZ91" i="16"/>
  <c r="BZ92" i="16"/>
  <c r="BZ93" i="16"/>
  <c r="BZ94" i="16"/>
  <c r="BZ95" i="16"/>
  <c r="BZ96" i="16"/>
  <c r="BZ97" i="16"/>
  <c r="BZ98" i="16"/>
  <c r="BZ99" i="16"/>
  <c r="BZ100" i="16"/>
  <c r="BZ101" i="16"/>
  <c r="BZ102" i="16"/>
  <c r="BZ103" i="16"/>
  <c r="BZ104" i="16"/>
  <c r="BZ105" i="16"/>
  <c r="BZ106" i="16"/>
  <c r="BZ107" i="16"/>
  <c r="BX94" i="16"/>
  <c r="BP83" i="16"/>
  <c r="BP84" i="16"/>
  <c r="BP85" i="16"/>
  <c r="BP86" i="16"/>
  <c r="BP87" i="16"/>
  <c r="BP88" i="16"/>
  <c r="BP89" i="16"/>
  <c r="BP90" i="16"/>
  <c r="BP91" i="16"/>
  <c r="BP92" i="16"/>
  <c r="BP93" i="16"/>
  <c r="BP94" i="16"/>
  <c r="BP95" i="16"/>
  <c r="BP96" i="16"/>
  <c r="BP97" i="16"/>
  <c r="BP98" i="16"/>
  <c r="BP99" i="16"/>
  <c r="BP100" i="16"/>
  <c r="BP101" i="16"/>
  <c r="BP102" i="16"/>
  <c r="BP103" i="16"/>
  <c r="BP104" i="16"/>
  <c r="BP105" i="16"/>
  <c r="BP106" i="16"/>
  <c r="BP107" i="16"/>
  <c r="BP108" i="16"/>
  <c r="BP109" i="16"/>
  <c r="BN94" i="16"/>
  <c r="AM94" i="16"/>
  <c r="AD94" i="16"/>
  <c r="AM83" i="16"/>
  <c r="AM84" i="16"/>
  <c r="AM85" i="16"/>
  <c r="AM86" i="16"/>
  <c r="AM87" i="16"/>
  <c r="AM88" i="16"/>
  <c r="AM89" i="16"/>
  <c r="AM90" i="16"/>
  <c r="AM91" i="16"/>
  <c r="AM92" i="16"/>
  <c r="AM93" i="16"/>
  <c r="AM95" i="16"/>
  <c r="AM96" i="16"/>
  <c r="AM97" i="16"/>
  <c r="AM98" i="16"/>
  <c r="AM99" i="16"/>
  <c r="AM100" i="16"/>
  <c r="AM101" i="16"/>
  <c r="AM102" i="16"/>
  <c r="AM103" i="16"/>
  <c r="AM104" i="16"/>
  <c r="AD104" i="16"/>
  <c r="J20" i="16"/>
  <c r="AM25" i="16"/>
  <c r="V125" i="9"/>
  <c r="Y125" i="9"/>
  <c r="V61" i="9"/>
  <c r="D142" i="34"/>
  <c r="D141" i="34"/>
  <c r="D205" i="33"/>
  <c r="E204" i="33"/>
  <c r="E203" i="33"/>
  <c r="E205" i="33" s="1"/>
  <c r="E198" i="33"/>
  <c r="D194" i="33"/>
  <c r="E193" i="33"/>
  <c r="E192" i="33"/>
  <c r="E191" i="33"/>
  <c r="E194" i="33" s="1"/>
  <c r="D186" i="33"/>
  <c r="E185" i="33"/>
  <c r="E184" i="33"/>
  <c r="E186" i="33" s="1"/>
  <c r="D178" i="33"/>
  <c r="E177" i="33"/>
  <c r="E176" i="33"/>
  <c r="E175" i="33"/>
  <c r="E174" i="33"/>
  <c r="E173" i="33"/>
  <c r="E172" i="33"/>
  <c r="E171" i="33"/>
  <c r="E178" i="33" s="1"/>
  <c r="D167" i="33"/>
  <c r="E166" i="33"/>
  <c r="E165" i="33"/>
  <c r="E164" i="33"/>
  <c r="E163" i="33"/>
  <c r="E162" i="33"/>
  <c r="E161" i="33"/>
  <c r="E160" i="33"/>
  <c r="E159" i="33"/>
  <c r="E158" i="33"/>
  <c r="E157" i="33"/>
  <c r="E167" i="33" s="1"/>
  <c r="D151" i="33"/>
  <c r="E150" i="33"/>
  <c r="E149" i="33"/>
  <c r="E148" i="33"/>
  <c r="E147" i="33"/>
  <c r="E146" i="33"/>
  <c r="E151" i="33" s="1"/>
  <c r="E140" i="33"/>
  <c r="D133" i="33"/>
  <c r="E132" i="33"/>
  <c r="E131" i="33"/>
  <c r="E130" i="33"/>
  <c r="E129" i="33"/>
  <c r="E128" i="33"/>
  <c r="E127" i="33"/>
  <c r="E133" i="33" s="1"/>
  <c r="D123" i="33"/>
  <c r="E122" i="33"/>
  <c r="E121" i="33"/>
  <c r="E120" i="33"/>
  <c r="E119" i="33"/>
  <c r="E118" i="33"/>
  <c r="E117" i="33"/>
  <c r="E116" i="33"/>
  <c r="E115" i="33"/>
  <c r="E123" i="33" s="1"/>
  <c r="E110" i="33"/>
  <c r="E106" i="33"/>
  <c r="D101" i="33"/>
  <c r="E100" i="33"/>
  <c r="E99" i="33"/>
  <c r="E98" i="33"/>
  <c r="E97" i="33"/>
  <c r="E101" i="33" s="1"/>
  <c r="D92" i="33"/>
  <c r="E91" i="33"/>
  <c r="E90" i="33"/>
  <c r="E89" i="33"/>
  <c r="E88" i="33"/>
  <c r="E87" i="33"/>
  <c r="E86" i="33"/>
  <c r="E85" i="33"/>
  <c r="E84" i="33"/>
  <c r="E83" i="33"/>
  <c r="E82" i="33"/>
  <c r="E81" i="33"/>
  <c r="E80" i="33"/>
  <c r="E92" i="33" s="1"/>
  <c r="D76" i="33"/>
  <c r="E75" i="33"/>
  <c r="E74" i="33"/>
  <c r="E76" i="33" s="1"/>
  <c r="E71" i="33"/>
  <c r="E68" i="33"/>
  <c r="E65" i="33"/>
  <c r="E61" i="33"/>
  <c r="D57" i="33"/>
  <c r="E56" i="33"/>
  <c r="E55" i="33"/>
  <c r="E54" i="33"/>
  <c r="E53" i="33"/>
  <c r="E57" i="33" s="1"/>
  <c r="E49" i="33"/>
  <c r="E45" i="33"/>
  <c r="D40" i="33"/>
  <c r="E40" i="33" s="1"/>
  <c r="E39" i="33"/>
  <c r="E38" i="33"/>
  <c r="E37" i="33"/>
  <c r="D33" i="33"/>
  <c r="E33" i="33" s="1"/>
  <c r="E32" i="33"/>
  <c r="E31" i="33"/>
  <c r="E30" i="33"/>
  <c r="E29" i="33"/>
  <c r="E28" i="33"/>
  <c r="E27" i="33"/>
  <c r="E26" i="33"/>
  <c r="E25" i="33"/>
  <c r="E24" i="33"/>
  <c r="E23" i="33"/>
  <c r="E22" i="33"/>
  <c r="E21" i="33"/>
  <c r="E20" i="33"/>
  <c r="D16" i="33"/>
  <c r="E15" i="33"/>
  <c r="E14" i="33"/>
  <c r="E13" i="33"/>
  <c r="E12" i="33"/>
  <c r="E11" i="33"/>
  <c r="E16" i="33" s="1"/>
  <c r="E7" i="33"/>
  <c r="E3" i="33"/>
  <c r="F41" i="31"/>
  <c r="G48" i="31" s="1"/>
  <c r="E41" i="31"/>
  <c r="F40" i="31"/>
  <c r="E40" i="31"/>
  <c r="G40" i="31" s="1"/>
  <c r="F39" i="31"/>
  <c r="E39" i="31"/>
  <c r="G39" i="31" s="1"/>
  <c r="F38" i="31"/>
  <c r="G47" i="31" s="1"/>
  <c r="E38" i="31"/>
  <c r="F37" i="31"/>
  <c r="G46" i="31" s="1"/>
  <c r="E37" i="31"/>
  <c r="E33" i="31"/>
  <c r="H32" i="31"/>
  <c r="H31" i="31"/>
  <c r="H30" i="31"/>
  <c r="H29" i="31"/>
  <c r="H28" i="31"/>
  <c r="H27" i="31"/>
  <c r="F18" i="31"/>
  <c r="G53" i="31" s="1"/>
  <c r="E18" i="31"/>
  <c r="F17" i="31"/>
  <c r="G52" i="31" s="1"/>
  <c r="E17" i="31"/>
  <c r="F16" i="31"/>
  <c r="G51" i="31" s="1"/>
  <c r="E16" i="31"/>
  <c r="F15" i="31"/>
  <c r="G50" i="31" s="1"/>
  <c r="E15" i="31"/>
  <c r="F14" i="31"/>
  <c r="G49" i="31" s="1"/>
  <c r="E14" i="31"/>
  <c r="A12" i="31"/>
  <c r="E10" i="31"/>
  <c r="H9" i="31"/>
  <c r="H8" i="31"/>
  <c r="H7" i="31"/>
  <c r="H6" i="31"/>
  <c r="H5" i="31"/>
  <c r="H4" i="31"/>
  <c r="J96" i="16"/>
  <c r="BU56" i="16"/>
  <c r="BK56" i="16"/>
  <c r="AG56" i="16"/>
  <c r="AP56" i="16"/>
  <c r="J56" i="16"/>
  <c r="CA46" i="16"/>
  <c r="BU46" i="16"/>
  <c r="BK46" i="16"/>
  <c r="AP46" i="16"/>
  <c r="AG46" i="16"/>
  <c r="J46" i="16"/>
  <c r="J107" i="16"/>
  <c r="CA104" i="16"/>
  <c r="J104" i="16"/>
  <c r="J105" i="16"/>
  <c r="J53" i="16"/>
  <c r="J102" i="16"/>
  <c r="AD107" i="16"/>
  <c r="AD106" i="16"/>
  <c r="AD105" i="16"/>
  <c r="AD102" i="16"/>
  <c r="AD101" i="16"/>
  <c r="AD96" i="16"/>
  <c r="AD95" i="16"/>
  <c r="AG103" i="16"/>
  <c r="AJ107" i="16"/>
  <c r="AJ106" i="16"/>
  <c r="AJ105" i="16"/>
  <c r="AJ104" i="16"/>
  <c r="AJ102" i="16"/>
  <c r="AJ101" i="16"/>
  <c r="AJ98" i="16"/>
  <c r="AJ96" i="16"/>
  <c r="AJ95" i="16"/>
  <c r="BU103" i="16"/>
  <c r="BK103" i="16"/>
  <c r="AP103" i="16"/>
  <c r="J103" i="16"/>
  <c r="J58" i="16"/>
  <c r="CE39" i="16"/>
  <c r="J98" i="16"/>
  <c r="J97" i="16"/>
  <c r="CC94" i="16"/>
  <c r="J94" i="16"/>
  <c r="J99" i="16"/>
  <c r="BX93" i="16"/>
  <c r="BN93" i="16"/>
  <c r="BN86" i="16"/>
  <c r="BN84" i="16"/>
  <c r="BD93" i="16"/>
  <c r="J93" i="16"/>
  <c r="AD93" i="16" s="1"/>
  <c r="AJ92" i="16"/>
  <c r="AD92" i="16"/>
  <c r="AJ91" i="16"/>
  <c r="AD91" i="16"/>
  <c r="AJ90" i="16"/>
  <c r="AD90" i="16"/>
  <c r="AJ89" i="16"/>
  <c r="AD89" i="16"/>
  <c r="AJ88" i="16"/>
  <c r="J88" i="16"/>
  <c r="BX87" i="16"/>
  <c r="AJ87" i="16"/>
  <c r="AD87" i="16"/>
  <c r="CA86" i="16"/>
  <c r="BX86" i="16"/>
  <c r="AJ86" i="16"/>
  <c r="J86" i="16"/>
  <c r="AD86" i="16" s="1"/>
  <c r="BX85" i="16"/>
  <c r="AJ85" i="16"/>
  <c r="AD85" i="16"/>
  <c r="BX84" i="16"/>
  <c r="AJ84" i="16"/>
  <c r="J84" i="16"/>
  <c r="BX83" i="16"/>
  <c r="AJ83" i="16"/>
  <c r="J83" i="16"/>
  <c r="J82" i="16"/>
  <c r="BZ81" i="16"/>
  <c r="BX81" i="16"/>
  <c r="BP81" i="16"/>
  <c r="BN81" i="16"/>
  <c r="AS81" i="16"/>
  <c r="AM81" i="16"/>
  <c r="AJ81" i="16"/>
  <c r="AD81" i="16"/>
  <c r="CC80" i="16"/>
  <c r="CB80" i="16"/>
  <c r="AS80" i="16"/>
  <c r="AJ80" i="16"/>
  <c r="BZ79" i="16"/>
  <c r="BX79" i="16"/>
  <c r="BP79" i="16"/>
  <c r="BN79" i="16"/>
  <c r="AS79" i="16"/>
  <c r="AM79" i="16"/>
  <c r="AJ79" i="16"/>
  <c r="AD79" i="16"/>
  <c r="BX78" i="16"/>
  <c r="BN78" i="16"/>
  <c r="AS78" i="16"/>
  <c r="AJ78" i="16"/>
  <c r="J78" i="16"/>
  <c r="AM78" i="16" s="1"/>
  <c r="BZ77" i="16"/>
  <c r="BX77" i="16"/>
  <c r="BP77" i="16"/>
  <c r="BN77" i="16"/>
  <c r="AS77" i="16"/>
  <c r="AM77" i="16"/>
  <c r="AJ77" i="16"/>
  <c r="AD77" i="16"/>
  <c r="BZ76" i="16"/>
  <c r="BX76" i="16"/>
  <c r="BP76" i="16"/>
  <c r="BN76" i="16"/>
  <c r="AS76" i="16"/>
  <c r="AM76" i="16"/>
  <c r="AJ76" i="16"/>
  <c r="AD76" i="16"/>
  <c r="BZ75" i="16"/>
  <c r="BX75" i="16"/>
  <c r="BP75" i="16"/>
  <c r="BN75" i="16"/>
  <c r="AS75" i="16"/>
  <c r="AM75" i="16"/>
  <c r="AJ75" i="16"/>
  <c r="AD75" i="16"/>
  <c r="BZ74" i="16"/>
  <c r="BX74" i="16"/>
  <c r="BP74" i="16"/>
  <c r="BN74" i="16"/>
  <c r="AS74" i="16"/>
  <c r="AM74" i="16"/>
  <c r="AJ74" i="16"/>
  <c r="AD74" i="16"/>
  <c r="BZ73" i="16"/>
  <c r="BX73" i="16"/>
  <c r="BP73" i="16"/>
  <c r="BN73" i="16"/>
  <c r="AS73" i="16"/>
  <c r="AM73" i="16"/>
  <c r="AJ73" i="16"/>
  <c r="AD73" i="16"/>
  <c r="BZ72" i="16"/>
  <c r="BX72" i="16"/>
  <c r="BP72" i="16"/>
  <c r="BN72" i="16"/>
  <c r="AS72" i="16"/>
  <c r="AM72" i="16"/>
  <c r="AJ72" i="16"/>
  <c r="AD72" i="16"/>
  <c r="BU71" i="16"/>
  <c r="BK71" i="16"/>
  <c r="AP71" i="16"/>
  <c r="AL71" i="16"/>
  <c r="AJ71" i="16"/>
  <c r="J71" i="16"/>
  <c r="BZ70" i="16"/>
  <c r="BX70" i="16"/>
  <c r="BP70" i="16"/>
  <c r="BN70" i="16"/>
  <c r="AS70" i="16"/>
  <c r="AM70" i="16"/>
  <c r="AJ70" i="16"/>
  <c r="AD70" i="16"/>
  <c r="BZ69" i="16"/>
  <c r="BX69" i="16"/>
  <c r="BP69" i="16"/>
  <c r="BN69" i="16"/>
  <c r="AS69" i="16"/>
  <c r="AM69" i="16"/>
  <c r="AJ69" i="16"/>
  <c r="AD69" i="16"/>
  <c r="BZ68" i="16"/>
  <c r="BX68" i="16"/>
  <c r="BP68" i="16"/>
  <c r="BN68" i="16"/>
  <c r="AS68" i="16"/>
  <c r="AM68" i="16"/>
  <c r="AJ68" i="16"/>
  <c r="AD68" i="16"/>
  <c r="BZ67" i="16"/>
  <c r="BX67" i="16"/>
  <c r="BP67" i="16"/>
  <c r="BN67" i="16"/>
  <c r="AS67" i="16"/>
  <c r="AM67" i="16"/>
  <c r="AJ67" i="16"/>
  <c r="AD67" i="16"/>
  <c r="BZ66" i="16"/>
  <c r="BX66" i="16"/>
  <c r="BP66" i="16"/>
  <c r="BN66" i="16"/>
  <c r="AS66" i="16"/>
  <c r="AM66" i="16"/>
  <c r="AJ66" i="16"/>
  <c r="AD66" i="16"/>
  <c r="BZ65" i="16"/>
  <c r="BX65" i="16"/>
  <c r="BP65" i="16"/>
  <c r="BN65" i="16"/>
  <c r="AS65" i="16"/>
  <c r="AM65" i="16"/>
  <c r="AJ65" i="16"/>
  <c r="AD65" i="16"/>
  <c r="BZ64" i="16"/>
  <c r="BX64" i="16"/>
  <c r="BP64" i="16"/>
  <c r="BN64" i="16"/>
  <c r="AS64" i="16"/>
  <c r="AM64" i="16"/>
  <c r="AJ64" i="16"/>
  <c r="AD64" i="16"/>
  <c r="BZ63" i="16"/>
  <c r="BX63" i="16"/>
  <c r="BP63" i="16"/>
  <c r="BN63" i="16"/>
  <c r="AS63" i="16"/>
  <c r="AM63" i="16"/>
  <c r="AJ63" i="16"/>
  <c r="AD63" i="16"/>
  <c r="BZ62" i="16"/>
  <c r="BX62" i="16"/>
  <c r="BP62" i="16"/>
  <c r="BN62" i="16"/>
  <c r="AS62" i="16"/>
  <c r="AM62" i="16"/>
  <c r="AJ62" i="16"/>
  <c r="AD62" i="16"/>
  <c r="BZ61" i="16"/>
  <c r="BX61" i="16"/>
  <c r="BP61" i="16"/>
  <c r="BN61" i="16"/>
  <c r="AS61" i="16"/>
  <c r="AM61" i="16"/>
  <c r="AJ61" i="16"/>
  <c r="AD61" i="16"/>
  <c r="BX60" i="16"/>
  <c r="BN60" i="16"/>
  <c r="AS60" i="16"/>
  <c r="AJ60" i="16"/>
  <c r="J60" i="16"/>
  <c r="BX59" i="16"/>
  <c r="BN59" i="16"/>
  <c r="AS59" i="16"/>
  <c r="AJ59" i="16"/>
  <c r="J59" i="16"/>
  <c r="BX58" i="16"/>
  <c r="BN58" i="16"/>
  <c r="AS58" i="16"/>
  <c r="AJ58" i="16"/>
  <c r="BZ57" i="16"/>
  <c r="BX57" i="16"/>
  <c r="BP57" i="16"/>
  <c r="BN57" i="16"/>
  <c r="AS57" i="16"/>
  <c r="AM57" i="16"/>
  <c r="AJ57" i="16"/>
  <c r="AD57" i="16"/>
  <c r="AD56" i="16"/>
  <c r="BX55" i="16"/>
  <c r="BN55" i="16"/>
  <c r="AS55" i="16"/>
  <c r="AJ55" i="16"/>
  <c r="J55" i="16"/>
  <c r="BZ54" i="16"/>
  <c r="BX54" i="16"/>
  <c r="BP54" i="16"/>
  <c r="BN54" i="16"/>
  <c r="AS54" i="16"/>
  <c r="AM54" i="16"/>
  <c r="AJ54" i="16"/>
  <c r="AD54" i="16"/>
  <c r="BX53" i="16"/>
  <c r="BN53" i="16"/>
  <c r="AS53" i="16"/>
  <c r="AJ53" i="16"/>
  <c r="BZ52" i="16"/>
  <c r="BX52" i="16"/>
  <c r="BP52" i="16"/>
  <c r="BN52" i="16"/>
  <c r="AS52" i="16"/>
  <c r="AM52" i="16"/>
  <c r="AJ52" i="16"/>
  <c r="AD52" i="16"/>
  <c r="BZ51" i="16"/>
  <c r="BX51" i="16"/>
  <c r="BP51" i="16"/>
  <c r="BN51" i="16"/>
  <c r="AS51" i="16"/>
  <c r="AM51" i="16"/>
  <c r="AJ51" i="16"/>
  <c r="AD51" i="16"/>
  <c r="BX50" i="16"/>
  <c r="BN50" i="16"/>
  <c r="AS50" i="16"/>
  <c r="AJ50" i="16"/>
  <c r="BZ49" i="16"/>
  <c r="BX49" i="16"/>
  <c r="BP49" i="16"/>
  <c r="BN49" i="16"/>
  <c r="AS49" i="16"/>
  <c r="AM49" i="16"/>
  <c r="AJ49" i="16"/>
  <c r="AD49" i="16"/>
  <c r="BX48" i="16"/>
  <c r="BN48" i="16"/>
  <c r="AS48" i="16"/>
  <c r="AJ48" i="16"/>
  <c r="J48" i="16"/>
  <c r="BZ47" i="16"/>
  <c r="BX47" i="16"/>
  <c r="BP47" i="16"/>
  <c r="BN47" i="16"/>
  <c r="AS47" i="16"/>
  <c r="AM47" i="16"/>
  <c r="AJ47" i="16"/>
  <c r="AD47" i="16"/>
  <c r="BU45" i="16"/>
  <c r="BK45" i="16"/>
  <c r="BH45" i="16"/>
  <c r="AP45" i="16"/>
  <c r="AL45" i="16"/>
  <c r="AG45" i="16"/>
  <c r="AC45" i="16"/>
  <c r="J45" i="16"/>
  <c r="BX44" i="16"/>
  <c r="BN44" i="16"/>
  <c r="AS44" i="16"/>
  <c r="AJ44" i="16"/>
  <c r="J44" i="16"/>
  <c r="BZ43" i="16"/>
  <c r="BX43" i="16"/>
  <c r="BP43" i="16"/>
  <c r="BN43" i="16"/>
  <c r="AS43" i="16"/>
  <c r="AM43" i="16"/>
  <c r="AJ43" i="16"/>
  <c r="AD43" i="16"/>
  <c r="BZ42" i="16"/>
  <c r="BX42" i="16"/>
  <c r="BP42" i="16"/>
  <c r="BN42" i="16"/>
  <c r="AS42" i="16"/>
  <c r="AM42" i="16"/>
  <c r="AJ42" i="16"/>
  <c r="AD42" i="16"/>
  <c r="BZ41" i="16"/>
  <c r="BX41" i="16"/>
  <c r="BP41" i="16"/>
  <c r="BN41" i="16"/>
  <c r="AS41" i="16"/>
  <c r="AM41" i="16"/>
  <c r="AJ41" i="16"/>
  <c r="AD41" i="16"/>
  <c r="BZ40" i="16"/>
  <c r="BX40" i="16"/>
  <c r="BP40" i="16"/>
  <c r="BN40" i="16"/>
  <c r="AS40" i="16"/>
  <c r="AM40" i="16"/>
  <c r="AJ40" i="16"/>
  <c r="AD40" i="16"/>
  <c r="BZ39" i="16"/>
  <c r="BX39" i="16"/>
  <c r="BP39" i="16"/>
  <c r="BN39" i="16"/>
  <c r="AS39" i="16"/>
  <c r="AM39" i="16"/>
  <c r="AJ39" i="16"/>
  <c r="AD39" i="16"/>
  <c r="BZ38" i="16"/>
  <c r="BX38" i="16"/>
  <c r="BP38" i="16"/>
  <c r="BN38" i="16"/>
  <c r="AS38" i="16"/>
  <c r="AM38" i="16"/>
  <c r="AJ38" i="16"/>
  <c r="AD38" i="16"/>
  <c r="BX37" i="16"/>
  <c r="BN37" i="16"/>
  <c r="AS37" i="16"/>
  <c r="AJ37" i="16"/>
  <c r="J37" i="16"/>
  <c r="AM37" i="16" s="1"/>
  <c r="BZ36" i="16"/>
  <c r="BX36" i="16"/>
  <c r="BP36" i="16"/>
  <c r="BN36" i="16"/>
  <c r="AS36" i="16"/>
  <c r="AM36" i="16"/>
  <c r="AJ36" i="16"/>
  <c r="AD36" i="16"/>
  <c r="BZ35" i="16"/>
  <c r="BX35" i="16"/>
  <c r="BP35" i="16"/>
  <c r="BN35" i="16"/>
  <c r="AS35" i="16"/>
  <c r="AM35" i="16"/>
  <c r="AJ35" i="16"/>
  <c r="AD35" i="16"/>
  <c r="BX34" i="16"/>
  <c r="BN34" i="16"/>
  <c r="AS34" i="16"/>
  <c r="AJ34" i="16"/>
  <c r="J34" i="16"/>
  <c r="AM34" i="16" s="1"/>
  <c r="BZ33" i="16"/>
  <c r="BX33" i="16"/>
  <c r="BP33" i="16"/>
  <c r="BN33" i="16"/>
  <c r="AS33" i="16"/>
  <c r="AM33" i="16"/>
  <c r="AJ33" i="16"/>
  <c r="AD33" i="16"/>
  <c r="BU32" i="16"/>
  <c r="BK32" i="16"/>
  <c r="AP32" i="16"/>
  <c r="AG32" i="16"/>
  <c r="J32" i="16"/>
  <c r="BX31" i="16"/>
  <c r="BN31" i="16"/>
  <c r="AS31" i="16"/>
  <c r="AJ31" i="16"/>
  <c r="J31" i="16"/>
  <c r="AM31" i="16" s="1"/>
  <c r="CE30" i="16"/>
  <c r="BX30" i="16"/>
  <c r="BN30" i="16"/>
  <c r="AS30" i="16"/>
  <c r="AJ30" i="16"/>
  <c r="J30" i="16"/>
  <c r="BU29" i="16"/>
  <c r="BX29" i="16" s="1"/>
  <c r="BK29" i="16"/>
  <c r="BN29" i="16" s="1"/>
  <c r="AP29" i="16"/>
  <c r="AS29" i="16" s="1"/>
  <c r="AG29" i="16"/>
  <c r="AJ29" i="16" s="1"/>
  <c r="J29" i="16"/>
  <c r="CC28" i="16"/>
  <c r="CA28" i="16"/>
  <c r="BZ28" i="16"/>
  <c r="BX28" i="16"/>
  <c r="BP28" i="16"/>
  <c r="BN28" i="16"/>
  <c r="AS28" i="16"/>
  <c r="AM28" i="16"/>
  <c r="AJ28" i="16"/>
  <c r="AD28" i="16"/>
  <c r="CE27" i="16"/>
  <c r="BZ27" i="16"/>
  <c r="BX27" i="16"/>
  <c r="BP27" i="16"/>
  <c r="BN27" i="16"/>
  <c r="AS27" i="16"/>
  <c r="AM27" i="16"/>
  <c r="AJ27" i="16"/>
  <c r="AD27" i="16"/>
  <c r="BX26" i="16"/>
  <c r="BN26" i="16"/>
  <c r="AS26" i="16"/>
  <c r="AJ26" i="16"/>
  <c r="J26" i="16"/>
  <c r="BX25" i="16"/>
  <c r="BN25" i="16"/>
  <c r="AS25" i="16"/>
  <c r="AJ25" i="16"/>
  <c r="J25" i="16"/>
  <c r="BX24" i="16"/>
  <c r="BN24" i="16"/>
  <c r="AS24" i="16"/>
  <c r="AJ24" i="16"/>
  <c r="J24" i="16"/>
  <c r="BZ23" i="16"/>
  <c r="BX23" i="16"/>
  <c r="BP23" i="16"/>
  <c r="BN23" i="16"/>
  <c r="AS23" i="16"/>
  <c r="AM23" i="16"/>
  <c r="AJ23" i="16"/>
  <c r="AD23" i="16"/>
  <c r="BX22" i="16"/>
  <c r="BN22" i="16"/>
  <c r="AS22" i="16"/>
  <c r="AJ22" i="16"/>
  <c r="J22" i="16"/>
  <c r="BX21" i="16"/>
  <c r="BN21" i="16"/>
  <c r="AS21" i="16"/>
  <c r="AJ21" i="16"/>
  <c r="J21" i="16"/>
  <c r="BX20" i="16"/>
  <c r="BN20" i="16"/>
  <c r="AS20" i="16"/>
  <c r="AJ20" i="16"/>
  <c r="CE19" i="16"/>
  <c r="BX19" i="16"/>
  <c r="BN19" i="16"/>
  <c r="AS19" i="16"/>
  <c r="AJ19" i="16"/>
  <c r="J19" i="16"/>
  <c r="CC19" i="16" s="1"/>
  <c r="CE18" i="16"/>
  <c r="CB18" i="16"/>
  <c r="CA18" i="16"/>
  <c r="BX18" i="16"/>
  <c r="BN18" i="16"/>
  <c r="AS18" i="16"/>
  <c r="AJ18" i="16"/>
  <c r="J18" i="16"/>
  <c r="BU17" i="16"/>
  <c r="BX17" i="16" s="1"/>
  <c r="BK17" i="16"/>
  <c r="BN17" i="16" s="1"/>
  <c r="AP17" i="16"/>
  <c r="AS17" i="16" s="1"/>
  <c r="AG17" i="16"/>
  <c r="AJ17" i="16" s="1"/>
  <c r="J17" i="16"/>
  <c r="BX16" i="16"/>
  <c r="BN16" i="16"/>
  <c r="AP16" i="16"/>
  <c r="AS16" i="16" s="1"/>
  <c r="AJ16" i="16"/>
  <c r="J16" i="16"/>
  <c r="BU15" i="16"/>
  <c r="BX15" i="16" s="1"/>
  <c r="BK15" i="16"/>
  <c r="BN15" i="16" s="1"/>
  <c r="AP15" i="16"/>
  <c r="AS15" i="16" s="1"/>
  <c r="AG15" i="16"/>
  <c r="AJ15" i="16" s="1"/>
  <c r="J15" i="16"/>
  <c r="BX14" i="16"/>
  <c r="BN14" i="16"/>
  <c r="AS14" i="16"/>
  <c r="AJ14" i="16"/>
  <c r="J14" i="16"/>
  <c r="BZ13" i="16"/>
  <c r="BX13" i="16"/>
  <c r="BP13" i="16"/>
  <c r="BN13" i="16"/>
  <c r="AS13" i="16"/>
  <c r="AM13" i="16"/>
  <c r="AJ13" i="16"/>
  <c r="AD13" i="16"/>
  <c r="BX12" i="16"/>
  <c r="BN12" i="16"/>
  <c r="AS12" i="16"/>
  <c r="AJ12" i="16"/>
  <c r="J12" i="16"/>
  <c r="BX11" i="16"/>
  <c r="BN11" i="16"/>
  <c r="J11" i="16"/>
  <c r="BX10" i="16"/>
  <c r="BN10" i="16"/>
  <c r="J10" i="16"/>
  <c r="BU9" i="16"/>
  <c r="BX9" i="16" s="1"/>
  <c r="BK9" i="16"/>
  <c r="BN9" i="16" s="1"/>
  <c r="AP9" i="16"/>
  <c r="AS9" i="16" s="1"/>
  <c r="AJ9" i="16"/>
  <c r="J9" i="16"/>
  <c r="BX8" i="16"/>
  <c r="BN8" i="16"/>
  <c r="AS8" i="16"/>
  <c r="AJ8" i="16"/>
  <c r="J8" i="16"/>
  <c r="J7" i="16"/>
  <c r="CC6" i="16"/>
  <c r="CA6" i="16"/>
  <c r="BX6" i="16"/>
  <c r="BP6" i="16"/>
  <c r="BN6" i="16"/>
  <c r="AP6" i="16"/>
  <c r="AS6" i="16" s="1"/>
  <c r="AM6" i="16"/>
  <c r="AJ6" i="16"/>
  <c r="AD6" i="16"/>
  <c r="CE5" i="16"/>
  <c r="CA5" i="16"/>
  <c r="BZ5" i="16"/>
  <c r="BX5" i="16"/>
  <c r="BP5" i="16"/>
  <c r="BN5" i="16"/>
  <c r="AP5" i="16"/>
  <c r="AS5" i="16" s="1"/>
  <c r="AM5" i="16"/>
  <c r="AG5" i="16"/>
  <c r="AJ5" i="16" s="1"/>
  <c r="AD5" i="16"/>
  <c r="CE4" i="16"/>
  <c r="CC4" i="16"/>
  <c r="BZ4" i="16"/>
  <c r="BU4" i="16"/>
  <c r="BX4" i="16" s="1"/>
  <c r="BP4" i="16"/>
  <c r="BK4" i="16"/>
  <c r="BN4" i="16" s="1"/>
  <c r="AP4" i="16"/>
  <c r="AS4" i="16" s="1"/>
  <c r="AM4" i="16"/>
  <c r="AG4" i="16"/>
  <c r="AJ4" i="16" s="1"/>
  <c r="AD4" i="16"/>
  <c r="BZ3" i="16"/>
  <c r="BX3" i="16"/>
  <c r="BP3" i="16"/>
  <c r="BN3" i="16"/>
  <c r="AS3" i="16"/>
  <c r="AM3" i="16"/>
  <c r="AJ3" i="16"/>
  <c r="AD3" i="16"/>
  <c r="BX2" i="16"/>
  <c r="BN2" i="16"/>
  <c r="AS2" i="16"/>
  <c r="AG2" i="16"/>
  <c r="AJ2" i="16" s="1"/>
  <c r="J2" i="16"/>
  <c r="CC2" i="16" s="1"/>
  <c r="V111" i="9"/>
  <c r="X38" i="9"/>
  <c r="X82" i="9"/>
  <c r="X127" i="9"/>
  <c r="X111" i="9"/>
  <c r="X16" i="9"/>
  <c r="V74" i="9"/>
  <c r="X74" i="9"/>
  <c r="V109" i="9"/>
  <c r="X109" i="9"/>
  <c r="W9" i="9"/>
  <c r="W6" i="9"/>
  <c r="V6" i="9"/>
  <c r="V10" i="9"/>
  <c r="V5" i="9"/>
  <c r="X5" i="9"/>
  <c r="H13" i="1"/>
  <c r="C42" i="1"/>
  <c r="C41" i="1"/>
  <c r="C40" i="1"/>
  <c r="C38" i="1"/>
  <c r="C37" i="1"/>
  <c r="C39" i="1" s="1"/>
  <c r="C31" i="1"/>
  <c r="C30" i="1"/>
  <c r="C29" i="1"/>
  <c r="C25" i="1"/>
  <c r="C24" i="1"/>
  <c r="C32" i="1" s="1"/>
  <c r="C22" i="1"/>
  <c r="C23" i="1"/>
  <c r="C26" i="1" s="1"/>
  <c r="C20" i="1"/>
  <c r="C19" i="1"/>
  <c r="C21" i="1" s="1"/>
  <c r="C17" i="1"/>
  <c r="C18" i="1"/>
  <c r="C15" i="1"/>
  <c r="C14" i="1"/>
  <c r="C16" i="1" s="1"/>
  <c r="C13" i="1"/>
  <c r="C12" i="1"/>
  <c r="F49" i="31" l="1"/>
  <c r="H49" i="31" s="1"/>
  <c r="G14" i="31"/>
  <c r="F50" i="31"/>
  <c r="H50" i="31" s="1"/>
  <c r="G15" i="31"/>
  <c r="F51" i="31"/>
  <c r="H51" i="31" s="1"/>
  <c r="G16" i="31"/>
  <c r="F52" i="31"/>
  <c r="H52" i="31" s="1"/>
  <c r="G17" i="31"/>
  <c r="F53" i="31"/>
  <c r="H53" i="31" s="1"/>
  <c r="G18" i="31"/>
  <c r="F46" i="31"/>
  <c r="G37" i="31"/>
  <c r="G54" i="31"/>
  <c r="F47" i="31"/>
  <c r="H47" i="31" s="1"/>
  <c r="G38" i="31"/>
  <c r="F48" i="31"/>
  <c r="H48" i="31" s="1"/>
  <c r="G41" i="31"/>
  <c r="BP10" i="16"/>
  <c r="BZ10" i="16"/>
  <c r="BZ2" i="16"/>
  <c r="BP2" i="16"/>
  <c r="AM2" i="16"/>
  <c r="AD2" i="16"/>
  <c r="BZ7" i="16"/>
  <c r="BU7" i="16"/>
  <c r="BX7" i="16" s="1"/>
  <c r="BP7" i="16"/>
  <c r="BK7" i="16"/>
  <c r="BN7" i="16" s="1"/>
  <c r="AP7" i="16"/>
  <c r="AS7" i="16" s="1"/>
  <c r="AM7" i="16"/>
  <c r="AG7" i="16"/>
  <c r="AJ7" i="16" s="1"/>
  <c r="AD7" i="16"/>
  <c r="BZ8" i="16"/>
  <c r="BP8" i="16"/>
  <c r="AM8" i="16"/>
  <c r="AD8" i="16"/>
  <c r="CC9" i="16"/>
  <c r="BZ9" i="16"/>
  <c r="BP9" i="16"/>
  <c r="AM9" i="16"/>
  <c r="AD9" i="16"/>
  <c r="AP10" i="16"/>
  <c r="AS10" i="16" s="1"/>
  <c r="AM10" i="16"/>
  <c r="AG10" i="16"/>
  <c r="AJ10" i="16" s="1"/>
  <c r="AD10" i="16"/>
  <c r="BZ11" i="16"/>
  <c r="BP11" i="16"/>
  <c r="AP11" i="16"/>
  <c r="AS11" i="16" s="1"/>
  <c r="AM11" i="16"/>
  <c r="AG11" i="16"/>
  <c r="AJ11" i="16" s="1"/>
  <c r="AD11" i="16"/>
  <c r="BZ12" i="16"/>
  <c r="BP12" i="16"/>
  <c r="AM12" i="16"/>
  <c r="AD12" i="16"/>
  <c r="BZ14" i="16"/>
  <c r="BP14" i="16"/>
  <c r="AM14" i="16"/>
  <c r="AD14" i="16"/>
  <c r="BZ15" i="16"/>
  <c r="BP15" i="16"/>
  <c r="AM15" i="16"/>
  <c r="AD15" i="16"/>
  <c r="CD16" i="16"/>
  <c r="BZ16" i="16"/>
  <c r="BP16" i="16"/>
  <c r="AM16" i="16"/>
  <c r="AD16" i="16"/>
  <c r="CB17" i="16"/>
  <c r="CA17" i="16"/>
  <c r="BZ17" i="16"/>
  <c r="BP17" i="16"/>
  <c r="AM17" i="16"/>
  <c r="AD17" i="16"/>
  <c r="BZ18" i="16"/>
  <c r="BP18" i="16"/>
  <c r="AM18" i="16"/>
  <c r="AD18" i="16"/>
  <c r="BZ19" i="16"/>
  <c r="BP19" i="16"/>
  <c r="AM19" i="16"/>
  <c r="AD19" i="16"/>
  <c r="CC20" i="16"/>
  <c r="CB20" i="16"/>
  <c r="BZ20" i="16"/>
  <c r="BP20" i="16"/>
  <c r="AM20" i="16"/>
  <c r="AD20" i="16"/>
  <c r="CC21" i="16"/>
  <c r="CB21" i="16"/>
  <c r="BZ21" i="16"/>
  <c r="BP21" i="16"/>
  <c r="AM21" i="16"/>
  <c r="AD21" i="16"/>
  <c r="BZ22" i="16"/>
  <c r="BP22" i="16"/>
  <c r="AM22" i="16"/>
  <c r="AD22" i="16"/>
  <c r="AM24" i="16"/>
  <c r="AD24" i="16"/>
  <c r="BZ25" i="16"/>
  <c r="BP25" i="16"/>
  <c r="AD25" i="16"/>
  <c r="BZ26" i="16"/>
  <c r="BP26" i="16"/>
  <c r="AM26" i="16"/>
  <c r="AD26" i="16"/>
  <c r="CD29" i="16"/>
  <c r="CA29" i="16"/>
  <c r="BZ29" i="16"/>
  <c r="BP29" i="16"/>
  <c r="AM29" i="16"/>
  <c r="AD29" i="16"/>
  <c r="CC30" i="16"/>
  <c r="BZ30" i="16"/>
  <c r="BP30" i="16"/>
  <c r="AM30" i="16"/>
  <c r="AD30" i="16"/>
  <c r="AD45" i="16"/>
  <c r="AJ45" i="16"/>
  <c r="AM45" i="16"/>
  <c r="AS45" i="16"/>
  <c r="BP45" i="16"/>
  <c r="BN45" i="16"/>
  <c r="AD55" i="16"/>
  <c r="BZ60" i="16"/>
  <c r="BP60" i="16"/>
  <c r="AM60" i="16"/>
  <c r="AD60" i="16"/>
  <c r="BR71" i="16"/>
  <c r="BZ71" i="16" s="1"/>
  <c r="BH71" i="16"/>
  <c r="BP71" i="16" s="1"/>
  <c r="AM71" i="16"/>
  <c r="AS71" i="16"/>
  <c r="BN71" i="16"/>
  <c r="BX71" i="16"/>
  <c r="BU82" i="16"/>
  <c r="BR82" i="16"/>
  <c r="BZ82" i="16" s="1"/>
  <c r="BK82" i="16"/>
  <c r="BH82" i="16"/>
  <c r="BP82" i="16" s="1"/>
  <c r="AP82" i="16"/>
  <c r="AL82" i="16"/>
  <c r="AM82" i="16" s="1"/>
  <c r="AG82" i="16"/>
  <c r="AC82" i="16"/>
  <c r="AD82" i="16" s="1"/>
  <c r="C28" i="1"/>
  <c r="C27" i="1"/>
  <c r="C33" i="1"/>
  <c r="C34" i="1"/>
  <c r="C35" i="1"/>
  <c r="F54" i="31" l="1"/>
  <c r="H46" i="31"/>
  <c r="H54" i="31" s="1"/>
  <c r="AJ82" i="16"/>
  <c r="AS82" i="16"/>
  <c r="BN82" i="16"/>
  <c r="BX82" i="16"/>
  <c r="C36" i="1"/>
</calcChain>
</file>

<file path=xl/sharedStrings.xml><?xml version="1.0" encoding="utf-8"?>
<sst xmlns="http://schemas.openxmlformats.org/spreadsheetml/2006/main" count="10617" uniqueCount="2080">
  <si>
    <t>m3/year</t>
  </si>
  <si>
    <t>NETHERLANDS</t>
  </si>
  <si>
    <t>DENMARK</t>
  </si>
  <si>
    <r>
      <t>Average BOD wastewater inlet concentration (mg/L)</t>
    </r>
    <r>
      <rPr>
        <sz val="11"/>
        <color rgb="FF000000"/>
        <rFont val="Aptos Narrow"/>
        <family val="2"/>
      </rPr>
      <t> </t>
    </r>
  </si>
  <si>
    <t>% of separate sewer system</t>
  </si>
  <si>
    <r>
      <t>Average N wastewater inlet concentration (mg/L)</t>
    </r>
    <r>
      <rPr>
        <sz val="11"/>
        <color rgb="FF000000"/>
        <rFont val="Aptos Narrow"/>
        <family val="2"/>
      </rPr>
      <t> </t>
    </r>
  </si>
  <si>
    <t>separate sewers</t>
  </si>
  <si>
    <r>
      <t>Average P wastewater inlet concentration (mg/L)</t>
    </r>
    <r>
      <rPr>
        <sz val="11"/>
        <color rgb="FF000000"/>
        <rFont val="Aptos Narrow"/>
        <family val="2"/>
      </rPr>
      <t> </t>
    </r>
  </si>
  <si>
    <r>
      <t>Average BOD treated wastewater outlet concentration (mg/L)</t>
    </r>
    <r>
      <rPr>
        <sz val="11"/>
        <color rgb="FF000000"/>
        <rFont val="Aptos Narrow"/>
        <family val="2"/>
      </rPr>
      <t> </t>
    </r>
  </si>
  <si>
    <r>
      <t>Average N treated wastewater outlet concentration (mg/L)</t>
    </r>
    <r>
      <rPr>
        <sz val="11"/>
        <color rgb="FF000000"/>
        <rFont val="Aptos Narrow"/>
        <family val="2"/>
      </rPr>
      <t> </t>
    </r>
  </si>
  <si>
    <r>
      <t>Average P treated wastewater outlet concentration (mg/L)</t>
    </r>
    <r>
      <rPr>
        <sz val="11"/>
        <color rgb="FF000000"/>
        <rFont val="Aptos Narrow"/>
        <family val="2"/>
      </rPr>
      <t> </t>
    </r>
  </si>
  <si>
    <t>Combined sewers</t>
  </si>
  <si>
    <r>
      <t>purification efficiency Biochemical Oxygen Consumption (%)</t>
    </r>
    <r>
      <rPr>
        <sz val="11"/>
        <color rgb="FF000000"/>
        <rFont val="Aptos Narrow"/>
        <family val="2"/>
      </rPr>
      <t> </t>
    </r>
  </si>
  <si>
    <r>
      <t>Total purification efficiency Nitrogen compounds as N (%)</t>
    </r>
    <r>
      <rPr>
        <sz val="11"/>
        <color rgb="FF000000"/>
        <rFont val="Aptos Narrow"/>
        <family val="2"/>
      </rPr>
      <t> </t>
    </r>
  </si>
  <si>
    <r>
      <t>Total purification efficiency Phosphorus compounds as P (%)</t>
    </r>
    <r>
      <rPr>
        <sz val="11"/>
        <color rgb="FF000000"/>
        <rFont val="Aptos Narrow"/>
        <family val="2"/>
      </rPr>
      <t> </t>
    </r>
  </si>
  <si>
    <t>Wet sludge production (kg/m3 wastewater treated)</t>
  </si>
  <si>
    <t>dry solids production (kg/m3 wastewater treated)</t>
  </si>
  <si>
    <t>N discharged with sludge % with respect to influent N</t>
  </si>
  <si>
    <t>inflow factor</t>
  </si>
  <si>
    <t>1,8-5,5</t>
  </si>
  <si>
    <t>N discharged with effluent % with respect to influent N</t>
  </si>
  <si>
    <t>N converted to N2 % with respect to influent N</t>
  </si>
  <si>
    <t>wastewater utilities operating cost (euros/m3 treated) 2010-2024</t>
  </si>
  <si>
    <t>1,79-2,14</t>
  </si>
  <si>
    <t>P discharged with sludge % with respect to influent P</t>
  </si>
  <si>
    <t>wastewater operating costs % on sewage network</t>
  </si>
  <si>
    <t>P discharged with effluent % with respect to influent P</t>
  </si>
  <si>
    <t>wastewater operating costs % on plants</t>
  </si>
  <si>
    <t>Biogas production (m3/m3 wastewater treated)</t>
  </si>
  <si>
    <t>wastewater operating costs % on customer service</t>
  </si>
  <si>
    <t>Biogas consumption (m3/m3 wastewater treated)</t>
  </si>
  <si>
    <t>wastewater operating costs % on general adminstration</t>
  </si>
  <si>
    <t>Biogas production/consumption %</t>
  </si>
  <si>
    <t>wastewater utilities investment costs (euros/m3 treated) 2010-2024</t>
  </si>
  <si>
    <t>2,33-4,35</t>
  </si>
  <si>
    <t>CHP Electricity production (kWh/m3 wastewater treated)</t>
  </si>
  <si>
    <t>wastewater investment costs % on sewage network</t>
  </si>
  <si>
    <t>Renewable Electricity production (kWh/m3 wastewater treated)</t>
  </si>
  <si>
    <t>wastewater investment costs % on plants</t>
  </si>
  <si>
    <t>Electricity consumption (kWh/m3 wastewater treated)</t>
  </si>
  <si>
    <t>wastewater investment costs % on the rest</t>
  </si>
  <si>
    <t>Purchased Electricity  (kWh/m3 wastewater treated)</t>
  </si>
  <si>
    <t>renewable electricity production/consumption %</t>
  </si>
  <si>
    <t>Actual operating costs (€/billed m3)</t>
  </si>
  <si>
    <r>
      <t>0,46-4,36</t>
    </r>
    <r>
      <rPr>
        <sz val="11"/>
        <color rgb="FF000000"/>
        <rFont val="Aptos Narrow"/>
        <family val="2"/>
      </rPr>
      <t> </t>
    </r>
  </si>
  <si>
    <t>CHP electricity production/consumption %</t>
  </si>
  <si>
    <r>
      <t>Operating costs related to treatment</t>
    </r>
    <r>
      <rPr>
        <sz val="11"/>
        <color rgb="FF000000"/>
        <rFont val="Aptos Narrow"/>
        <family val="2"/>
      </rPr>
      <t> </t>
    </r>
  </si>
  <si>
    <r>
      <t>0,34-1,75</t>
    </r>
    <r>
      <rPr>
        <sz val="11"/>
        <color rgb="FF000000"/>
        <rFont val="Aptos Narrow"/>
        <family val="2"/>
      </rPr>
      <t> </t>
    </r>
  </si>
  <si>
    <t>tot electricity production/consumption %</t>
  </si>
  <si>
    <r>
      <t>Operating costs related to transport</t>
    </r>
    <r>
      <rPr>
        <sz val="11"/>
        <color rgb="FF000000"/>
        <rFont val="Aptos Narrow"/>
        <family val="2"/>
      </rPr>
      <t> </t>
    </r>
  </si>
  <si>
    <r>
      <t>0,55-1,76</t>
    </r>
    <r>
      <rPr>
        <sz val="11"/>
        <color rgb="FF000000"/>
        <rFont val="Aptos Narrow"/>
        <family val="2"/>
      </rPr>
      <t> </t>
    </r>
  </si>
  <si>
    <t>aeration Electricity consumption (kWh/m3 wastewater treated)</t>
  </si>
  <si>
    <r>
      <t>Operating costs related to customer management</t>
    </r>
    <r>
      <rPr>
        <sz val="11"/>
        <color rgb="FF000000"/>
        <rFont val="Aptos Narrow"/>
        <family val="2"/>
      </rPr>
      <t> </t>
    </r>
  </si>
  <si>
    <r>
      <t>2,11-58,03</t>
    </r>
    <r>
      <rPr>
        <sz val="11"/>
        <color rgb="FF000000"/>
        <rFont val="Aptos Narrow"/>
        <family val="2"/>
      </rPr>
      <t> </t>
    </r>
  </si>
  <si>
    <t>pumping Electricity consumption (kWh/m3 wastewater treated)</t>
  </si>
  <si>
    <r>
      <t>Operating costs related to general administration</t>
    </r>
    <r>
      <rPr>
        <sz val="11"/>
        <color rgb="FF000000"/>
        <rFont val="Aptos Narrow"/>
        <family val="2"/>
      </rPr>
      <t> </t>
    </r>
  </si>
  <si>
    <r>
      <t>0,01-0,89</t>
    </r>
    <r>
      <rPr>
        <sz val="11"/>
        <color rgb="FF000000"/>
        <rFont val="Aptos Narrow"/>
        <family val="2"/>
      </rPr>
      <t> </t>
    </r>
  </si>
  <si>
    <t>sludge dewatering Electricity consumption (kWh/m3 wastewater treated)</t>
  </si>
  <si>
    <r>
      <t>Completed investments and renovations</t>
    </r>
    <r>
      <rPr>
        <sz val="11"/>
        <color rgb="FF000000"/>
        <rFont val="Aptos Narrow"/>
        <family val="2"/>
      </rPr>
      <t> </t>
    </r>
  </si>
  <si>
    <r>
      <t>0,36-11,77</t>
    </r>
    <r>
      <rPr>
        <sz val="11"/>
        <color rgb="FF000000"/>
        <rFont val="Aptos Narrow"/>
        <family val="2"/>
      </rPr>
      <t> </t>
    </r>
  </si>
  <si>
    <t>other Electricity consumption (kWh/m3 wastewater treated)</t>
  </si>
  <si>
    <t>Variable water charge, including VAT and fees  €/m3 </t>
  </si>
  <si>
    <r>
      <t>4,09-11,06</t>
    </r>
    <r>
      <rPr>
        <sz val="11"/>
        <color rgb="FF000000"/>
        <rFont val="Aptos Narrow"/>
        <family val="2"/>
      </rPr>
      <t> </t>
    </r>
  </si>
  <si>
    <t xml:space="preserve">aeration % Electricity consumption </t>
  </si>
  <si>
    <t>Fixed annual charge, including VAT  € </t>
  </si>
  <si>
    <r>
      <t>0-131,75</t>
    </r>
    <r>
      <rPr>
        <sz val="11"/>
        <color rgb="FF000000"/>
        <rFont val="Aptos Narrow"/>
        <family val="2"/>
      </rPr>
      <t> </t>
    </r>
  </si>
  <si>
    <t xml:space="preserve">pumping % Electricity consumption </t>
  </si>
  <si>
    <t xml:space="preserve">sludge dewatering % Electricity consumption </t>
  </si>
  <si>
    <t xml:space="preserve">other % Electricity consumption </t>
  </si>
  <si>
    <t>natural gas production (m3/m3 wastewater treated)</t>
  </si>
  <si>
    <t>natural gas consumption (m3/m3 wastewater treated)</t>
  </si>
  <si>
    <t>natural gas production/consumption %</t>
  </si>
  <si>
    <t>natural gas purchased (m3/m3 wastewater treated)</t>
  </si>
  <si>
    <t>natural gas delivered (m3/m3 wastewater treated)</t>
  </si>
  <si>
    <t>heat production in CHP / heat consumption %</t>
  </si>
  <si>
    <t>P</t>
  </si>
  <si>
    <t>CSA</t>
  </si>
  <si>
    <t>Alcantara</t>
  </si>
  <si>
    <t>NA</t>
  </si>
  <si>
    <t>LSA</t>
  </si>
  <si>
    <t>A523</t>
  </si>
  <si>
    <t>Alto Nabao</t>
  </si>
  <si>
    <t>Alverca</t>
  </si>
  <si>
    <t>Ave</t>
  </si>
  <si>
    <t>Beirolas</t>
  </si>
  <si>
    <t>Carregado</t>
  </si>
  <si>
    <t>Castelo Branco</t>
  </si>
  <si>
    <t>Choupal</t>
  </si>
  <si>
    <t>Elvas</t>
  </si>
  <si>
    <t>Espinho</t>
  </si>
  <si>
    <t>Fatima</t>
  </si>
  <si>
    <t>Freixo</t>
  </si>
  <si>
    <t>Frielas</t>
  </si>
  <si>
    <t>Gaia Litoral</t>
  </si>
  <si>
    <t>Guia</t>
  </si>
  <si>
    <t>Mutela</t>
  </si>
  <si>
    <t>Palmeira</t>
  </si>
  <si>
    <t>Rabada</t>
  </si>
  <si>
    <t>low</t>
  </si>
  <si>
    <t>Santa Cita</t>
  </si>
  <si>
    <t>Eficiência energética no setor do tratamento de água residual. Caso de estudo: ETAR de Santa Cita</t>
  </si>
  <si>
    <t>medium</t>
  </si>
  <si>
    <t>Seixal</t>
  </si>
  <si>
    <t>Sobreiras</t>
  </si>
  <si>
    <t>Tolosa</t>
  </si>
  <si>
    <t>Remoção da carga orgânica afluente à ETAR de Tolosa por coagulação-floculação química</t>
  </si>
  <si>
    <t>Viseu Sul</t>
  </si>
  <si>
    <t>Aalborg Øst</t>
  </si>
  <si>
    <t>Aalborg Vest</t>
  </si>
  <si>
    <t>Spildevandscenter Avedøre</t>
  </si>
  <si>
    <t>Bjergmarken</t>
  </si>
  <si>
    <t>Egå</t>
  </si>
  <si>
    <t>Ejby Mølle Renseanlæg</t>
  </si>
  <si>
    <t>Esbjerg vest</t>
  </si>
  <si>
    <t>Fårevejle renseanlæg</t>
  </si>
  <si>
    <t>FREDERICIA SPILDEVAND OG ENERGI A/S</t>
  </si>
  <si>
    <t>Frederikshavn</t>
  </si>
  <si>
    <t>Grindsted</t>
  </si>
  <si>
    <t>HOLBÆK</t>
  </si>
  <si>
    <t>Holstebro</t>
  </si>
  <si>
    <t>KOLDING CENTRALRENS.</t>
  </si>
  <si>
    <t>Marselisborg</t>
  </si>
  <si>
    <t>Nivå Renseanlæg</t>
  </si>
  <si>
    <t>Skanderborg Centralrenseanlæg</t>
  </si>
  <si>
    <t>SLAGELSE</t>
  </si>
  <si>
    <t>Tarm</t>
  </si>
  <si>
    <t>uwwNUTS</t>
  </si>
  <si>
    <t>uwwCode</t>
  </si>
  <si>
    <t>uwwName</t>
  </si>
  <si>
    <t>medium size plants discharging in sensitive areas</t>
  </si>
  <si>
    <t>PT187</t>
  </si>
  <si>
    <t>PT10032444</t>
  </si>
  <si>
    <t>Evora</t>
  </si>
  <si>
    <t>treatment level</t>
  </si>
  <si>
    <t>load (pe)</t>
  </si>
  <si>
    <t>number of plants</t>
  </si>
  <si>
    <t>retrofit required</t>
  </si>
  <si>
    <t>% of national load</t>
  </si>
  <si>
    <t>PT181</t>
  </si>
  <si>
    <t>PT10032614</t>
  </si>
  <si>
    <t>Alcacer  do Sal Norte (Nova ETAR)</t>
  </si>
  <si>
    <t>primary</t>
  </si>
  <si>
    <t>PT16G</t>
  </si>
  <si>
    <t>PT17001033</t>
  </si>
  <si>
    <t>Bacia Sul de Mangualde</t>
  </si>
  <si>
    <t>secondary</t>
  </si>
  <si>
    <t>PT112</t>
  </si>
  <si>
    <t>PT18066177</t>
  </si>
  <si>
    <t>Ruaes</t>
  </si>
  <si>
    <t>more stringent without nutrients removal</t>
  </si>
  <si>
    <t>PT11A</t>
  </si>
  <si>
    <t>PT18096763</t>
  </si>
  <si>
    <t>Rio Ferreira</t>
  </si>
  <si>
    <t>more stringent with P removal</t>
  </si>
  <si>
    <t>PT16J</t>
  </si>
  <si>
    <t>PT18147113</t>
  </si>
  <si>
    <t>Vilar Formoso</t>
  </si>
  <si>
    <t>more stringent with N removal</t>
  </si>
  <si>
    <t>PT16E</t>
  </si>
  <si>
    <t>PT18265335</t>
  </si>
  <si>
    <t>Oliveira do Hospital</t>
  </si>
  <si>
    <t>more stringent with nutrients removal</t>
  </si>
  <si>
    <t>PT18283643</t>
  </si>
  <si>
    <t>Vila Nova da Barquinha</t>
  </si>
  <si>
    <t>PT185</t>
  </si>
  <si>
    <t>PT18330268</t>
  </si>
  <si>
    <t>Almeirim/Alpiarca</t>
  </si>
  <si>
    <t>PT16I</t>
  </si>
  <si>
    <t>PT18485884</t>
  </si>
  <si>
    <t>Seica</t>
  </si>
  <si>
    <t>PT18527906</t>
  </si>
  <si>
    <t>Marinhais</t>
  </si>
  <si>
    <t>PT18550413</t>
  </si>
  <si>
    <t>Minde/Mira de Aire</t>
  </si>
  <si>
    <t>PT18714039</t>
  </si>
  <si>
    <t>S. Pedro</t>
  </si>
  <si>
    <t>PT2032096</t>
  </si>
  <si>
    <t>PT20338468</t>
  </si>
  <si>
    <t>PT111</t>
  </si>
  <si>
    <t>PT20424560</t>
  </si>
  <si>
    <t>Ponte de Lima</t>
  </si>
  <si>
    <t>PT20441063</t>
  </si>
  <si>
    <t>Lever</t>
  </si>
  <si>
    <t>PT11D</t>
  </si>
  <si>
    <t>PT20470458</t>
  </si>
  <si>
    <t>Lamego</t>
  </si>
  <si>
    <t>PT20657518</t>
  </si>
  <si>
    <t>PT170</t>
  </si>
  <si>
    <t>PT20916814</t>
  </si>
  <si>
    <t>Lagoinha</t>
  </si>
  <si>
    <t>PT20956958</t>
  </si>
  <si>
    <t>Peso da Regua</t>
  </si>
  <si>
    <t>PT186</t>
  </si>
  <si>
    <t>PT21402998</t>
  </si>
  <si>
    <t>PT21404072</t>
  </si>
  <si>
    <t>PT150</t>
  </si>
  <si>
    <t>PT21516921</t>
  </si>
  <si>
    <t>Almargem</t>
  </si>
  <si>
    <t>PT21828981</t>
  </si>
  <si>
    <t>Seia</t>
  </si>
  <si>
    <t>PT22833765</t>
  </si>
  <si>
    <t>Albufeira Poente</t>
  </si>
  <si>
    <t>PT24037674</t>
  </si>
  <si>
    <t>Fiaes /S. Jorge</t>
  </si>
  <si>
    <t>PT3001051</t>
  </si>
  <si>
    <t>Viana do Castelo - zona industrial</t>
  </si>
  <si>
    <t>PT7032800</t>
  </si>
  <si>
    <t>Fernao Ferro</t>
  </si>
  <si>
    <t>PT6031771</t>
  </si>
  <si>
    <t>Torrao</t>
  </si>
  <si>
    <t>PT720916829</t>
  </si>
  <si>
    <t>Seixalinho</t>
  </si>
  <si>
    <t>PT11C</t>
  </si>
  <si>
    <t>PT6032423</t>
  </si>
  <si>
    <t>Arreigada</t>
  </si>
  <si>
    <t>PT9032939</t>
  </si>
  <si>
    <t>Faro-Noroeste</t>
  </si>
  <si>
    <t>PT6080598</t>
  </si>
  <si>
    <t>Vila Real</t>
  </si>
  <si>
    <t>PT6082276</t>
  </si>
  <si>
    <t>Vila Mea</t>
  </si>
  <si>
    <t>PT6083470</t>
  </si>
  <si>
    <t>S. Miguel</t>
  </si>
  <si>
    <t>PT16F</t>
  </si>
  <si>
    <t>PT7031862</t>
  </si>
  <si>
    <t>Pedrogao Grande</t>
  </si>
  <si>
    <t>PT7032546</t>
  </si>
  <si>
    <t>Ponte de Sor</t>
  </si>
  <si>
    <t>PT7032804</t>
  </si>
  <si>
    <t>Aires</t>
  </si>
  <si>
    <t>PT7032809</t>
  </si>
  <si>
    <t>Pinhal Novo</t>
  </si>
  <si>
    <t>PT7032890</t>
  </si>
  <si>
    <t>Torres Novas</t>
  </si>
  <si>
    <t>PT7032891</t>
  </si>
  <si>
    <t>Lapas</t>
  </si>
  <si>
    <t>PT16B</t>
  </si>
  <si>
    <t>PT7032915</t>
  </si>
  <si>
    <t>PT7053940</t>
  </si>
  <si>
    <t>Portalegre</t>
  </si>
  <si>
    <t>PT7054638</t>
  </si>
  <si>
    <t>Palmela/Auto Europa</t>
  </si>
  <si>
    <t>PT7055446</t>
  </si>
  <si>
    <t>Riachos</t>
  </si>
  <si>
    <t>national load (pe)</t>
  </si>
  <si>
    <t>PT9032964</t>
  </si>
  <si>
    <t>Quinta do Lago</t>
  </si>
  <si>
    <t>PT999726</t>
  </si>
  <si>
    <t>Reguengos de Monsaraz</t>
  </si>
  <si>
    <t>PTAGL014tp01</t>
  </si>
  <si>
    <t>PT11B</t>
  </si>
  <si>
    <t>PTAGL023tp01</t>
  </si>
  <si>
    <t>Chaves</t>
  </si>
  <si>
    <t>PT16H</t>
  </si>
  <si>
    <t>PTAGL047tp01</t>
  </si>
  <si>
    <t>PTAGL072tp01</t>
  </si>
  <si>
    <t>Entroncamento</t>
  </si>
  <si>
    <t>PTAGL133tp01</t>
  </si>
  <si>
    <t>Ponte da Baia/Tamega</t>
  </si>
  <si>
    <t>PTAGL215tp01</t>
  </si>
  <si>
    <t>Nelas III</t>
  </si>
  <si>
    <t>PTAGL451tp01</t>
  </si>
  <si>
    <t>Cavado/Homem</t>
  </si>
  <si>
    <t>PTAGL484tp01</t>
  </si>
  <si>
    <t>Argoncilhe</t>
  </si>
  <si>
    <t>big size plants</t>
  </si>
  <si>
    <t>PTAGL535tp01</t>
  </si>
  <si>
    <t>Poente de Mangualde</t>
  </si>
  <si>
    <t xml:space="preserve">big size plants </t>
  </si>
  <si>
    <t>PT18017219</t>
  </si>
  <si>
    <t>PT20730368</t>
  </si>
  <si>
    <t>ETAR Norte
(Coimbrao)</t>
  </si>
  <si>
    <t>PT7032797</t>
  </si>
  <si>
    <t>PT7032853</t>
  </si>
  <si>
    <t>PT7071951</t>
  </si>
  <si>
    <t>PTAGL016tp01</t>
  </si>
  <si>
    <t>Barreiro/Moita</t>
  </si>
  <si>
    <t>PTAGL021tp01</t>
  </si>
  <si>
    <t>Family</t>
  </si>
  <si>
    <t>rptMStateKey_perfData</t>
  </si>
  <si>
    <t>uwwCapacity (pe)</t>
  </si>
  <si>
    <t>Range dimensionale</t>
  </si>
  <si>
    <t>uwwWasteWaterTreated (m3/year)</t>
  </si>
  <si>
    <t>uwwNRemoval</t>
  </si>
  <si>
    <t>uwwOther</t>
  </si>
  <si>
    <t>uwwOtherTreatment</t>
  </si>
  <si>
    <t>uwwOzonation</t>
  </si>
  <si>
    <t>uwwPRemoval</t>
  </si>
  <si>
    <t>uwwPrimaryTreatment</t>
  </si>
  <si>
    <t>uwwFiltration</t>
  </si>
  <si>
    <t>uwwSandFiltration</t>
  </si>
  <si>
    <t>uwwSecondaryTreatment</t>
  </si>
  <si>
    <t>uwwUV</t>
  </si>
  <si>
    <t>disinfection (Cl/ozone/UV)</t>
  </si>
  <si>
    <t>uwwAccidents</t>
  </si>
  <si>
    <t>uwwBadDesign</t>
  </si>
  <si>
    <t>uwwBadPerformance</t>
  </si>
  <si>
    <t>uwwBeginLife</t>
  </si>
  <si>
    <t>uwwBOD5Perf</t>
  </si>
  <si>
    <t>uwwBODDischargeCalculated (ton/y)</t>
  </si>
  <si>
    <t>effluent BOD (mg/L)</t>
  </si>
  <si>
    <t>uwwBODDischargeEstimated</t>
  </si>
  <si>
    <t>uwwBODDischargeMeasured</t>
  </si>
  <si>
    <t>uwwBODIncomingCalculated (ton/y)</t>
  </si>
  <si>
    <t>uwwBODIncomingEstimated</t>
  </si>
  <si>
    <t>uwwBODIncomingMeasured</t>
  </si>
  <si>
    <t>BOD % removal</t>
  </si>
  <si>
    <t>uwwChlorination</t>
  </si>
  <si>
    <t>uwwCODDischargeCalculated (ton/y)</t>
  </si>
  <si>
    <t>effluent COD (mg/L)</t>
  </si>
  <si>
    <t>uwwCODDischargeEstimated</t>
  </si>
  <si>
    <t>uwwCODDischargeMeasured</t>
  </si>
  <si>
    <t>uwwCODIncomingCalculated</t>
  </si>
  <si>
    <t>uwwCODIncomingEstimated</t>
  </si>
  <si>
    <t>uwwCODIncomingMeasured</t>
  </si>
  <si>
    <t>COD % removal</t>
  </si>
  <si>
    <t>uwwCODPerf</t>
  </si>
  <si>
    <t>uwwCollectingSystem</t>
  </si>
  <si>
    <t>uwwDateClosing</t>
  </si>
  <si>
    <t>uwwEndLife</t>
  </si>
  <si>
    <t>uwwHistorie</t>
  </si>
  <si>
    <t>uwwHyperlink</t>
  </si>
  <si>
    <t>uwwLatitude</t>
  </si>
  <si>
    <t>uwwLongitude</t>
  </si>
  <si>
    <t>uwwInformation</t>
  </si>
  <si>
    <t>uwwLoadEnteringUWWTP (pe)</t>
  </si>
  <si>
    <t>Capacity use</t>
  </si>
  <si>
    <t>Range capacity use</t>
  </si>
  <si>
    <t>uwwMethodWasteWaterTreated</t>
  </si>
  <si>
    <t>uwwMicroFiltration</t>
  </si>
  <si>
    <t>uwwNDischargeCalculated</t>
  </si>
  <si>
    <t>uwwNDischargeEstimated</t>
  </si>
  <si>
    <t>uwwNDischargeMeasured</t>
  </si>
  <si>
    <t>uwwNIncomingCalculated</t>
  </si>
  <si>
    <t>uwwNIncomingEstimated</t>
  </si>
  <si>
    <t>uwwNIncomingMeasured</t>
  </si>
  <si>
    <t>N % removal</t>
  </si>
  <si>
    <t>N removal</t>
  </si>
  <si>
    <t>N effluent (mg/L)</t>
  </si>
  <si>
    <t>N effluent quality</t>
  </si>
  <si>
    <t>uwwPDischargeCalculated</t>
  </si>
  <si>
    <t>uwwPDischargeEstimated</t>
  </si>
  <si>
    <t>uwwPDischargeMeasured</t>
  </si>
  <si>
    <t>uwwPIncomingCalculated</t>
  </si>
  <si>
    <t>uwwPIncomingEstimated</t>
  </si>
  <si>
    <t>uwwPIncomingMeasured</t>
  </si>
  <si>
    <t>P % removal</t>
  </si>
  <si>
    <t>P removal</t>
  </si>
  <si>
    <t>P effluent (mg/L)</t>
  </si>
  <si>
    <t>Effluent P quality</t>
  </si>
  <si>
    <t>uwwNTotPerf</t>
  </si>
  <si>
    <t>uwwOtherPerf</t>
  </si>
  <si>
    <t>uwwPTotPerf</t>
  </si>
  <si>
    <t>uwwRemarks</t>
  </si>
  <si>
    <t>uwwSpecification</t>
  </si>
  <si>
    <t>uwwState</t>
  </si>
  <si>
    <t>uwwTSSPerf</t>
  </si>
  <si>
    <t>uwwUWWTPSID</t>
  </si>
  <si>
    <t>uwwInspireIDFacility</t>
  </si>
  <si>
    <t>aggCode</t>
  </si>
  <si>
    <t>repCode_perfData</t>
  </si>
  <si>
    <t>ReportNetEnvelopeFileId_perfData</t>
  </si>
  <si>
    <t>dcpBeginLife</t>
  </si>
  <si>
    <t>dcpCode</t>
  </si>
  <si>
    <t>dcpCOMAccept</t>
  </si>
  <si>
    <t>dcpDischargePointsID</t>
  </si>
  <si>
    <t>dcpEndLife</t>
  </si>
  <si>
    <t>dcpGeometry</t>
  </si>
  <si>
    <t>dcpGroundWater</t>
  </si>
  <si>
    <t>dcpGroundWaterReferenceDate</t>
  </si>
  <si>
    <t>dcpIrrigation</t>
  </si>
  <si>
    <t>Latitude</t>
  </si>
  <si>
    <t>Longitude</t>
  </si>
  <si>
    <t>dcpMSProvide</t>
  </si>
  <si>
    <t>dcpName</t>
  </si>
  <si>
    <t>dcpNotAffect</t>
  </si>
  <si>
    <t>dcpNuts</t>
  </si>
  <si>
    <t>dcpReceivingWater</t>
  </si>
  <si>
    <t>dcpReceivingWaterReferenceDate</t>
  </si>
  <si>
    <t>dcpRemarks</t>
  </si>
  <si>
    <t>dcpState</t>
  </si>
  <si>
    <t>dcpSurfaceWaters</t>
  </si>
  <si>
    <t>dcpTypeOfReceivingArea</t>
  </si>
  <si>
    <t>dcpWaterbodyID</t>
  </si>
  <si>
    <t>dcpWaterBodyReferenceDate</t>
  </si>
  <si>
    <t>dcpWaterBodyType</t>
  </si>
  <si>
    <t>dcpWFDRBD</t>
  </si>
  <si>
    <t>dcpWFDRBDReferenceDate</t>
  </si>
  <si>
    <t>dcpWFDSubUnit</t>
  </si>
  <si>
    <t>dcpWFDSubUnitReferenceDate</t>
  </si>
  <si>
    <t>rcaCode</t>
  </si>
  <si>
    <t>repCode_dischargeData</t>
  </si>
  <si>
    <t>rptMStateKey_dischargeData</t>
  </si>
  <si>
    <t>ReportNetEnvelopeFileId_dischargeData</t>
  </si>
  <si>
    <t>Var34</t>
  </si>
  <si>
    <t>PT</t>
  </si>
  <si>
    <t>PT12058222</t>
  </si>
  <si>
    <t>high</t>
  </si>
  <si>
    <t> </t>
  </si>
  <si>
    <t>NR</t>
  </si>
  <si>
    <t>ISCON</t>
  </si>
  <si>
    <t>Since 2011 is operational the treatment required by the Decision 2001/720/EC.</t>
  </si>
  <si>
    <t>PTAGL070</t>
  </si>
  <si>
    <t>PT_2022</t>
  </si>
  <si>
    <t>PT12058223</t>
  </si>
  <si>
    <t>PD_Guia</t>
  </si>
  <si>
    <t>PT05COST11A</t>
  </si>
  <si>
    <t>CW</t>
  </si>
  <si>
    <t>PTRH5A</t>
  </si>
  <si>
    <t>PTLS01A</t>
  </si>
  <si>
    <t>PT14033041</t>
  </si>
  <si>
    <t>PTAGL048</t>
  </si>
  <si>
    <t>PT6033672</t>
  </si>
  <si>
    <t>PD_Choupal</t>
  </si>
  <si>
    <t>PT04MON0675</t>
  </si>
  <si>
    <t>FW</t>
  </si>
  <si>
    <t>PTRH4A</t>
  </si>
  <si>
    <t>PT18011612</t>
  </si>
  <si>
    <t>PTAGL111</t>
  </si>
  <si>
    <t>PT6084671</t>
  </si>
  <si>
    <t>PD_Freixo</t>
  </si>
  <si>
    <t>The discharge points of TP Freixo (PT18011612) and  TP Rio Tinto (PT18087045) were deactivated and the rejection of the two TPs was relocated to another water body, through the construction of an interceptor connecting the two treated effluents.
The discharge point is the same for the two agglomerations PTAGL111 and PTAGL115.</t>
  </si>
  <si>
    <t>PT03DOU0367</t>
  </si>
  <si>
    <t>PTRH3</t>
  </si>
  <si>
    <t>PT6002485</t>
  </si>
  <si>
    <t>PD_Sobreiras</t>
  </si>
  <si>
    <t>PT03DOU0366</t>
  </si>
  <si>
    <t>ES</t>
  </si>
  <si>
    <t>PT18042219</t>
  </si>
  <si>
    <t>Quinta da Bomba</t>
  </si>
  <si>
    <t>PTAGL015</t>
  </si>
  <si>
    <t>PT7034223</t>
  </si>
  <si>
    <t>PD_Quinta da Bomba</t>
  </si>
  <si>
    <t>PT05TEJ1139A</t>
  </si>
  <si>
    <t>PTCM15A</t>
  </si>
  <si>
    <t>PT18063056</t>
  </si>
  <si>
    <t>Frossos</t>
  </si>
  <si>
    <t>NH4 Removal</t>
  </si>
  <si>
    <t>PTAGL097</t>
  </si>
  <si>
    <t>PT2000786</t>
  </si>
  <si>
    <t>PD_Frossos</t>
  </si>
  <si>
    <t>PT02CAV0093</t>
  </si>
  <si>
    <t>PTRH2</t>
  </si>
  <si>
    <t>PTCM01</t>
  </si>
  <si>
    <t>PT18075149</t>
  </si>
  <si>
    <t>Color removal</t>
  </si>
  <si>
    <t>PTAGL116</t>
  </si>
  <si>
    <t>PT18075727</t>
  </si>
  <si>
    <t>PD_Rabada</t>
  </si>
  <si>
    <t>PT02AVE0130</t>
  </si>
  <si>
    <t>PT119</t>
  </si>
  <si>
    <t>PT18075792</t>
  </si>
  <si>
    <t>Agra I e II</t>
  </si>
  <si>
    <t>PTAGL306</t>
  </si>
  <si>
    <t>PT18075899</t>
  </si>
  <si>
    <t>PD_Agra I e Agra II</t>
  </si>
  <si>
    <t>PT16D</t>
  </si>
  <si>
    <t>PT18085482</t>
  </si>
  <si>
    <t>SIMRIA - Sul (Ilhavo)</t>
  </si>
  <si>
    <t>PTAGL049</t>
  </si>
  <si>
    <t>PT18085541A</t>
  </si>
  <si>
    <t>PD_Emissario SIMRIA (S. Jacinto)</t>
  </si>
  <si>
    <t>PT04COST5</t>
  </si>
  <si>
    <t>PT18085526</t>
  </si>
  <si>
    <t>SIMRIA - Norte (Cacia)</t>
  </si>
  <si>
    <t>PT18085541</t>
  </si>
  <si>
    <t>PT18361583</t>
  </si>
  <si>
    <t>PTAGL117</t>
  </si>
  <si>
    <t>PT6002547</t>
  </si>
  <si>
    <t>PD_Gaia Litoral</t>
  </si>
  <si>
    <t>PT03COST3</t>
  </si>
  <si>
    <t>PT20501079</t>
  </si>
  <si>
    <t>Rib. de Moinhos</t>
  </si>
  <si>
    <t>F</t>
  </si>
  <si>
    <t>TP will be rehabilitated</t>
  </si>
  <si>
    <t>PTAGL393</t>
  </si>
  <si>
    <t>PT20507013</t>
  </si>
  <si>
    <t>PD_Rib. de Moinhos</t>
  </si>
  <si>
    <t>PT06COST12</t>
  </si>
  <si>
    <t>PTRH6</t>
  </si>
  <si>
    <t>PTAGL054</t>
  </si>
  <si>
    <t>PT22421653</t>
  </si>
  <si>
    <t>PD_Norte</t>
  </si>
  <si>
    <t>PT04LIS0704</t>
  </si>
  <si>
    <t>PT5000519</t>
  </si>
  <si>
    <t>Matosinhos</t>
  </si>
  <si>
    <t>PTAGL105</t>
  </si>
  <si>
    <t>PT5000521</t>
  </si>
  <si>
    <t>PD_Matosinhos</t>
  </si>
  <si>
    <t>PT02COST2</t>
  </si>
  <si>
    <t>PT5031952</t>
  </si>
  <si>
    <t>Parada</t>
  </si>
  <si>
    <t>PTAGL107</t>
  </si>
  <si>
    <t>PT5033254</t>
  </si>
  <si>
    <t>PD_Parada</t>
  </si>
  <si>
    <t>PT02LEC0138</t>
  </si>
  <si>
    <t>PT6031950</t>
  </si>
  <si>
    <t>PTAGL051</t>
  </si>
  <si>
    <t>PT18732120</t>
  </si>
  <si>
    <t>PD_Espinho</t>
  </si>
  <si>
    <t>PT7032766</t>
  </si>
  <si>
    <t>Alcanena</t>
  </si>
  <si>
    <t>PTAGL060</t>
  </si>
  <si>
    <t>PT7034187</t>
  </si>
  <si>
    <t>PD_Alcanena</t>
  </si>
  <si>
    <t>PT05TEJ0970</t>
  </si>
  <si>
    <t>PTCM12A</t>
  </si>
  <si>
    <t>PTAGL075</t>
  </si>
  <si>
    <t>PT18725839</t>
  </si>
  <si>
    <t>PD_Alcantara</t>
  </si>
  <si>
    <t>PT7032798</t>
  </si>
  <si>
    <t>Chelas</t>
  </si>
  <si>
    <t>PT18725831</t>
  </si>
  <si>
    <t>PD_Chelas</t>
  </si>
  <si>
    <t>PT7032852</t>
  </si>
  <si>
    <t>PT7034267</t>
  </si>
  <si>
    <t>PD_Beirolas</t>
  </si>
  <si>
    <t>PT05TEJ1100A</t>
  </si>
  <si>
    <t>PTAGL131</t>
  </si>
  <si>
    <t>PT7034268</t>
  </si>
  <si>
    <t>PD_Frielas</t>
  </si>
  <si>
    <t>PT05TEJ1095</t>
  </si>
  <si>
    <t>PT7032854</t>
  </si>
  <si>
    <t>S. Joao da Talha</t>
  </si>
  <si>
    <t>UWWTP was under rehabilitation</t>
  </si>
  <si>
    <t>PTAGL132</t>
  </si>
  <si>
    <t>PT7055521</t>
  </si>
  <si>
    <t>PD_S. Joao da Talha</t>
  </si>
  <si>
    <t>PTAGL062</t>
  </si>
  <si>
    <t>PT18669936</t>
  </si>
  <si>
    <t>PD_Mutela</t>
  </si>
  <si>
    <t>PTTW15A</t>
  </si>
  <si>
    <t>PTAGL016</t>
  </si>
  <si>
    <t>PTAGL016tp01dcp01</t>
  </si>
  <si>
    <t>PD_Barreiro/Moita</t>
  </si>
  <si>
    <t>PTAGL021</t>
  </si>
  <si>
    <t>PTAGL021tp01dcp011</t>
  </si>
  <si>
    <t>PD_Seixal</t>
  </si>
  <si>
    <t>PTAGL065tp01</t>
  </si>
  <si>
    <t>PTAGL065</t>
  </si>
  <si>
    <t>PTAGL065tp01dcp01</t>
  </si>
  <si>
    <t>PD_Alverca</t>
  </si>
  <si>
    <t>PTAGL103tp01</t>
  </si>
  <si>
    <t>Serzedelo II</t>
  </si>
  <si>
    <t>PTAGL103</t>
  </si>
  <si>
    <t>PTAGL103tp01dcp01</t>
  </si>
  <si>
    <t>PD_Serzedelo II</t>
  </si>
  <si>
    <t>PT02AVE0126</t>
  </si>
  <si>
    <t>PTAGL112tp01</t>
  </si>
  <si>
    <t>PTAGL112</t>
  </si>
  <si>
    <t>PTAGL112pt01dcp01</t>
  </si>
  <si>
    <t>PD_Ave</t>
  </si>
  <si>
    <t>PT02AVE0129</t>
  </si>
  <si>
    <t>PTAGL443tp01</t>
  </si>
  <si>
    <t>Lordelo</t>
  </si>
  <si>
    <t>Color removal by ozone</t>
  </si>
  <si>
    <t>PTAGL443</t>
  </si>
  <si>
    <t>PTAGL443tp01dcp01</t>
  </si>
  <si>
    <t>PD_Lordelo Aves</t>
  </si>
  <si>
    <t>PTAGL032</t>
  </si>
  <si>
    <t>PT10033780</t>
  </si>
  <si>
    <t>PD_Evora</t>
  </si>
  <si>
    <t>PT06SAD1229</t>
  </si>
  <si>
    <t>PTCM21</t>
  </si>
  <si>
    <t>PTAGL243</t>
  </si>
  <si>
    <t>PT10033738</t>
  </si>
  <si>
    <t>PD_Alcacer  do Sal Norte</t>
  </si>
  <si>
    <t>PT06SAD1219</t>
  </si>
  <si>
    <t>PTCM18A</t>
  </si>
  <si>
    <t>WWTP was under renovation between September 2021 and March 2024</t>
  </si>
  <si>
    <t>PTAGL204</t>
  </si>
  <si>
    <t>PT17001056</t>
  </si>
  <si>
    <t>PD_Bacia Sul de Mangualde</t>
  </si>
  <si>
    <t>PT04MON0600</t>
  </si>
  <si>
    <t>PTCM08</t>
  </si>
  <si>
    <t>PTAGL433</t>
  </si>
  <si>
    <t>PT20317420</t>
  </si>
  <si>
    <t>PD_Ruaes</t>
  </si>
  <si>
    <t>PT02CAV0095</t>
  </si>
  <si>
    <t>PTAGL114</t>
  </si>
  <si>
    <t>PT20517394</t>
  </si>
  <si>
    <t>PD_Rio Ferreira</t>
  </si>
  <si>
    <t>PT03DOU0399</t>
  </si>
  <si>
    <t>PTCM28</t>
  </si>
  <si>
    <t>PTAGL160</t>
  </si>
  <si>
    <t>PT6001452</t>
  </si>
  <si>
    <t>PD_Vilar Formoso</t>
  </si>
  <si>
    <t>PT03DOU0475N</t>
  </si>
  <si>
    <t>PTCM06A</t>
  </si>
  <si>
    <t>PTAGL218</t>
  </si>
  <si>
    <t>PT18256191</t>
  </si>
  <si>
    <t>PD_Oliveira do Hospital</t>
  </si>
  <si>
    <t>PT04MON0625</t>
  </si>
  <si>
    <t>PTAGL416</t>
  </si>
  <si>
    <t>PT18283695</t>
  </si>
  <si>
    <t>PD_Vila Nova da Barquinha</t>
  </si>
  <si>
    <t>PT05TEJ0959</t>
  </si>
  <si>
    <t>PTAGL063</t>
  </si>
  <si>
    <t>PT18330244</t>
  </si>
  <si>
    <t>PD_Almeirim/Alpiarca</t>
  </si>
  <si>
    <t>PT05TEJ0998</t>
  </si>
  <si>
    <t>PTAGL079</t>
  </si>
  <si>
    <t>PT7054674</t>
  </si>
  <si>
    <t>PD_Seica</t>
  </si>
  <si>
    <t>PT05TEJ0889</t>
  </si>
  <si>
    <t>PTCM11</t>
  </si>
  <si>
    <t>PTAGL328</t>
  </si>
  <si>
    <t>PT7050956</t>
  </si>
  <si>
    <t>PD_Marinhais</t>
  </si>
  <si>
    <t>PT05TEJ1023</t>
  </si>
  <si>
    <t>PTAGL335</t>
  </si>
  <si>
    <t>PT18550400</t>
  </si>
  <si>
    <t>PD_Minde/Mira de Aire</t>
  </si>
  <si>
    <t>PTAGL438</t>
  </si>
  <si>
    <t>PT18714131</t>
  </si>
  <si>
    <t>PD_S. Pedro</t>
  </si>
  <si>
    <t>PT04MON0682</t>
  </si>
  <si>
    <t>PTCM10A</t>
  </si>
  <si>
    <t>PT300</t>
  </si>
  <si>
    <t>PT19244926</t>
  </si>
  <si>
    <t>Camara de Lobos</t>
  </si>
  <si>
    <t>PTAGL093</t>
  </si>
  <si>
    <t>PT19244912</t>
  </si>
  <si>
    <t>PD_Camara de Lobos</t>
  </si>
  <si>
    <t>PTCOSTMADI2</t>
  </si>
  <si>
    <t>PTRH10</t>
  </si>
  <si>
    <t>PTLS08A</t>
  </si>
  <si>
    <t>PTAGL432</t>
  </si>
  <si>
    <t>PT2033397</t>
  </si>
  <si>
    <t>PD_Palmeira</t>
  </si>
  <si>
    <t>PTAGL146</t>
  </si>
  <si>
    <t>PT20338605</t>
  </si>
  <si>
    <t>PD_Santa Cita</t>
  </si>
  <si>
    <t>PT05TEJ0923</t>
  </si>
  <si>
    <t>PTAGL110</t>
  </si>
  <si>
    <t>PT20424124</t>
  </si>
  <si>
    <t>PD_Ponte de Lima</t>
  </si>
  <si>
    <t>PT01LIM0056</t>
  </si>
  <si>
    <t>PTRH1</t>
  </si>
  <si>
    <t>PTCM26</t>
  </si>
  <si>
    <t>PTAGL139</t>
  </si>
  <si>
    <t>PT20451381</t>
  </si>
  <si>
    <t>PD_Lever</t>
  </si>
  <si>
    <t>PT03DOU0408</t>
  </si>
  <si>
    <t>PTCM29</t>
  </si>
  <si>
    <t>PTAGL024</t>
  </si>
  <si>
    <t>PT20529047</t>
  </si>
  <si>
    <t>PD_Lamego</t>
  </si>
  <si>
    <t>PT03DOU0391</t>
  </si>
  <si>
    <t>PTCM04</t>
  </si>
  <si>
    <t>PTAGL074</t>
  </si>
  <si>
    <t>PT20739041</t>
  </si>
  <si>
    <t>PD_Fatima</t>
  </si>
  <si>
    <t>PT20797512</t>
  </si>
  <si>
    <t>Funchal</t>
  </si>
  <si>
    <t>TP has only preliminary treatment .The effluent is released into the sea by outfall. TP is under renovation for primary treatment</t>
  </si>
  <si>
    <t>PTAGL094</t>
  </si>
  <si>
    <t>PT20798529</t>
  </si>
  <si>
    <t>PD_Funchal</t>
  </si>
  <si>
    <t>PT20803373</t>
  </si>
  <si>
    <t>Canico</t>
  </si>
  <si>
    <t>TP has only preliminary treatment. The effluent is released into the sea by outfall.</t>
  </si>
  <si>
    <t>PTAGL425</t>
  </si>
  <si>
    <t>PT20803464</t>
  </si>
  <si>
    <t>PD_Canico</t>
  </si>
  <si>
    <t>PTAGL080</t>
  </si>
  <si>
    <t>PT23053929</t>
  </si>
  <si>
    <t>PD_Lagoinha (Nova)</t>
  </si>
  <si>
    <t>PT05TEJ1138</t>
  </si>
  <si>
    <t>PTAGL109</t>
  </si>
  <si>
    <t>PT20973458</t>
  </si>
  <si>
    <t>PD_Peso da Regua</t>
  </si>
  <si>
    <t>PT03DOU0401</t>
  </si>
  <si>
    <t>PTAGL002</t>
  </si>
  <si>
    <t>PT8033951</t>
  </si>
  <si>
    <t>PD_Elvas</t>
  </si>
  <si>
    <t>PT07GUA1427</t>
  </si>
  <si>
    <t>PTRH7</t>
  </si>
  <si>
    <t>PTCM20A</t>
  </si>
  <si>
    <t>PTAGL398</t>
  </si>
  <si>
    <t>PT7033883</t>
  </si>
  <si>
    <t>PD_Tolosa</t>
  </si>
  <si>
    <t>PT05TEJ0961</t>
  </si>
  <si>
    <t>PTCM32</t>
  </si>
  <si>
    <t>PT21506918</t>
  </si>
  <si>
    <t>Machico</t>
  </si>
  <si>
    <t>TP has only preliminary treatment . Load &lt; 10.000 discharging into coastal water (appropriate treatment).</t>
  </si>
  <si>
    <t>PTAGL426</t>
  </si>
  <si>
    <t>PT21583549</t>
  </si>
  <si>
    <t>PD_Machico</t>
  </si>
  <si>
    <t>PTAGL007</t>
  </si>
  <si>
    <t>PT21517427</t>
  </si>
  <si>
    <t>PD_Almargem</t>
  </si>
  <si>
    <t>PT08RF5</t>
  </si>
  <si>
    <t>PTRH8</t>
  </si>
  <si>
    <t>PTCM25A</t>
  </si>
  <si>
    <t>PTAGL230</t>
  </si>
  <si>
    <t>PT18275378</t>
  </si>
  <si>
    <t>PD_Seia</t>
  </si>
  <si>
    <t>PT04MON0614</t>
  </si>
  <si>
    <t>PTAGL037</t>
  </si>
  <si>
    <t>PT22833775</t>
  </si>
  <si>
    <t>PD_Ribeira de Espiche_Albufeira.Poente</t>
  </si>
  <si>
    <t>PT08RDA1704</t>
  </si>
  <si>
    <t>PTCM24</t>
  </si>
  <si>
    <t>PTAGL046</t>
  </si>
  <si>
    <t>PT24037676</t>
  </si>
  <si>
    <t>PD_Fiaes</t>
  </si>
  <si>
    <t>PTAGL122</t>
  </si>
  <si>
    <t>PT3001053</t>
  </si>
  <si>
    <t>PD_Viana do Castelo - zona industrial</t>
  </si>
  <si>
    <t>PT01LIM0058</t>
  </si>
  <si>
    <t>PTAGL136</t>
  </si>
  <si>
    <t>PT6033726</t>
  </si>
  <si>
    <t>PD_Arreigada</t>
  </si>
  <si>
    <t>PT03DOU0327</t>
  </si>
  <si>
    <t>PTAGL123</t>
  </si>
  <si>
    <t>PT6080601</t>
  </si>
  <si>
    <t>PD_Vila Real</t>
  </si>
  <si>
    <t>PT03DOU0359</t>
  </si>
  <si>
    <t>PTAGL415</t>
  </si>
  <si>
    <t>PT6082277</t>
  </si>
  <si>
    <t>PD_Vila Mea</t>
  </si>
  <si>
    <t>PT03DOU0334</t>
  </si>
  <si>
    <t>PTCM03A</t>
  </si>
  <si>
    <t>PTAGL053</t>
  </si>
  <si>
    <t>PT6083471</t>
  </si>
  <si>
    <t>PD_S. Miguel</t>
  </si>
  <si>
    <t>PT03DOU0493</t>
  </si>
  <si>
    <t>PTAGL056</t>
  </si>
  <si>
    <t>PT7033165</t>
  </si>
  <si>
    <t>PD_Pedrogao Grande</t>
  </si>
  <si>
    <t>PT05TEJ0850A</t>
  </si>
  <si>
    <t>PTCM30</t>
  </si>
  <si>
    <t>PTAGL362</t>
  </si>
  <si>
    <t>PT7033886</t>
  </si>
  <si>
    <t>PD_Ponte de Sor</t>
  </si>
  <si>
    <t>PT05TEJ0992</t>
  </si>
  <si>
    <t>PTAGL020</t>
  </si>
  <si>
    <t>PT7034224</t>
  </si>
  <si>
    <t>PD_Fernao Ferro</t>
  </si>
  <si>
    <t>PT05TEJ1148A</t>
  </si>
  <si>
    <t>PTAGL241</t>
  </si>
  <si>
    <t>PT7034228</t>
  </si>
  <si>
    <t>PD_Aires</t>
  </si>
  <si>
    <t>PT06SAD1198</t>
  </si>
  <si>
    <t>PTCM17</t>
  </si>
  <si>
    <t>PTAGL082</t>
  </si>
  <si>
    <t>PT7034233</t>
  </si>
  <si>
    <t>PD_Pinhal Novo</t>
  </si>
  <si>
    <t>PTAGL090</t>
  </si>
  <si>
    <t>PT7034315</t>
  </si>
  <si>
    <t>PD_Torres Novas</t>
  </si>
  <si>
    <t>PT05TEJ0968</t>
  </si>
  <si>
    <t>PTAGL320</t>
  </si>
  <si>
    <t>PT7034316</t>
  </si>
  <si>
    <t>PD_Lapas</t>
  </si>
  <si>
    <t>PTAGL124</t>
  </si>
  <si>
    <t>PT7034328</t>
  </si>
  <si>
    <t>PD_Carregado</t>
  </si>
  <si>
    <t>PT05TEJ1075A1</t>
  </si>
  <si>
    <t>PTAGL035</t>
  </si>
  <si>
    <t>PT7050574</t>
  </si>
  <si>
    <t>PD_Portalegre</t>
  </si>
  <si>
    <t>PT05TEJ0982</t>
  </si>
  <si>
    <t>PTCM19</t>
  </si>
  <si>
    <t>PTAGL019</t>
  </si>
  <si>
    <t>PT7054639</t>
  </si>
  <si>
    <t>PD_Palmela/Auto Europa</t>
  </si>
  <si>
    <t>PT05TEJ1144A</t>
  </si>
  <si>
    <t>PTAGL376</t>
  </si>
  <si>
    <t>PT7055419</t>
  </si>
  <si>
    <t>PD_Riachos</t>
  </si>
  <si>
    <t>PTAGL018</t>
  </si>
  <si>
    <t>PT18002182</t>
  </si>
  <si>
    <t>PD_Seixalinho</t>
  </si>
  <si>
    <t>PTAGL508</t>
  </si>
  <si>
    <t>PT9034352</t>
  </si>
  <si>
    <t>PD_Faro-Noroeste</t>
  </si>
  <si>
    <t>PT08RF2</t>
  </si>
  <si>
    <t>PTAGL004</t>
  </si>
  <si>
    <t>PT9034378</t>
  </si>
  <si>
    <t>PD_Quinta do Lago</t>
  </si>
  <si>
    <t>PT08RF1</t>
  </si>
  <si>
    <t>PTAGL373</t>
  </si>
  <si>
    <t>PT8040701</t>
  </si>
  <si>
    <t>PD_Reguengos de Monsaraz</t>
  </si>
  <si>
    <t>PT07GUA1474</t>
  </si>
  <si>
    <t>PTAGL014</t>
  </si>
  <si>
    <t>PTAGL014tp01dcp01</t>
  </si>
  <si>
    <t>PD_Viseu Sul</t>
  </si>
  <si>
    <t>PT04MON0590</t>
  </si>
  <si>
    <t>PTAGL023</t>
  </si>
  <si>
    <t>PTAGL023tp01dcp01</t>
  </si>
  <si>
    <t>PD_Chaves</t>
  </si>
  <si>
    <t>PT03DOU0226NA1</t>
  </si>
  <si>
    <t>PTAGL047</t>
  </si>
  <si>
    <t>PTAGL047tp01dcp01</t>
  </si>
  <si>
    <t>PD_Castelo Branco</t>
  </si>
  <si>
    <t>PT05TEJ0859</t>
  </si>
  <si>
    <t>PTCM09A</t>
  </si>
  <si>
    <t>PTAGL072</t>
  </si>
  <si>
    <t>PTAGL072tp01dcp01</t>
  </si>
  <si>
    <t>PD_Entroncamento</t>
  </si>
  <si>
    <t>PTAGL133</t>
  </si>
  <si>
    <t>PTAGL133tp01dcp01</t>
  </si>
  <si>
    <t>PD_Ponte da Baia</t>
  </si>
  <si>
    <t>PT03DOU0393</t>
  </si>
  <si>
    <t>New TP became operational in April 2021</t>
  </si>
  <si>
    <t>PTAGL215</t>
  </si>
  <si>
    <t>PTAGL215tp01dcp01</t>
  </si>
  <si>
    <t>PD_Nelas III</t>
  </si>
  <si>
    <t>PT04MON0605</t>
  </si>
  <si>
    <t>PTAGL451</t>
  </si>
  <si>
    <t>PTAGL451tp01dcp01</t>
  </si>
  <si>
    <t>PD_Cavado_Homem</t>
  </si>
  <si>
    <t>PTAGL484</t>
  </si>
  <si>
    <t>PTAGL484tp01dcp01</t>
  </si>
  <si>
    <t>PD_Argoncilhe</t>
  </si>
  <si>
    <t>PTAGL497tp01</t>
  </si>
  <si>
    <t>Santa Cruz</t>
  </si>
  <si>
    <t>TP has only preliminary treatment . Load &lt; 10.000 discharging into coastal waters (appropriate treatment).</t>
  </si>
  <si>
    <t>PTAGL497</t>
  </si>
  <si>
    <t>PTAGL497tp01dcp01</t>
  </si>
  <si>
    <t>PD_Santa Cruz</t>
  </si>
  <si>
    <t>PTAGL498tp01</t>
  </si>
  <si>
    <t>Ribeira Brava</t>
  </si>
  <si>
    <t>PTAGL498</t>
  </si>
  <si>
    <t>PTAGL498tp01dcp01</t>
  </si>
  <si>
    <t>PD_Ribeira Brava</t>
  </si>
  <si>
    <t>PTCOSTMADI1</t>
  </si>
  <si>
    <t>PTAGL535</t>
  </si>
  <si>
    <t>PTAGL535tp01dpc01</t>
  </si>
  <si>
    <t>PD_Poente de Mangualde</t>
  </si>
  <si>
    <t>PT04MON0588</t>
  </si>
  <si>
    <t>PTAGL197</t>
  </si>
  <si>
    <t>PT6033068</t>
  </si>
  <si>
    <t>PD_Torrao</t>
  </si>
  <si>
    <t>PT10043594</t>
  </si>
  <si>
    <t>Setubal</t>
  </si>
  <si>
    <t>PTAGL085</t>
  </si>
  <si>
    <t>PT10043595</t>
  </si>
  <si>
    <t>PD_Setubal</t>
  </si>
  <si>
    <t>PT06SAD1207</t>
  </si>
  <si>
    <t>PTTW17</t>
  </si>
  <si>
    <t>PT14063809</t>
  </si>
  <si>
    <t>Zona Urbana (Vila Verde)</t>
  </si>
  <si>
    <t>PTAGL052</t>
  </si>
  <si>
    <t>PT18714073</t>
  </si>
  <si>
    <t>PD_Zona Urbana</t>
  </si>
  <si>
    <t>PT04MON0681</t>
  </si>
  <si>
    <t>PTTW10A</t>
  </si>
  <si>
    <t>PT20400024</t>
  </si>
  <si>
    <t>Vila Franca de Xira</t>
  </si>
  <si>
    <t>PTAGL092</t>
  </si>
  <si>
    <t>PT21477083</t>
  </si>
  <si>
    <t>PD_Vila Franca de Xira</t>
  </si>
  <si>
    <t>PT20915460</t>
  </si>
  <si>
    <t>Afonsoeiro</t>
  </si>
  <si>
    <t>PT21474205</t>
  </si>
  <si>
    <t>PD_Afonseiro</t>
  </si>
  <si>
    <t>PT20916800</t>
  </si>
  <si>
    <t>Alcochete</t>
  </si>
  <si>
    <t>PTAGL145</t>
  </si>
  <si>
    <t>PT21390274</t>
  </si>
  <si>
    <t>PD_Alcochete Novo</t>
  </si>
  <si>
    <t>PT05TEJ1116A</t>
  </si>
  <si>
    <t>PT23199983</t>
  </si>
  <si>
    <t>Santo Emiliao</t>
  </si>
  <si>
    <t>PTAGL369</t>
  </si>
  <si>
    <t>PT23482473</t>
  </si>
  <si>
    <t>PD_Sto. Emiliao</t>
  </si>
  <si>
    <t>PTRI27</t>
  </si>
  <si>
    <t>PT6083058</t>
  </si>
  <si>
    <t>S. Nicolau</t>
  </si>
  <si>
    <t>PTAGL134</t>
  </si>
  <si>
    <t>PT6083059</t>
  </si>
  <si>
    <t>PD_S. Nicolau</t>
  </si>
  <si>
    <t>PTLK03</t>
  </si>
  <si>
    <t>PT6084287</t>
  </si>
  <si>
    <t>Campo (Valongo, Campo e Sobrado)</t>
  </si>
  <si>
    <t>TP was under remodelation until 2021</t>
  </si>
  <si>
    <t>PTAGL120</t>
  </si>
  <si>
    <t>PT6084288</t>
  </si>
  <si>
    <t>PD_Campo</t>
  </si>
  <si>
    <t>PTRI28</t>
  </si>
  <si>
    <t>PT7052725</t>
  </si>
  <si>
    <t>Cucena</t>
  </si>
  <si>
    <t>PTAGL297</t>
  </si>
  <si>
    <t>PT7052726</t>
  </si>
  <si>
    <t>PD_Cucena</t>
  </si>
  <si>
    <t>PT7054673</t>
  </si>
  <si>
    <t>PTAGL064</t>
  </si>
  <si>
    <t>PT999624</t>
  </si>
  <si>
    <t>PD_Alto Nabao</t>
  </si>
  <si>
    <t>PT05TEJ0898</t>
  </si>
  <si>
    <t>PTRI11</t>
  </si>
  <si>
    <t>PT7071950</t>
  </si>
  <si>
    <t>Portinho da Costa</t>
  </si>
  <si>
    <t>PTAGL069</t>
  </si>
  <si>
    <t>PT18669942</t>
  </si>
  <si>
    <t>PD_Portinho da Costa</t>
  </si>
  <si>
    <t>PT9000511</t>
  </si>
  <si>
    <t>Olhao Nascente</t>
  </si>
  <si>
    <t>PT9034359</t>
  </si>
  <si>
    <t>PD_Olhao Nascente</t>
  </si>
  <si>
    <t>PTTW25</t>
  </si>
  <si>
    <t>PT9033016</t>
  </si>
  <si>
    <t>Silves</t>
  </si>
  <si>
    <t>PTAGL043</t>
  </si>
  <si>
    <t>PT9034435</t>
  </si>
  <si>
    <t>PD_Silves</t>
  </si>
  <si>
    <t>PT08RDA1687</t>
  </si>
  <si>
    <t>PTTW23</t>
  </si>
  <si>
    <t>PTAGL022tp01</t>
  </si>
  <si>
    <t>Quinta do Conde</t>
  </si>
  <si>
    <t>PTAGL022</t>
  </si>
  <si>
    <t>PTAGL022tp01dcp01</t>
  </si>
  <si>
    <t>PD_Quinta do Conde</t>
  </si>
  <si>
    <t>PTAGL042tp01</t>
  </si>
  <si>
    <t>Companheira (Nova ETAR)</t>
  </si>
  <si>
    <t>PTAGL042</t>
  </si>
  <si>
    <t>PTAGL042tp01dcp01</t>
  </si>
  <si>
    <t>PD_Companheira (Nova ETAR)</t>
  </si>
  <si>
    <t>PT08RDA1701</t>
  </si>
  <si>
    <t>PTAGL508tp01</t>
  </si>
  <si>
    <t>Faro-Olhao</t>
  </si>
  <si>
    <t>PTAGL508tp01dcp01</t>
  </si>
  <si>
    <t>PD_Faro-Olhao</t>
  </si>
  <si>
    <t>S+N+P installation</t>
  </si>
  <si>
    <t>medium size retrofit load (pe)</t>
  </si>
  <si>
    <t>N+P installation</t>
  </si>
  <si>
    <t>N installation</t>
  </si>
  <si>
    <t>high size retrofit load (pe)</t>
  </si>
  <si>
    <t>P installation</t>
  </si>
  <si>
    <t>N+P update</t>
  </si>
  <si>
    <t>national retrofit load (pe)</t>
  </si>
  <si>
    <t>Portuguese wwtps to retrofit families subdivision</t>
  </si>
  <si>
    <t>big size-primary</t>
  </si>
  <si>
    <t>big size-secondary (with Dis/Filt)</t>
  </si>
  <si>
    <t>big size-nutrients removal</t>
  </si>
  <si>
    <t>mid size-primary</t>
  </si>
  <si>
    <t>mid size-secondary (with Dis/Filt)</t>
  </si>
  <si>
    <t>mid size-P rem</t>
  </si>
  <si>
    <t>mid size-N rem</t>
  </si>
  <si>
    <t>mid size-nutrients removal</t>
  </si>
  <si>
    <t>extra sources 1</t>
  </si>
  <si>
    <t>extra sources 2</t>
  </si>
  <si>
    <t>extra sources 3</t>
  </si>
  <si>
    <t>Conventional water line steps missing</t>
  </si>
  <si>
    <t>Water line nutrients removal steps</t>
  </si>
  <si>
    <t>Energy consumption (kWh/m3)</t>
  </si>
  <si>
    <t>Chemicals consumption (kg/m3)</t>
  </si>
  <si>
    <t>Sludge production (kg/m3)</t>
  </si>
  <si>
    <t>energy produced from biogas (kWh/m3)</t>
  </si>
  <si>
    <t>Land required (m2/pe)</t>
  </si>
  <si>
    <t>Var35</t>
  </si>
  <si>
    <t>Var36</t>
  </si>
  <si>
    <t>Var37</t>
  </si>
  <si>
    <t>Var38</t>
  </si>
  <si>
    <t>Var39</t>
  </si>
  <si>
    <t>Var40</t>
  </si>
  <si>
    <t>to coastal water</t>
  </si>
  <si>
    <t>Var43</t>
  </si>
  <si>
    <t>Preliminary screening and sieving</t>
  </si>
  <si>
    <t>Sand grit and grease tanks</t>
  </si>
  <si>
    <t>Primary coagulation-flocculation separate tanks</t>
  </si>
  <si>
    <t>Primary sedimentation tanks</t>
  </si>
  <si>
    <t>Compact primary treatment tanks (Sedipac-Multiflo)</t>
  </si>
  <si>
    <t>equalization tanks</t>
  </si>
  <si>
    <t>Storm water storage tanks</t>
  </si>
  <si>
    <t>Biological reactors</t>
  </si>
  <si>
    <t>secondary sedimentation tanks</t>
  </si>
  <si>
    <t>Extra C source dosing for denitriphication step</t>
  </si>
  <si>
    <t>side stream NH4 removal step on liquors recycled from sludge line back to water line</t>
  </si>
  <si>
    <t>Intermittent aeration in aerobic tanks (no need of specific anoxic tanks)</t>
  </si>
  <si>
    <t>Chemicals dosing for P precipitation</t>
  </si>
  <si>
    <t>recycled sludges fermentation to prepare influent for EBPR</t>
  </si>
  <si>
    <t>raw influent fermentation to prepare it for EBPR</t>
  </si>
  <si>
    <t>https://www.bing.com/ck/a?!&amp;&amp;p=51782a04bbc5af9e15cd3921620e98bf9b1e343c9f94dc18f40a7e51d9f427aeJmltdHM9MTc3MDMzNjAwMA&amp;ptn=3&amp;ver=2&amp;hsh=4&amp;fclid=27a8491b-f3e7-64ff-1d32-5d20f29065f3&amp;psq=AN%c3%81LISE+QUALITATIVA+DE+LAMAS+DE+ETAR+E+COMPETITIVIDADE+ECON%c3%93MICA+DOS+PROCESSOS+DE+TRATAMENTO+E+ESCOAMENTO%3a+Caso+da+ETAR+da+Guia+Valeriu+Berco&amp;u=a1aHR0cHM6Ly9yZXBvc2l0b3Jpby51bGlzYm9hLnB0L2JpdHN0cmVhbXMvYTYwZGFkYjAtZmMzOS00YmI5LTgzYTQtY2ZlZWFhY2ZhOGVkL2Rvd25sb2Fk</t>
  </si>
  <si>
    <t>PRIMARY COAG-FLOCC + SEASONAL (A/O)</t>
  </si>
  <si>
    <t>20050101</t>
  </si>
  <si>
    <t>38.695859</t>
  </si>
  <si>
    <t>-9.447541</t>
  </si>
  <si>
    <t>A/O</t>
  </si>
  <si>
    <t>Comparação da modelação da digestão anaeróbica da ETAR do Choupal através de Redes Neuronais Artificiais e ADM1</t>
  </si>
  <si>
    <t>TF</t>
  </si>
  <si>
    <t>40.22485</t>
  </si>
  <si>
    <t>-8.45064</t>
  </si>
  <si>
    <t>BIOFILTER</t>
  </si>
  <si>
    <t>Avaliação do efeito da microfauna do tanque de arejamento no efluente final</t>
  </si>
  <si>
    <t>CAS-A/O LOW CHARGE</t>
  </si>
  <si>
    <t>41.14795</t>
  </si>
  <si>
    <t>-8.57909</t>
  </si>
  <si>
    <t>CAS-A/O</t>
  </si>
  <si>
    <t>https://www.bing.com/ck/a?!&amp;&amp;p=07c944b12973545d4c48cb59971fb03e54f96b3bdba38517766355184077527fJmltdHM9MTc3MDI0OTYwMA&amp;ptn=3&amp;ver=2&amp;hsh=4&amp;fclid=27a8491b-f3e7-64ff-1d32-5d20f29065f3&amp;psq=THESIS+ON+ETAR+DE+SOBREIRA&amp;u=a1aHR0cHM6Ly9zaWdhcnJhLnVwLnB0L2ZldXAvcHQvcHViX2dlcmFsLnNob3dfZmlsZT9waV9kb2NfaWQ9NTMxODc</t>
  </si>
  <si>
    <t>ETAR Sobreiras | Águas e Energia do Porto, EM</t>
  </si>
  <si>
    <t>SEDIPAC + CAS-A/O (LOW CHARGE)</t>
  </si>
  <si>
    <t>41.14798</t>
  </si>
  <si>
    <t>-8.65799</t>
  </si>
  <si>
    <t>Dissertação · Mestrado em Engenharia do Ambiente</t>
  </si>
  <si>
    <t>PRIMARY COAG-FLOCC TANKS + TF (HIGH CHARGE) + FILT</t>
  </si>
  <si>
    <t>38.647233</t>
  </si>
  <si>
    <t>-9.141803</t>
  </si>
  <si>
    <t>https://www.bing.com/ck/a?!&amp;&amp;p=58655851f0bf8a6695831910c00df0c1ebe682c7a5e6d3cb6f45171e4f1246f8JmltdHM9MTc3MDMzNjAwMA&amp;ptn=3&amp;ver=2&amp;hsh=4&amp;fclid=27a8491b-f3e7-64ff-1d32-5d20f29065f3&amp;psq=Emiss%c3%a1rio+e+Esta%c3%a7%c3%a3o+de+Tratamento+de+%c3%81guas+Residuais+do+Este+Projeto+de+Execu%c3%a7%c3%a3o+Frossos+Agere%2c+Simabientem+aditamento&amp;u=a1aHR0cHM6Ly9zaWFpYS5hcGFtYmllbnRlLnB0L0FJQURPQy9BSUEzNjU2LzVfZWxlbWVudG9zX2FkaWNpb25haXNfZWlhMjAyMzkxNTE2MTE4LnBkZg</t>
  </si>
  <si>
    <t>https://www.bing.com/ck/a?!&amp;&amp;p=1806c19c50549ad013e8825173c83c00bfcc836c6bb5f4fe15fabc08a3aafd98JmltdHM9MTc3MDg1NDQwMA&amp;ptn=3&amp;ver=2&amp;hsh=4&amp;fclid=27a8491b-f3e7-64ff-1d32-5d20f29065f3&amp;psq=etar+de+Frossos+thesis&amp;u=a1aHR0cHM6Ly9yZXBvc2l0b3JpdW0udW1pbmhvLnB0L2JpdHN0cmVhbXMvNTM5NTJlZDYtYTMxYi00MmRlLTgzMjUtMTVlODhiMjBiMTg0L2Rvd25sb2Fk</t>
  </si>
  <si>
    <t>41.566616</t>
  </si>
  <si>
    <t>-8.445776</t>
  </si>
  <si>
    <t>Otimização da Amostragem e Estudo de Viabilidade da Monitorização de Sondas na ETAR de Rabada</t>
  </si>
  <si>
    <t>PRIMARY SEDIMENTATION TANKS</t>
  </si>
  <si>
    <t>PRIMARY COAG-FLOCC + CAS-A/O + POST CHEM P REMOVAL + FILT</t>
  </si>
  <si>
    <t>41.34951</t>
  </si>
  <si>
    <t>-8.46193</t>
  </si>
  <si>
    <t>https://www.bing.com/ck/a?!&amp;&amp;p=811ea38b2dc917684f9f341de7b210f94fd9038014f1b5bd5ce028b270770421JmltdHM9MTc3MDg1NDQwMA&amp;ptn=3&amp;ver=2&amp;hsh=4&amp;fclid=27a8491b-f3e7-64ff-1d32-5d20f29065f3&amp;psq=etar+de+Agra+I+&amp;u=a1aHR0cHM6Ly93d3cuY20tZ3VpbWFyYWVzLnB0L2NtZ3VpbWFyYWVzL3VwbG9hZHMvZG9jdW1lbnQvZmlsZS8xNDQ2Mi90cmF0YW1lbnRvX2RlX2FndWFzX3Jlc2lkdWFpcy5wZGY</t>
  </si>
  <si>
    <t>Tratamento – Tratave</t>
  </si>
  <si>
    <t>CAS/OD-A/O  + POST CHEM P REMOVAL + FILT</t>
  </si>
  <si>
    <t>41.35147</t>
  </si>
  <si>
    <t>-8.60272</t>
  </si>
  <si>
    <t>CAS-OD-A/O</t>
  </si>
  <si>
    <t>Repositório Institucional da Universidade de Aveiro: Capacidade de nitrificação e desnitrificação da ETAR Sul da SIMRIA</t>
  </si>
  <si>
    <t>CAS (MEDIUM CHARGE)</t>
  </si>
  <si>
    <t>40.604596</t>
  </si>
  <si>
    <t>-8.709742</t>
  </si>
  <si>
    <t>CAS</t>
  </si>
  <si>
    <t>https://www.bing.com/ck/a?!&amp;&amp;p=81a7ba0599ae9524fd0dfcad7f33eed29e4fa3cbd76ad086a70e420de09fdfcbJmltdHM9MTc3MDMzNjAwMA&amp;ptn=3&amp;ver=2&amp;hsh=4&amp;fclid=27a8491b-f3e7-64ff-1d32-5d20f29065f3&amp;psq=PT18085526%09SIMRIA+-+Norte+(Cacia)+++etar+wwtp+scheme+of+treatment&amp;u=a1aHR0cHM6Ly9jb3JlLmFjLnVrL2Rvd25sb2FkL3BkZi8xODI5NzI1MS5wZGY</t>
  </si>
  <si>
    <t>40.689936</t>
  </si>
  <si>
    <t>-8.594896</t>
  </si>
  <si>
    <t>https://www.bing.com/ck/a?!&amp;&amp;p=351bd325991f12a5804ee85c91b5613d1564d1eddfc683e89a46447d46dc4bfdJmltdHM9MTc3MDg1NDQwMA&amp;ptn=3&amp;ver=2&amp;hsh=4&amp;fclid=27a8491b-f3e7-64ff-1d32-5d20f29065f3&amp;psq=etar+de+Gaia+litoral&amp;u=a1aHR0cHM6Ly9zaWdhcnJhLnVwLnB0L2ZjdXAvZW4vcHViX2dlcmFsLnNob3dfZmlsZT9waV9kb2NfaWQ9Mjc1MTI5</t>
  </si>
  <si>
    <t>https://www.bing.com/ck/a?!&amp;&amp;p=78c2e802a460151c0eef14071aba1c6e808332b1145d67b7c2fc54da5b7ae3d3JmltdHM9MTc3MDg1NDQwMA&amp;ptn=3&amp;ver=2&amp;hsh=4&amp;fclid=27a8491b-f3e7-64ff-1d32-5d20f29065f3&amp;psq=etar+de+Gaia+litoral&amp;u=a1aHR0cHM6Ly9zaWdhcnJhLnVwLnB0L2ZjdXAvcHQvcHViX2dlcmFsLnNob3dfZmlsZT9waV9kb2NfaWQ9MTM4NTU0</t>
  </si>
  <si>
    <t>SEDIPAC + CAS (LOW-MEDIUM CHARGE)</t>
  </si>
  <si>
    <t>41.111922</t>
  </si>
  <si>
    <t>-8.654223</t>
  </si>
  <si>
    <t>37.9843582141</t>
  </si>
  <si>
    <t>-8.8498108147</t>
  </si>
  <si>
    <t>https://www.bing.com/ck/a?!&amp;&amp;p=0d552b3fb08d991f2c602e62129872e1035f329d519ca8f9e44d34f8497acab0JmltdHM9MTc3MDg1NDQwMA&amp;ptn=3&amp;ver=2&amp;hsh=4&amp;fclid=27a8491b-f3e7-64ff-1d32-5d20f29065f3&amp;psq=etar+de+Montemoro+o+velho+Norte+coimbrao+ana+rita+Esac+thesis&amp;u=a1aHR0cHM6Ly9jb211bS5yY2FhcC5wdC9iaXRzdHJlYW0vMTA0MDAuMjYvMjgxODMvMS9BbmFSaXRhU2FudG9zX1Rlc2VfMjE1MjcwMDYucGRm</t>
  </si>
  <si>
    <t>CAS (MEDIUM CHARGE) + FILT</t>
  </si>
  <si>
    <t>39.893745</t>
  </si>
  <si>
    <t>-8.911486</t>
  </si>
  <si>
    <t>https://www.bing.com/ck/a?!&amp;&amp;p=0495dc89eae5263eb1c416920a9e77cd4abfa088c717de9f64e9a9525515f287JmltdHM9MTc3MDc2ODAwMA&amp;ptn=3&amp;ver=2&amp;hsh=4&amp;fclid=27a8491b-f3e7-64ff-1d32-5d20f29065f3&amp;psq=etar+de+matosinhos+thesis&amp;u=a1aHR0cHM6Ly9wb3NldXIucG9ydHVnYWwyMDIwLnB0L21lZGlhLzQxNjYzL2FtYmllbnRlLWVtLW1hdG9zaW5ob3MtZXRhcl9jbS1tYXRvc2luaG9zLnBkZg</t>
  </si>
  <si>
    <t>ETAR de Matosinhos já está concluída e vai entrar em fase de testes</t>
  </si>
  <si>
    <t>PRIMARY COAG-FLOCC TANKS + OD</t>
  </si>
  <si>
    <t>41.2133</t>
  </si>
  <si>
    <t>-8.714281</t>
  </si>
  <si>
    <t>OD</t>
  </si>
  <si>
    <t>Águas Residuais | SMAS Maia</t>
  </si>
  <si>
    <t>41.204726</t>
  </si>
  <si>
    <t>-8.594636</t>
  </si>
  <si>
    <t>https://www.bing.com/ck/a?!&amp;&amp;p=3bb48a9826534f62239c0e0a8b023197d5669dd26e77a2f3523930baa7c9fcceJmltdHM9MTc3MDc2ODAwMA&amp;ptn=3&amp;ver=2&amp;hsh=4&amp;fclid=27a8491b-f3e7-64ff-1d32-5d20f29065f3&amp;psq=Guilherme+Jo%c3%a3o+Mendes+Gon%c3%a7alves+Martins+Licenciado+em+Ci%c3%aancias+de+Engenharia+do+Ambiente+technical+and+economical+assessment++of+the+conversion+of+a+conventional++WWTP+to+reach+energy+neutrality+and+to++provide+water+reclamation+&amp;u=a1aHR0cHM6Ly9ydW4udW5sLnB0L2JpdHN0cmVhbS8xMDM2Mi8xMDEwMDIvMS9NYXJ0aW5zXzIwMTgucGRm</t>
  </si>
  <si>
    <t>PRIMARY COAG-FLOCC TANKS AVAILABLE + CAS</t>
  </si>
  <si>
    <t>40.97466</t>
  </si>
  <si>
    <t>-8.64795</t>
  </si>
  <si>
    <t>ETAR de Alcanena - Aquanena</t>
  </si>
  <si>
    <t>PRIMARY COAG-FLOCC + CAS-A/O + FILT</t>
  </si>
  <si>
    <t>39.448121</t>
  </si>
  <si>
    <t>-8.668639</t>
  </si>
  <si>
    <t>https://www.bing.com/ck/a?!&amp;&amp;p=0cd84a6b01028c5a714ef866a72e0a846cff883567616c53bba236f29cd5626fJmltdHM9MTc3MDg1NDQwMA&amp;ptn=3&amp;ver=2&amp;hsh=4&amp;fclid=27a8491b-f3e7-64ff-1d32-5d20f29065f3&amp;psq=etar+de+Alcantara+thesis&amp;u=a1aHR0cHM6Ly9ydW4udW5sLnB0L2JpdHN0cmVhbS8xMDM2Mi81NjM2OS8xL1NhbnRvc18yMDE4LnBkZg</t>
  </si>
  <si>
    <t>ETAR de Alcântara - Consulgal</t>
  </si>
  <si>
    <t>https://www.bing.com/ck/a?!&amp;&amp;p=3d3ae74da60bda776b6ca797ccac7e3937b8528d3689d4ea08e438adddb849f5JmltdHM9MTc3MjQwOTYwMA&amp;ptn=3&amp;ver=2&amp;hsh=4&amp;fclid=27a8491b-f3e7-64ff-1d32-5d20f29065f3&amp;psq=JOANA+MARGARIDA+CANHOTO+CACHUCHO+ETAR+ALCANTARA&amp;u=a1aHR0cHM6Ly9ydW4udW5sLnB0L2JpdHN0cmVhbS8xMDM2Mi8xNDg4MzQvMS9DYWNodWNob18yMDIxLnBkZg</t>
  </si>
  <si>
    <t>PRIMARY AND SECONDARY SEDIMENTATION TANKS</t>
  </si>
  <si>
    <t>PRIMARY COAG-FLOCC + BIOFILTER BIOLOGICAL REACTOR</t>
  </si>
  <si>
    <t>38.721373</t>
  </si>
  <si>
    <t>-9.174825</t>
  </si>
  <si>
    <t>https://www.bing.com/ck/a?!&amp;&amp;p=9646472e658932fb04788ad5e34c8bf0f72a771f79b86e3223e1f4467921cdf7JmltdHM9MTc3MDg1NDQwMA&amp;ptn=3&amp;ver=2&amp;hsh=4&amp;fclid=27a8491b-f3e7-64ff-1d32-5d20f29065f3&amp;psq=Ant%c3%b3nio+Francisco+de+Abreu+Ferreira+Baguinho+Pinto+thesis&amp;u=a1aHR0cHM6Ly9ydW4udW5sLnB0L2JpdHN0cmVhbS8xMDM2Mi8xNTI0NDQvMS9QaW50b18yMDE5LnBkZg</t>
  </si>
  <si>
    <t>CAS-A/O + FILT</t>
  </si>
  <si>
    <t>38.7325</t>
  </si>
  <si>
    <t>-9.11871</t>
  </si>
  <si>
    <t>https://www.bing.com/ck/a?!&amp;&amp;p=712bc77e7eb6d40e2630165c23bf374015e58174d98a83fe33be503dc7f26531JmltdHM9MTc3MDg1NDQwMA&amp;ptn=3&amp;ver=2&amp;hsh=4&amp;fclid=27a8491b-f3e7-64ff-1d32-5d20f29065f3&amp;psq=VALORIZA%c3%87%c3%83O+AGRON%c3%93MICA%2fENERG%c3%89TICA+DE+LAMAS++DE+ETAR%3a+++Estudo+do+Caso+da+ETAR+de+Beirolas++ADUCABE+MENDON%c3%87A+BANCESSI+&amp;u=a1aHR0cHM6Ly9yZXBvc2l0b3Jpby51bGlzYm9hLnB0L2JpdHN0cmVhbS8xMDQwMC41LzYyMC8xL1RFU0UlMjBBRFUucGRm</t>
  </si>
  <si>
    <t>38.78782</t>
  </si>
  <si>
    <t>-9.09453</t>
  </si>
  <si>
    <t>https://www.bing.com/ck/a?!&amp;&amp;p=c90fa650f4dfb5d7d49ab86d4b5acb50fbcb5e3d4e89eb861d5aaeee06feffebJmltdHM9MTc3MDg1NDQwMA&amp;ptn=3&amp;ver=2&amp;hsh=4&amp;fclid=27a8491b-f3e7-64ff-1d32-5d20f29065f3&amp;psq=thesis+on+etar+Frielas+and+chelas%2c+sao+joao+de+talha&amp;u=a1aHR0cHM6Ly9ydW4udW5sLnB0L2JpdHN0cmVhbS8xMDM2Mi8xNTEyNTIvMS9QaW50b18yMDE5LnBkZg</t>
  </si>
  <si>
    <t>https://www.bing.com/ck/a?!&amp;&amp;p=8291cfeb44fb705ff9d5a842d8e40a0afcc6a8c74eba932ea2afbfb220656bb5JmltdHM9MTc3MDg1NDQwMA&amp;ptn=3&amp;ver=2&amp;hsh=4&amp;fclid=27a8491b-f3e7-64ff-1d32-5d20f29065f3&amp;psq=etar+de+Frielas+&amp;u=a1aHR0cHM6Ly9ydW4udW5sLnB0L2JpdHN0cmVhbS8xMDM2Mi8xNjEzMjEvMS9CZW50b18yMDIzLnBkZg</t>
  </si>
  <si>
    <t>PRIMARY COAG-FLOCC TANKS + CAS + FILT</t>
  </si>
  <si>
    <t>38.82058</t>
  </si>
  <si>
    <t>-9.14977</t>
  </si>
  <si>
    <t>CAS-BIOFILTER</t>
  </si>
  <si>
    <t>http://hdl.handle.net/10362/58224</t>
  </si>
  <si>
    <t>38.816333</t>
  </si>
  <si>
    <t>-9.090464</t>
  </si>
  <si>
    <t>tratamento-aguas-residuais - SMAS</t>
  </si>
  <si>
    <t>https://www.bing.com/ck/a?!&amp;&amp;p=6f1983f3d547e8fae95954ad433d8b9cc68f2a15460a2492b753e436fab21b05JmltdHM9MTc3MDg1NDQwMA&amp;ptn=3&amp;ver=2&amp;hsh=4&amp;fclid=27a8491b-f3e7-64ff-1d32-5d20f29065f3&amp;psq=etar+de+Mutela&amp;u=a1aHR0cHM6Ly9ydW4udW5sLnB0L2JpdHN0cmVhbS8xMDM2Mi8xNTY0MS8xL1F1ZWlyb3pfMjAxNS5wZGY</t>
  </si>
  <si>
    <t>PRIMARY COAG-FLOCC TANKS + CAS (MEDIUM CHARGE)</t>
  </si>
  <si>
    <t>38.67272</t>
  </si>
  <si>
    <t>-9.15214</t>
  </si>
  <si>
    <t>https://www.bing.com/ck/a?!&amp;&amp;p=b2ddd2562a0fdb851e5f43c4db09a9401ec172cfc8d51354d94da62014cc4aa4JmltdHM9MTc3MDg1NDQwMA&amp;ptn=3&amp;ver=2&amp;hsh=4&amp;fclid=27a8491b-f3e7-64ff-1d32-5d20f29065f3&amp;psq=Ricardo+jorge+dos+santos+Gouveia+thesis&amp;u=a1aHR0cHM6Ly9ydW4udW5sLnB0L2JpdHN0cmVhbS8xMDM2Mi81MDg5My8xL0dvdXZlaWFfMjAxOC5wZGY</t>
  </si>
  <si>
    <t>PRIMARY COAG-FLOCC TANKS + CAS</t>
  </si>
  <si>
    <t>20120101</t>
  </si>
  <si>
    <t>38.6757753109</t>
  </si>
  <si>
    <t>-9.0457023439</t>
  </si>
  <si>
    <t>https://www.bing.com/ck/a?!&amp;&amp;p=54d73ebc6f7b4d9b57ec5a83d5f4d8591f20cfa94c412d5a35aa087297ed7df0JmltdHM9MTc3MDg1NDQwMA&amp;ptn=3&amp;ver=2&amp;hsh=4&amp;fclid=27a8491b-f3e7-64ff-1d32-5d20f29065f3&amp;psq=Rui+tiago+fernandes+do+reis+thesis&amp;u=a1aHR0cHM6Ly9ydW4udW5sLnB0L2JpdHN0cmVhbS8xMDM2Mi8xNjI5NS8xL1JlaXNfMjAxNS5wZGY</t>
  </si>
  <si>
    <t>CAS-A/O PLUG FLOW MEDIUM CHARGE</t>
  </si>
  <si>
    <t>38.6327157356</t>
  </si>
  <si>
    <t>-9.073154992</t>
  </si>
  <si>
    <t>https://www.bing.com/ck/a?!&amp;&amp;p=536662e4a2028d49247bafb489e059675dc1c95e4bf3256bc3b764a3125907d2JmltdHM9MTc3MDc2ODAwMA&amp;ptn=3&amp;ver=2&amp;hsh=4&amp;fclid=27a8491b-f3e7-64ff-1d32-5d20f29065f3&amp;psq=RESUMO+NAO+TECNICO+IMPACTE+ETAR+ALVERCA&amp;u=a1aHR0cHM6Ly93d3cuZWliLm9yZy9maWxlcy9waXBlbGluZS8yMDA1MDEyNV9udHNfZXRhcl9kb19hbHZlcmNhLnBkZg</t>
  </si>
  <si>
    <t>CAS (MEDIUM LOAD)</t>
  </si>
  <si>
    <t>38.8840939284</t>
  </si>
  <si>
    <t>-9.0383464439</t>
  </si>
  <si>
    <t>OD-A/O + POST CHEM P REMOVAL + FILT*</t>
  </si>
  <si>
    <t>41.410651</t>
  </si>
  <si>
    <t>-8.380561</t>
  </si>
  <si>
    <t>OD-A/O</t>
  </si>
  <si>
    <t>https://www.bing.com/ck/a?!&amp;&amp;p=c69f99ed67ecb66458688bd225666d1d910334d1b60bbaa20c150b704880d5b4JmltdHM9MTc3MDk0MDgwMA&amp;ptn=3&amp;ver=2&amp;hsh=4&amp;fclid=27a8491b-f3e7-64ff-1d32-5d20f29065f3&amp;psq=etar+de+ave+thesis&amp;u=a1aHR0cHM6Ly9zaWdhcnJhLnVwLnB0L2ZldXAvcHQvcHViX2dlcmFsLnNob3dfZmlsZT9waV9kb2NfaWQ9MTU4MDc3</t>
  </si>
  <si>
    <t>Análise da viabilidade económica da reutilização de águas residuais tratadas : o caso da ETAR do Ave</t>
  </si>
  <si>
    <t>OD-A2/O + FILT</t>
  </si>
  <si>
    <t>41.367629</t>
  </si>
  <si>
    <t>-8.706176</t>
  </si>
  <si>
    <t>OD-A2/O</t>
  </si>
  <si>
    <t>https://www.bing.com/ck/a?!&amp;&amp;p=6c9baf8dd0adb4076f17c5a993100b0f6f2b9e4122640823fbe6cd786da0c8a1JmltdHM9MTc3MDg1NDQwMA&amp;ptn=3&amp;ver=2&amp;hsh=4&amp;fclid=27a8491b-f3e7-64ff-1d32-5d20f29065f3&amp;psq=etar+de+Lordelo+thesis&amp;u=a1aHR0cHM6Ly93d3cuZWliLm9yZy9maWxlcy9waXBlbGluZS8yMDA1MDEyNV9udHNfZXRhcl9sb3JkZWxvX2F2ZXMucGRm</t>
  </si>
  <si>
    <t>https://www.bing.com/ck/a?!&amp;&amp;p=f89edd638739db48bba1d90d9ab471f083ac6e92d03981b9ae504b59282e4b34JmltdHM9MTc3MjU4MjQwMA&amp;ptn=3&amp;ver=2&amp;hsh=4&amp;fclid=27a8491b-f3e7-64ff-1d32-5d20f29065f3&amp;psq=Lordelo+etar&amp;u=a1aHR0cHM6Ly93d3cuZmNtLnB0L3Byb2pldG8vNTgvP2xhbmc9MQ</t>
  </si>
  <si>
    <t>BIOLOGICAL + FILT</t>
  </si>
  <si>
    <t>41.36767</t>
  </si>
  <si>
    <t>-8.37423</t>
  </si>
  <si>
    <t>Águas de Lisboa e Vale do Tejo - Grupo Águas de Portugal</t>
  </si>
  <si>
    <t>CAS-BNR + CHEM P REMOVAL</t>
  </si>
  <si>
    <t>38.532266</t>
  </si>
  <si>
    <t>-7.916183</t>
  </si>
  <si>
    <t>CAS-BNR</t>
  </si>
  <si>
    <t>https://www.bing.com/ck/a?!&amp;&amp;p=f7010034a23be280cd33450894f9be323bf0b426fc59476f0bd0cb625cf0d1a4JmltdHM9MTc3MDUwODgwMA&amp;ptn=3&amp;ver=2&amp;hsh=4&amp;fclid=27a8491b-f3e7-64ff-1d32-5d20f29065f3&amp;psq=thesis+on+etar+PT10032614%09Alcacer++do+Sal+Norte+(Nova+ETAR)+&amp;u=a1aHR0cHM6Ly93d3cuYWdkYS5wdC9pbWFnZXMvc3Rvcmllcy9GbHllcl9FVEFSX2RlX0FsY2Nlcl92MV8xLnBkZg</t>
  </si>
  <si>
    <t>ETAR de Alcácer do Sal – Atlântinível</t>
  </si>
  <si>
    <t>PRIMARY SEDIMENTATION</t>
  </si>
  <si>
    <t>38.39731</t>
  </si>
  <si>
    <t>-8.5324</t>
  </si>
  <si>
    <t>40.5836</t>
  </si>
  <si>
    <t>-7.76156</t>
  </si>
  <si>
    <t>dst s.a. | WWTP Ruães</t>
  </si>
  <si>
    <t>20070101</t>
  </si>
  <si>
    <t>41.57975</t>
  </si>
  <si>
    <t>-8.48561</t>
  </si>
  <si>
    <t>41.127548</t>
  </si>
  <si>
    <t>-8.501215</t>
  </si>
  <si>
    <t>40.61604</t>
  </si>
  <si>
    <t>-6.83053</t>
  </si>
  <si>
    <t>CAS-A/O + CHEM P REMOVAL</t>
  </si>
  <si>
    <t>40.360211</t>
  </si>
  <si>
    <t>-7.872559</t>
  </si>
  <si>
    <t>39.459109</t>
  </si>
  <si>
    <t>-8.45579</t>
  </si>
  <si>
    <t>Águas do Ribatejo abre ETAR gigante para mostrar “tratamento eficiente de esgotos” - NOTICIAS DO RIBATEJO</t>
  </si>
  <si>
    <t>?</t>
  </si>
  <si>
    <t>LAGOON</t>
  </si>
  <si>
    <t>39.2303</t>
  </si>
  <si>
    <t>-8.5857</t>
  </si>
  <si>
    <t>Reabilitação da ETAR de Seiça inaugurada – Mais Ribatejo</t>
  </si>
  <si>
    <t>39.6862</t>
  </si>
  <si>
    <t>-8.456922</t>
  </si>
  <si>
    <t>39.06562</t>
  </si>
  <si>
    <t>-8.74383</t>
  </si>
  <si>
    <t>Etar de Mira-Minde - Aquanena</t>
  </si>
  <si>
    <t>39.529824</t>
  </si>
  <si>
    <t>-8.694706</t>
  </si>
  <si>
    <t>40.135212</t>
  </si>
  <si>
    <t>-8.853962</t>
  </si>
  <si>
    <t>https://www.bing.com/ck/a?!&amp;&amp;p=70c767df9b36965aea0c2ea458d991cb433137c14ae365e1cc62d12c84e34994JmltdHM9MTc3MDUwODgwMA&amp;ptn=3&amp;ver=2&amp;hsh=4&amp;fclid=27a8491b-f3e7-64ff-1d32-5d20f29065f3&amp;psq=PT19244926%09Camara+de+Lobos+++++etar+wwtp+scheme+of+treatment&amp;u=a1aHR0cHM6Ly9hcm0ucHQvd3AtY29udGVudC91cGxvYWRzLzIwMjIvMTAvTm92YS1FVEFSLUNhbWFyYS1kZS1Mb2Jvcy5wZGY</t>
  </si>
  <si>
    <t>Projeto e exploração de estações de tratamento de águas residuais (ETAR's): metodologia de dimensionamento, sua definição e inventariação relativa às estruturas da RAM</t>
  </si>
  <si>
    <t>32.647176</t>
  </si>
  <si>
    <t>-16.975833</t>
  </si>
  <si>
    <t>https://dstsa.pt/portfolio-en-us/etar-de-palmeira-en-us/</t>
  </si>
  <si>
    <t>https://www.bing.com/ck/a?!&amp;&amp;p=14b0c48f0632c4d9e7c3c1d906fa8cbbd9548fdd66215b91d82bc7849e7842dcJmltdHM9MTc3MDY4MTYwMA&amp;ptn=3&amp;ver=2&amp;hsh=4&amp;fclid=27a8491b-f3e7-64ff-1d32-5d20f29065f3&amp;psq=Etar+de+Palmeira+thesis&amp;u=a1aHR0cHM6Ly9zaWdhcnJhLnVwLnB0L2ZjdXAvcHQvcHViX2dlcmFsLnNob3dfZmlsZT9waV9kb2NfaWQ9NTI1Mjg</t>
  </si>
  <si>
    <t>OD-A/O + FILT</t>
  </si>
  <si>
    <t>41.59848</t>
  </si>
  <si>
    <t>-8.44855</t>
  </si>
  <si>
    <t>39.550404</t>
  </si>
  <si>
    <t>-8.397143</t>
  </si>
  <si>
    <t>41.76153</t>
  </si>
  <si>
    <t>-8.60478</t>
  </si>
  <si>
    <t>SIMDOURO</t>
  </si>
  <si>
    <t>41.060393</t>
  </si>
  <si>
    <t>-8.486297</t>
  </si>
  <si>
    <t>41.097731</t>
  </si>
  <si>
    <t>-7.799214</t>
  </si>
  <si>
    <t>https://www.bing.com/ck/a?!&amp;&amp;p=0fbb135eb8236ef10023b277bfcd86ba7b654669a19b88eb4b4c04bb75e20bbdJmltdHM9MTc3MDUwODgwMA&amp;ptn=3&amp;ver=2&amp;hsh=4&amp;fclid=27a8491b-f3e7-64ff-1d32-5d20f29065f3&amp;psq=thesis+on+etar+Sao+Pedro&amp;u=a1aHR0cHM6Ly9pY29ubGluZS5pcGxlaXJpYS5wdC9iaXRzdHJlYW1zL2I2NGJiNWJiLWQxNmItNDU1Ny1iNWEzLTE5ZDM4NTljZTliNi9kb3dubG9hZA</t>
  </si>
  <si>
    <t>39.594</t>
  </si>
  <si>
    <t>-8.60218</t>
  </si>
  <si>
    <t>Refurbishment and Expansion of the Funchal Wastewater Treatment Plant 2nd Phase - Primary Treatment Plant | TPF</t>
  </si>
  <si>
    <t>ETAR do Funchal 2ª Fase - Estação de tratamento primário | Kohesio</t>
  </si>
  <si>
    <t>32.637252</t>
  </si>
  <si>
    <t>-16.929226</t>
  </si>
  <si>
    <t>32.643253</t>
  </si>
  <si>
    <t>-16.830944</t>
  </si>
  <si>
    <t>Lagoínha | SIMARSUL</t>
  </si>
  <si>
    <t>38.607022</t>
  </si>
  <si>
    <t>-8.915608</t>
  </si>
  <si>
    <t>41.14821</t>
  </si>
  <si>
    <t>-7.81624</t>
  </si>
  <si>
    <t>https://www.bing.com/ck/a?!&amp;&amp;p=262ec0cd511728f6be3e74bc93c5dbd62af1a603e3d07f7b78caadbf875bb45dJmltdHM9MTc3MDUwODgwMA&amp;ptn=3&amp;ver=2&amp;hsh=4&amp;fclid=27a8491b-f3e7-64ff-1d32-5d20f29065f3&amp;psq=Frederico+Jorge+Telo+Rasquilha+Disserta%c3%a7%c3%a3o+Elvas&amp;u=a1aHR0cHM6Ly9ydW4udW5sLnB0L2JpdHN0cmVhbS8xMDM2Mi80MTQ0LzEvUmFzcXVpbGhhXzIwMTAucGRm</t>
  </si>
  <si>
    <t>CAS-BNR + CHEM P REMOVAL + FILT</t>
  </si>
  <si>
    <t>38.87671</t>
  </si>
  <si>
    <t>-7.14219</t>
  </si>
  <si>
    <t>CAS + LAGOON</t>
  </si>
  <si>
    <t>39.4218342415</t>
  </si>
  <si>
    <t>-7.7233321815</t>
  </si>
  <si>
    <t>32.718736</t>
  </si>
  <si>
    <t>-16.758963</t>
  </si>
  <si>
    <t>ETAR de Almargem | Águas do Algarve</t>
  </si>
  <si>
    <t>37.1400855776</t>
  </si>
  <si>
    <t>-7.6112840127</t>
  </si>
  <si>
    <t>OD-(A/O?) + CHEM P REMOVAL + FILT</t>
  </si>
  <si>
    <t>40.431594</t>
  </si>
  <si>
    <t>-7.720881</t>
  </si>
  <si>
    <t>https://www.bing.com/ck/a?!&amp;&amp;p=f0cd1d91d700e66180473d610eb123c467bbf156ca415b32885538fa5c47eaafJmltdHM9MTc3MDY4MTYwMA&amp;ptn=3&amp;ver=2&amp;hsh=4&amp;fclid=27a8491b-f3e7-64ff-1d32-5d20f29065f3&amp;psq=Etar+de+Albufeira+Poente++thesis&amp;u=a1aHR0cHM6Ly93d3cuZWliLm9yZy9maWxlcy9waXBlbGluZS8yMDA1MDEyNV9udHNfZXRhcl9wb2VudGVfZGVfYWxidWZlaXJhLnBkZg</t>
  </si>
  <si>
    <t>ETAR de Albufeira Poente | Águas do Algarve</t>
  </si>
  <si>
    <t>CAS-A/O + CHEM P REMOVAL + FILT</t>
  </si>
  <si>
    <t>37.1156094724</t>
  </si>
  <si>
    <t>-8.3160865094</t>
  </si>
  <si>
    <t>40.99645</t>
  </si>
  <si>
    <t>-8.51165</t>
  </si>
  <si>
    <t>ETAR Viana do Castelo - OMATAPALO</t>
  </si>
  <si>
    <t>CAS + OD</t>
  </si>
  <si>
    <t>41.660773</t>
  </si>
  <si>
    <t>-8.806964</t>
  </si>
  <si>
    <t>41.24803</t>
  </si>
  <si>
    <t>-8.40057</t>
  </si>
  <si>
    <t>41.29176</t>
  </si>
  <si>
    <t>-7.74979</t>
  </si>
  <si>
    <t>41.241407</t>
  </si>
  <si>
    <t>-8.17668</t>
  </si>
  <si>
    <t>40.545207</t>
  </si>
  <si>
    <t>-7.237152</t>
  </si>
  <si>
    <t>https://www.bing.com/ck/a?!&amp;&amp;p=86b6afd97b2bc860a9ea7d14b0fa3cf8aa20365e8df94843ddf4acfbc1ae61adJmltdHM9MTc3MjIzNjgwMA&amp;ptn=3&amp;ver=2&amp;hsh=4&amp;fclid=27a8491b-f3e7-64ff-1d32-5d20f29065f3&amp;psq=AN%c3%81LISE+COMPARATIVA+DE+SISTEMAS+DE+DESIDRATA%c3%87%c3%83O+PARA+ETAR+CASO+DE+ESTUDO%3a+CENTR%c3%8dFUGAS+VERSUS+FILTROS+BANDA&amp;u=a1aHR0cHM6Ly9ydW4udW5sLnB0L2JpdHN0cmVhbS8xMDM2Mi83NTA2LzEvUmFtb3NfMjAxMS5wZGY</t>
  </si>
  <si>
    <t>39.906944</t>
  </si>
  <si>
    <t>-8.142288</t>
  </si>
  <si>
    <t>39.21224</t>
  </si>
  <si>
    <t>-8.03951</t>
  </si>
  <si>
    <t>Repositório Aberto da Universidade do Porto: A directiva ATEX 137 em saneamento básico</t>
  </si>
  <si>
    <t>38.595013</t>
  </si>
  <si>
    <t>-9.108336</t>
  </si>
  <si>
    <t>38.56629</t>
  </si>
  <si>
    <t>-8.870603</t>
  </si>
  <si>
    <t>https://www.bing.com/ck/a?!&amp;&amp;p=e02624c1530fe79a978da2839d7da031d27dde2227ae8b8326d3b1d99d418e07JmltdHM9MTc3MDUwODgwMA&amp;ptn=3&amp;ver=2&amp;hsh=4&amp;fclid=27a8491b-f3e7-64ff-1d32-5d20f29065f3&amp;psq=thesis+on+Etar+Ruaes&amp;u=a1aHR0cHM6Ly9ydW4udW5sLnB0L2JpdHN0cmVhbS8xMDM2Mi8xNTE3NDkvMS9GZXJuYW5kZXNfMjAyMS5wZGY</t>
  </si>
  <si>
    <t>Pinhal Novo | SIMARSUL</t>
  </si>
  <si>
    <t>OD-A/O + LAGOON</t>
  </si>
  <si>
    <t>38.652444</t>
  </si>
  <si>
    <t>-8.877905</t>
  </si>
  <si>
    <t>39.457066</t>
  </si>
  <si>
    <t>-8.531322</t>
  </si>
  <si>
    <t>39.49087</t>
  </si>
  <si>
    <t>-8.56459</t>
  </si>
  <si>
    <t>https://www.bing.com/ck/a?!&amp;&amp;p=e05bf90c2a3f6a362af27f8805cd66601cd50e7737e0d360320b073f6d0a006fJmltdHM9MTc3MjQ5NjAwMA&amp;ptn=3&amp;ver=2&amp;hsh=4&amp;fclid=27a8491b-f3e7-64ff-1d32-5d20f29065f3&amp;psq=PT16B%09PT7032915%09Carregado+etar+wtwp+thesis&amp;u=a1aHR0cHM6Ly9mZW5peC50ZWNuaWNvLnVsaXNib2EucHQvZG93bmxvYWRGaWxlLzE2ODkyNDQ5OTcyNTgxOTUvVGVzZV9DYXRhcmluYUR1YXJ0ZS5wZGY</t>
  </si>
  <si>
    <t>UASB + CAS</t>
  </si>
  <si>
    <t>39.026023</t>
  </si>
  <si>
    <t>-8.961225</t>
  </si>
  <si>
    <t xml:space="preserve">UASB + CAS </t>
  </si>
  <si>
    <t>https://www.bing.com/ck/a?!&amp;&amp;p=a556956e4d3eccf65b6d6423ccbbea66a8b2b9ac1ce0c69ae2115e45bc68c374JmltdHM9MTc3MjQ5NjAwMA&amp;ptn=3&amp;ver=2&amp;hsh=4&amp;fclid=27a8491b-f3e7-64ff-1d32-5d20f29065f3&amp;psq=Portalegre+folheto+etar&amp;u=a1aHR0cHM6Ly9pc3N1dS5jb20vZXBhbC5saXNib2EvZG9jcy9mb2xoZXRvX2V0YXJfcG9ydGFsZWdyZV8yMDIx</t>
  </si>
  <si>
    <t>39.2540322851</t>
  </si>
  <si>
    <t>-7.460582</t>
  </si>
  <si>
    <t>https://www.bing.com/ck/a?!&amp;&amp;p=e47fe42f6ba631431ef0c46575e3060a3c1ec3a67ca580a0646c8d75b55a480bJmltdHM9MTc3MjQ5NjAwMA&amp;ptn=3&amp;ver=2&amp;hsh=4&amp;fclid=27a8491b-f3e7-64ff-1d32-5d20f29065f3&amp;psq=Estudo+da+Efici%c3%aancia+da+ETAR+da+Zona+Industrial+da+AutoEuropa+por+An%c3%a1lise+Biol%c3%b3gica+Ana+Rita+Gomes+Francisco&amp;u=a1aHR0cHM6Ly9ydW4udW5sLnB0L2JpdHN0cmVhbS8xMDM2Mi8xNDM5LzEvRnJhbmNpc2NvXzIwMDgucGRm</t>
  </si>
  <si>
    <t>38.59869</t>
  </si>
  <si>
    <t>-8.99354</t>
  </si>
  <si>
    <t>39.420199</t>
  </si>
  <si>
    <t>-8.509238</t>
  </si>
  <si>
    <t>Seixalinho | SIMARSUL</t>
  </si>
  <si>
    <t>ETAR do Seixalinho: Tratamento de Águas | PDF | Tratamento de esgoto | Saneamento</t>
  </si>
  <si>
    <t>PRIMARY AND SECONDARY SEDIMENTATION</t>
  </si>
  <si>
    <t>ANOXIC SELECTOR + SBR + LAGOON</t>
  </si>
  <si>
    <t>38.703343</t>
  </si>
  <si>
    <t>-9.00023</t>
  </si>
  <si>
    <t>ANOX + SBR + LAGOON</t>
  </si>
  <si>
    <t>ETAR de Faro Noroeste | Águas do Algarve</t>
  </si>
  <si>
    <t>37.017696559</t>
  </si>
  <si>
    <t>-7.958347</t>
  </si>
  <si>
    <t>https://www.bing.com/ck/a?!&amp;&amp;p=6e409f5166c095fe4ffe98cee64d53e7cdac4bb23571c6d6c988d0c852ffc74fJmltdHM9MTc3MDUwODgwMA&amp;ptn=3&amp;ver=2&amp;hsh=4&amp;fclid=27a8491b-f3e7-64ff-1d32-5d20f29065f3&amp;psq=AN%c3%81LISE+DE+DESEMPENHO+DE+ESTA%c3%87%c3%95ES+DE+TRATAMENTO+DE+%c3%81GUAS+RESIDUAIS+RECORRENDO+A+UM+MODELO+DE+METABOLISMO+Rodrigo+Ribeiro+Rego&amp;u=a1aHR0cHM6Ly9mZW5peC50ZWNuaWNvLnVsaXNib2EucHQvZG93bmxvYWRGaWxlLzM5NTE0NDUyMzc2My9EaXNzZXJ0YSVDMyVBNyVDMyVBM28ucGRm</t>
  </si>
  <si>
    <t>OD (MEDIUM CHARGE)-A/O + CHEM P REMOVAL</t>
  </si>
  <si>
    <t>37.038237</t>
  </si>
  <si>
    <t>-8.009039</t>
  </si>
  <si>
    <t>38.423669</t>
  </si>
  <si>
    <t>-7.496272</t>
  </si>
  <si>
    <t>Avaliação de risco de reutilização da água tratada da ETAR Viseu Sul para usos de rega e afins</t>
  </si>
  <si>
    <t>PRIMARY SEDIMENTATION TANKS; SECONDARY SEDIMENTATION TANKS</t>
  </si>
  <si>
    <t>20160101</t>
  </si>
  <si>
    <t>40.598873</t>
  </si>
  <si>
    <t>-7.980774</t>
  </si>
  <si>
    <t>CAS-A/O-MBR</t>
  </si>
  <si>
    <t>ETAR inaugurada pela Ministra do Ambiente</t>
  </si>
  <si>
    <t>41.71908</t>
  </si>
  <si>
    <t>-7.50058</t>
  </si>
  <si>
    <t>SEDIPAC + OD-A/O + CHEM P REMOVAL + FILT</t>
  </si>
  <si>
    <t>20140101</t>
  </si>
  <si>
    <t>39.83111</t>
  </si>
  <si>
    <t>-7.5252</t>
  </si>
  <si>
    <t>ETAR DO ENTRONCAMENTO – Factor Ambiente</t>
  </si>
  <si>
    <t>ETAR do Entroncamento | afaplan</t>
  </si>
  <si>
    <t>OD-BNR</t>
  </si>
  <si>
    <t>20161231</t>
  </si>
  <si>
    <t>39.445128</t>
  </si>
  <si>
    <t>-8.474516</t>
  </si>
  <si>
    <t>Repositório Aberto da Universidade do Porto: Digestão Anaeróbia: co-digestão de óleos, gorduras e lactosoro na ETAR do Sousa e ETAR de Ponte da Baia</t>
  </si>
  <si>
    <t>41.227442</t>
  </si>
  <si>
    <t>-8.118975</t>
  </si>
  <si>
    <t>20220101</t>
  </si>
  <si>
    <t>40.531714</t>
  </si>
  <si>
    <t>-7.880665</t>
  </si>
  <si>
    <t>dst s.a. | Cávado-Homem WWTP</t>
  </si>
  <si>
    <t>41.59799</t>
  </si>
  <si>
    <t>-8.491032</t>
  </si>
  <si>
    <t>Solução inovadora instalada pela INDAQUA Feira produz energia solar na ETAR de Argoncilhe – AEPSA</t>
  </si>
  <si>
    <t>41.025678</t>
  </si>
  <si>
    <t>-8.523445</t>
  </si>
  <si>
    <t>Fábrica de Água de Santa Cruz vai receber investimento de 7,4M€ em obras de Beneficiação | Águas do Tejo Atlântico</t>
  </si>
  <si>
    <t>32.6884416667</t>
  </si>
  <si>
    <t>-16.7866666667</t>
  </si>
  <si>
    <t>https://www.bing.com/ck/a?!&amp;&amp;p=1b4a7000d86f78ff9a28818e9aa5a93005655b339406764dfe2c56b610375368JmltdHM9MTc3MDUwODgwMA&amp;ptn=3&amp;ver=2&amp;hsh=4&amp;fclid=27a8491b-f3e7-64ff-1d32-5d20f29065f3&amp;psq=PTAGL498tp01%09Ribeira+Brava++etar+wwtp+scheme+of+treatment&amp;u=a1aHR0cDovL3Rlc3RlLnNldGgucHQvYWRtaW5pc3RyYXRvci9jb21wb25lbnRzL2NvbV9wb3J0Zm9saW8vZG9jdW1lbnRvcy8xZGRjZmM2MWQxMjY5MWEyMGI0MGEzZmE0Y2RkNGI1Ni1FVEFSLVJpYmVpcmFCcmF2YS1QVC1FTkcucGRm</t>
  </si>
  <si>
    <t>SBR</t>
  </si>
  <si>
    <t>32.677105</t>
  </si>
  <si>
    <t>-17.077986</t>
  </si>
  <si>
    <t>20200101</t>
  </si>
  <si>
    <t>40.617119</t>
  </si>
  <si>
    <t>-7.804226</t>
  </si>
  <si>
    <t>LF</t>
  </si>
  <si>
    <t>on land (catchment of freshwater and / or estuary)</t>
  </si>
  <si>
    <t>https://www.bing.com/ck/a?!&amp;&amp;p=74a866611b909124d0407c05778da3edd5035657db7d857fcf2244919f4a4b2aJmltdHM9MTc3MDY4MTYwMA&amp;ptn=3&amp;ver=2&amp;hsh=4&amp;fclid=27a8491b-f3e7-64ff-1d32-5d20f29065f3&amp;psq=etar+de+Torrao&amp;u=a1aHR0cHM6Ly9pc3N1dS5jb20vZXBhbC5saXNib2EvZG9jcy9mb2xoZXRvX2V0YXJfdG9ycmFvXzIwMjE</t>
  </si>
  <si>
    <t>Folheto ETAR Torrao_2021 by EPAL - Issuu</t>
  </si>
  <si>
    <t>PRIMARY COAG-FLOCC TANKS + CAS-A/O + (CHEM P REM?) + FILT</t>
  </si>
  <si>
    <t>40.514615</t>
  </si>
  <si>
    <t>-7.27382</t>
  </si>
  <si>
    <t>Setúbal | SIMARSUL</t>
  </si>
  <si>
    <t>FICHAS POSEUR</t>
  </si>
  <si>
    <t>https://www.bing.com/ck/a?!&amp;&amp;p=c09d27af1deb82523a0563ddd1d164b2c5e954269ee6d4ecc1eadc4510e5ecd0JmltdHM9MTc3MjIzNjgwMA&amp;ptn=3&amp;ver=2&amp;hsh=4&amp;fclid=27a8491b-f3e7-64ff-1d32-5d20f29065f3&amp;psq=PT170%09PT20400024%09Vila+Franca+de+Xira+etar++wwtp+thesis&amp;u=a1aHR0cHM6Ly9ydW4udW5sLnB0L2JpdHN0cmVhbS8xMDM2Mi8xNTI0NDQvMS9QaW50b18yMDE5LnBkZg</t>
  </si>
  <si>
    <t>SEDIPAC + CAS</t>
  </si>
  <si>
    <t>Afonsoeiro | SIMARSUL</t>
  </si>
  <si>
    <t>Alcochete | SIMARSUL</t>
  </si>
  <si>
    <t>Infraestruturas | SIMARSUL</t>
  </si>
  <si>
    <t>OD + LAGOON</t>
  </si>
  <si>
    <t>ETAR DE SANTO EMILIÃO – Factor Ambiente</t>
  </si>
  <si>
    <t>ETAR de Santo Emilião concluída e em funcionamento - CASA SAPO Notícias - Mercado imobiliário</t>
  </si>
  <si>
    <t>Cucena | SIMARSUL</t>
  </si>
  <si>
    <t>Avaliação da sensibilidade de gastrópodes a nitratos do efluente de uma ETAR</t>
  </si>
  <si>
    <t>CAS-A/O +  CHEM P REMOVAL</t>
  </si>
  <si>
    <t>https://www.bing.com/ck/a?!&amp;&amp;p=9c245bcef9feb936fe0864bd6e6d648af4caa5da6cce2e09ad9518154aafdfb3JmltdHM9MTc3MjQwOTYwMA&amp;ptn=3&amp;ver=2&amp;hsh=4&amp;fclid=27a8491b-f3e7-64ff-1d32-5d20f29065f3&amp;psq=PT170%09PT7071950%09Portinho+da+Costa++etar+thesis&amp;u=a1aHR0cHM6Ly93d3cuc21hc2FsbWFkYS5wdC9kaWFncmFtYS1kZS1wcm9jZXNzby1kYS1ldGFyLWRvLXBvcnRpbmhvLWRhLWNvc3Rh</t>
  </si>
  <si>
    <t>Almada's integrated wastewater treatment | Knowledge Hub | Circle Economy Foundation</t>
  </si>
  <si>
    <t>ETAR do Portinho da Costa - Almada, Portugal - Wastewater Treatment Facilities on Waymarking.com</t>
  </si>
  <si>
    <t>SECONDARY SEDIMENTATION</t>
  </si>
  <si>
    <t>COMPACT PRIMARY TREATMENT + BIOFILTER</t>
  </si>
  <si>
    <t>ETAR de Olhão Nascente | Águas do Algarve</t>
  </si>
  <si>
    <t>Quinta do Conde | SIMARSUL</t>
  </si>
  <si>
    <t>Eficiência de remoção de microplásticos em quatro ETAR portuguesas</t>
  </si>
  <si>
    <t>Portuguese wwtps to retrofit families subdivision; priority subdivision</t>
  </si>
  <si>
    <t>Previous number</t>
  </si>
  <si>
    <t>updated number</t>
  </si>
  <si>
    <t xml:space="preserve">Water line conventional steps </t>
  </si>
  <si>
    <t>ID step code</t>
  </si>
  <si>
    <t>PRE-SS</t>
  </si>
  <si>
    <t>SGG</t>
  </si>
  <si>
    <t>PS</t>
  </si>
  <si>
    <t>Sedipac primary tanks/Multiflow/actiflow-Compact primary treatment steps</t>
  </si>
  <si>
    <t>CP</t>
  </si>
  <si>
    <t>PCF</t>
  </si>
  <si>
    <t>EQ</t>
  </si>
  <si>
    <t>SW</t>
  </si>
  <si>
    <t>BIO-REACT</t>
  </si>
  <si>
    <t>SS</t>
  </si>
  <si>
    <t>Polishing water line steps (not considered for the wwtps clustering)</t>
  </si>
  <si>
    <t>Filtration</t>
  </si>
  <si>
    <t>FILT</t>
  </si>
  <si>
    <t>Disinfection</t>
  </si>
  <si>
    <t>DIS</t>
  </si>
  <si>
    <t>Conventional operating strategies to enhance nutrients removal</t>
  </si>
  <si>
    <t>ID operational strategy code</t>
  </si>
  <si>
    <t>ECD</t>
  </si>
  <si>
    <t>SSNR</t>
  </si>
  <si>
    <t>IA</t>
  </si>
  <si>
    <t>CPP</t>
  </si>
  <si>
    <t>RSF</t>
  </si>
  <si>
    <t>RIF</t>
  </si>
  <si>
    <t>wwtps belonging to Family 1: Big size-primary level</t>
  </si>
  <si>
    <t>Guia*</t>
  </si>
  <si>
    <t>* seasonal secondary treatment level achieved</t>
  </si>
  <si>
    <t>wwtps belonging to Family 2: Big size-secondary no nutrients removal</t>
  </si>
  <si>
    <t>ETAR Norte Coimbrao</t>
  </si>
  <si>
    <t>* incongruent with what reported in UE dataset</t>
  </si>
  <si>
    <t>wwtps belonging to Family 3: Big size-nutrients removal</t>
  </si>
  <si>
    <t>wwtps belonging to Family 4: mid size-primary level</t>
  </si>
  <si>
    <t>wwtps belonging to Family 5: mid size-secondary no nutrients removal</t>
  </si>
  <si>
    <t>wwtps belonging to Family 8: mid size-nutrients removal</t>
  </si>
  <si>
    <t>national design load (pe)</t>
  </si>
  <si>
    <t>Subgroup</t>
  </si>
  <si>
    <t>Big size-primary level-primary sedimentation step</t>
  </si>
  <si>
    <t>Design load (pe)</t>
  </si>
  <si>
    <t>% of national design load</t>
  </si>
  <si>
    <t xml:space="preserve">*seasonal continuous suspended biomass reactor-A/O </t>
  </si>
  <si>
    <t>Big size-secondary/no nutrients removal-No primary sedimentation step-continuous suspended biomass bioreactor-A/O</t>
  </si>
  <si>
    <t>2.A</t>
  </si>
  <si>
    <t>Agra I and II*</t>
  </si>
  <si>
    <t>* has chemical P precipitation</t>
  </si>
  <si>
    <t>Big size-secondary/no nutrients removal-primary sedimentation step-continuous suspended biomass bioreactor-A/O</t>
  </si>
  <si>
    <t>2.B</t>
  </si>
  <si>
    <t>5 wwtps</t>
  </si>
  <si>
    <t>Sobreiras*</t>
  </si>
  <si>
    <t>TOTAL</t>
  </si>
  <si>
    <t>* has no sand/grit/grease removal step</t>
  </si>
  <si>
    <t>Big size-secondary/no nutrients removal-primary sedimentation step-continuous suspended biomass bioreactor-aerobic only</t>
  </si>
  <si>
    <t>2.C</t>
  </si>
  <si>
    <t>13 wwtps</t>
  </si>
  <si>
    <t>Gaia Litoral*</t>
  </si>
  <si>
    <t>Rib. de Moinhos (kind of biological step unclear)</t>
  </si>
  <si>
    <t xml:space="preserve">Big size-secondary/no nutrients removal-primary sedimentation step-fixed biomass bioreactor </t>
  </si>
  <si>
    <t>2.D</t>
  </si>
  <si>
    <t>3 wwtps</t>
  </si>
  <si>
    <t>Alcantara*</t>
  </si>
  <si>
    <t>*It has no secondary sedimentation step</t>
  </si>
  <si>
    <t>Big size-secondary/no nutrients removal-primary sedimentation step-continuous suspended biomass bioreactor-A2/O</t>
  </si>
  <si>
    <t>2.E</t>
  </si>
  <si>
    <t>Big size-nutrients removal-No primary sedimentation step-continuous suspended biomass bioreactor-A2/O</t>
  </si>
  <si>
    <t>3.A</t>
  </si>
  <si>
    <t>Lordelo*</t>
  </si>
  <si>
    <t>* OD assumed A2/O</t>
  </si>
  <si>
    <t>Big size-nutrients removal-primary sedimentation step-continuous suspended biomass bioreactor-A/O</t>
  </si>
  <si>
    <t>3.B</t>
  </si>
  <si>
    <t>Rabada*</t>
  </si>
  <si>
    <t>4 wwtps</t>
  </si>
  <si>
    <t>Serzedelo II*</t>
  </si>
  <si>
    <t>FAMILY 4</t>
  </si>
  <si>
    <t>Mid size-primary-unavailable schemes</t>
  </si>
  <si>
    <t>1 wwtp</t>
  </si>
  <si>
    <t>Mid size-primary-No primary sedimentation step-batch suspended biomass bioreactor</t>
  </si>
  <si>
    <t>4.A</t>
  </si>
  <si>
    <t>Mid size-primary-primary sedimentation step-continuous suspended biomass bioreactor</t>
  </si>
  <si>
    <t>4.B</t>
  </si>
  <si>
    <t>Mid size-primary-primary sedimentation step-continuous fixed biomass bioreactor</t>
  </si>
  <si>
    <t>4.C</t>
  </si>
  <si>
    <t>Mid size-primary-primary sedimentation step</t>
  </si>
  <si>
    <t>4.D</t>
  </si>
  <si>
    <t>2 wwtps</t>
  </si>
  <si>
    <t>Funchal*</t>
  </si>
  <si>
    <t>* Primary sedimentation in construction now</t>
  </si>
  <si>
    <t>FAMILY 5</t>
  </si>
  <si>
    <t>Mid size-secondary/no nutrients removal-unavailable schemes</t>
  </si>
  <si>
    <t>12 wwtps</t>
  </si>
  <si>
    <t>Mid size-secondary/no nutrients removal-No primary sedimentation step-continuous suspended biomass bioreactor-A/O</t>
  </si>
  <si>
    <t>5.A</t>
  </si>
  <si>
    <t>Alto Nabao*</t>
  </si>
  <si>
    <t>*has chemical P precipitation</t>
  </si>
  <si>
    <t>Mid size-secondary/no nutrients removal-No primary sedimentation step-continuous suspended biomass bioreactor-A2/O</t>
  </si>
  <si>
    <t>5.B</t>
  </si>
  <si>
    <t>Mid size-secondary/no nutrients removal-No primary sedimentation step-batch suspended biomass bioreactor</t>
  </si>
  <si>
    <t>5.C</t>
  </si>
  <si>
    <t>Seixalinho*</t>
  </si>
  <si>
    <t>*has an anoxic selector before the SBR and a lagoon after instead of the secondary sedimentation</t>
  </si>
  <si>
    <t>Mid size-secondary/no nutrients removal-No primary sedimentation step-continuous suspended biomass bioreactor-aerobic only</t>
  </si>
  <si>
    <t>5.D</t>
  </si>
  <si>
    <t>8 wwtps</t>
  </si>
  <si>
    <t>Seica*</t>
  </si>
  <si>
    <t>Argoncilhe*</t>
  </si>
  <si>
    <t>Lagoinha*</t>
  </si>
  <si>
    <t>*primary sedimentation assumed absent since not visible</t>
  </si>
  <si>
    <t>Mid size-secondary/no nutrients removal-primary sedimentation step-continuous suspended biomass bioreactor-aerobic only</t>
  </si>
  <si>
    <t>5.E</t>
  </si>
  <si>
    <t>6 wwtps</t>
  </si>
  <si>
    <t>Viana do Castelo-industrial*</t>
  </si>
  <si>
    <t>Tolosa**</t>
  </si>
  <si>
    <t>Minde/Mira de Aire*</t>
  </si>
  <si>
    <t>Alcochete***</t>
  </si>
  <si>
    <t>*preliminary step not clear</t>
  </si>
  <si>
    <t>** it has also a lagoon</t>
  </si>
  <si>
    <t>***preliminary step unclear and it has a lagoon instead of secondary sedimentation</t>
  </si>
  <si>
    <t>Mid size-secondary/no nutrients removal-primary sedimentation step-fixed biomass bioreactor-aerobic only</t>
  </si>
  <si>
    <t>5.F</t>
  </si>
  <si>
    <t>Portinho da Costa*</t>
  </si>
  <si>
    <t>*has no secondary sedimentation</t>
  </si>
  <si>
    <t>Mid size-secondary/no nutrients removal-primary sedimentation step-continuous suspended biomass bioreactor-A/O</t>
  </si>
  <si>
    <t>5.G</t>
  </si>
  <si>
    <t>Pinhal Novo*</t>
  </si>
  <si>
    <t>Carregado**</t>
  </si>
  <si>
    <t>* it has no preliminary treatment and sand-grit-grease removal and it has a lagoon</t>
  </si>
  <si>
    <t>** the anoxic section is separate from the aerobic reactor in the form of a UASB</t>
  </si>
  <si>
    <t>FAMILY 6</t>
  </si>
  <si>
    <t>Mid size-nutrients removal-unavailable schemes</t>
  </si>
  <si>
    <t>10 wwtps</t>
  </si>
  <si>
    <t>Mid size-nutrients removal-No primary sedimentation step-continuous suspended biomass bioreactor-A/O</t>
  </si>
  <si>
    <t>6.A</t>
  </si>
  <si>
    <t>Oliveira do Hospital*</t>
  </si>
  <si>
    <t>7 wwtps</t>
  </si>
  <si>
    <t>Seia*</t>
  </si>
  <si>
    <t>Quinta do Lago***</t>
  </si>
  <si>
    <t>Albufeira Poente*</t>
  </si>
  <si>
    <t>Viseu Sul**</t>
  </si>
  <si>
    <t>* it has chemical P precipitation</t>
  </si>
  <si>
    <t>** chemical P precipitation + intermittent aeration in aerobic zone + MBR instead of secondary sedimentation</t>
  </si>
  <si>
    <t>*** no info on preliminary step and primary step assumed absent. It has chemical P precipitation</t>
  </si>
  <si>
    <t>Mid size-nutrients removal-No primary sedimentation step-continuous suspended biomass bioreactor-A2/O</t>
  </si>
  <si>
    <t>6.B</t>
  </si>
  <si>
    <t>Santo Emiliao**</t>
  </si>
  <si>
    <t>Elvas*</t>
  </si>
  <si>
    <t>** no info on preliminary step and primary step assumed absent</t>
  </si>
  <si>
    <t>Mid size-nutrients removal-primary sedimentation step-continuous suspended biomass bioreactor-A/O</t>
  </si>
  <si>
    <t>6.C</t>
  </si>
  <si>
    <t>Castelo Branco*</t>
  </si>
  <si>
    <t>Mid size-nutrients removal-primary sedimentation step-continuous suspended biomass bioreactor-aerobic only</t>
  </si>
  <si>
    <t>6.D</t>
  </si>
  <si>
    <t>Pedrogao Grande*</t>
  </si>
  <si>
    <t>* has no secondary sedimentation but has a lagoon</t>
  </si>
  <si>
    <t>Mid size-nutrients removal-primary sedimentation step-continuous suspended biomass bioreactor-A2/O</t>
  </si>
  <si>
    <t>6.E</t>
  </si>
  <si>
    <t>Evora*</t>
  </si>
  <si>
    <t>*has also chemical P precipitation</t>
  </si>
  <si>
    <t>SUBGROUP 1</t>
  </si>
  <si>
    <t>nr of wwtps</t>
  </si>
  <si>
    <t>SUBGROUP 2.A</t>
  </si>
  <si>
    <t>SUBGROUP 2.B</t>
  </si>
  <si>
    <t>SUBGROUP 2.C</t>
  </si>
  <si>
    <t>SUBGROUP 2.D</t>
  </si>
  <si>
    <t>SUBGROUP 2.E</t>
  </si>
  <si>
    <t>SUBGROUP 3.A</t>
  </si>
  <si>
    <t>SUBGROUP 3.B</t>
  </si>
  <si>
    <t>SUBGROUP 4.A</t>
  </si>
  <si>
    <t>SUBGROUP 4.B</t>
  </si>
  <si>
    <t>SUBGROUP 4.C</t>
  </si>
  <si>
    <t>SUBGROUP 4.D</t>
  </si>
  <si>
    <t>SUBGROUP 5.A</t>
  </si>
  <si>
    <t>SUBGROUP 5.B</t>
  </si>
  <si>
    <t>SUBGROUP 5.C</t>
  </si>
  <si>
    <t>SUBGROUP 5.D</t>
  </si>
  <si>
    <t>SUBGROUP 5.E</t>
  </si>
  <si>
    <t>SUBGROUP 5.F</t>
  </si>
  <si>
    <t>SUBGROUP 5.G</t>
  </si>
  <si>
    <t>SUBGROUP 6.A</t>
  </si>
  <si>
    <t>SUBGROUP 6.B</t>
  </si>
  <si>
    <t>SUBGROUP 6.C</t>
  </si>
  <si>
    <t>SUBGROUP 6.D</t>
  </si>
  <si>
    <t>SUBGROUP 6.E</t>
  </si>
  <si>
    <t xml:space="preserve">FINAL FOCUS </t>
  </si>
  <si>
    <t>(Total number of wwtps to retrofit by law: 108)</t>
  </si>
  <si>
    <t>SUBGROUPS FOR WHICH RETROFITTING STRATEGIES WILL BE SUGGESTED</t>
  </si>
  <si>
    <t>Big size-primary level-complete primary step</t>
  </si>
  <si>
    <t>Big size-secondary level-incomplete primary step-continuous suspended biomass bioreactor-A/O</t>
  </si>
  <si>
    <t>Big size-secondary level-complete primary step-continuous suspended biomass bioreactor-A/O</t>
  </si>
  <si>
    <t>Big size-secondary level-complete primary step-continuous suspended biomass bioreactor-aerobic only</t>
  </si>
  <si>
    <t>Big size-secondary level-complete primary step-continuous suspended biomass bioreactor-A2/O</t>
  </si>
  <si>
    <t>Big size-nutrients removal-incomplete primary step-continuous suspended biomass bioreactor-A2/O</t>
  </si>
  <si>
    <t>Big size-nutrients removal-complete primary step-continuous suspended biomass bioreactor-A/O</t>
  </si>
  <si>
    <t>Mid size-primary level-complete primary step-continuous suspended biomass bioreactor</t>
  </si>
  <si>
    <t>Mid size-primary level-complete primary step</t>
  </si>
  <si>
    <t>Mid size-secondary level-incomplete primary step-continuous suspended biomass bioreactor-A/O</t>
  </si>
  <si>
    <t>Mid size-secondary level-incomplete primary step-continuous suspended biomass bioreactor-A2/O</t>
  </si>
  <si>
    <t>Mid size-secondary level-incomplete primary step-continuous suspended biomass bioreactor-aerobic only</t>
  </si>
  <si>
    <t>Mid size-secondary level-complete primary step-continuous suspended biomass bioreactor-aerobic only</t>
  </si>
  <si>
    <t>Mid size-secondary level-complete primary step-continuous suspended biomass bioreactor-A/O</t>
  </si>
  <si>
    <t>Mid size-nutrients removal-incomplete primary step-continuous suspended biomass bioreactor-A/O</t>
  </si>
  <si>
    <t>Mid size-nutrients removal-incomplete primary step-continuous suspended biomass bioreactor-A2/O</t>
  </si>
  <si>
    <t>Mid size-nutrients removal-complete primary step-continuous suspended biomass bioreactor-A/O</t>
  </si>
  <si>
    <t>Mid size-nutrients removal-complete primary step-continuous suspended biomass bioreactor-aerobic only</t>
  </si>
  <si>
    <t>Mid size-nutrients removal-complete primary step-continuous suspended biomass bioreactor-A2/O</t>
  </si>
  <si>
    <t>DK041</t>
  </si>
  <si>
    <t>DK6671002</t>
  </si>
  <si>
    <t>Ringkøbing</t>
  </si>
  <si>
    <t>PRIMARY SEDIMENTATION TANK*</t>
  </si>
  <si>
    <t>DK013</t>
  </si>
  <si>
    <t>DK2010005</t>
  </si>
  <si>
    <t>Lillerød Renseanlæg</t>
  </si>
  <si>
    <t>DK022</t>
  </si>
  <si>
    <t>DK2590009</t>
  </si>
  <si>
    <t>Køge-Egnens Renseanlæg I/S</t>
  </si>
  <si>
    <t>DK2710016</t>
  </si>
  <si>
    <t>Strøby Ladeplads</t>
  </si>
  <si>
    <t>DK3250012</t>
  </si>
  <si>
    <t>KORSØR RENSEANLÆG</t>
  </si>
  <si>
    <t>DK014</t>
  </si>
  <si>
    <t>DK4070101</t>
  </si>
  <si>
    <t>Rønne Renseanlæg</t>
  </si>
  <si>
    <t>DK031</t>
  </si>
  <si>
    <t>DK4351402</t>
  </si>
  <si>
    <t>Strandgården Renseanlæg</t>
  </si>
  <si>
    <t>DK4751202</t>
  </si>
  <si>
    <t>Rudkøbing Renseanlæg</t>
  </si>
  <si>
    <t>DK4791302</t>
  </si>
  <si>
    <t>Egsmade Renseanlæg</t>
  </si>
  <si>
    <t>PRIMARY SEDIMENTATION; SECONDARY SEDIMENTATION</t>
  </si>
  <si>
    <t>DK4950102</t>
  </si>
  <si>
    <t>Ørbæk Renseanlæg</t>
  </si>
  <si>
    <t>DK032</t>
  </si>
  <si>
    <t>DK5090006</t>
  </si>
  <si>
    <t>CHRISTIANSFELD RENSEANLÆG</t>
  </si>
  <si>
    <t>DK5150001</t>
  </si>
  <si>
    <t>HADERSLEV</t>
  </si>
  <si>
    <t>DK5230004</t>
  </si>
  <si>
    <t>HIMMARK</t>
  </si>
  <si>
    <t>DK6551002</t>
  </si>
  <si>
    <t>DK6591002</t>
  </si>
  <si>
    <t>Hvide Sande</t>
  </si>
  <si>
    <t>DK3050006</t>
  </si>
  <si>
    <t>DK3150008</t>
  </si>
  <si>
    <t>PRIMARY SEDIMENTATION TANK</t>
  </si>
  <si>
    <t>DK3350012</t>
  </si>
  <si>
    <t>SORØ CENTRALRENSEANLÆG</t>
  </si>
  <si>
    <t>DK4271102</t>
  </si>
  <si>
    <t>Egebjerg syd Renseanlæg</t>
  </si>
  <si>
    <t>DK4510102</t>
  </si>
  <si>
    <t>Nr. Åby Renseanlæg</t>
  </si>
  <si>
    <t>DK4610102</t>
  </si>
  <si>
    <t>Nordvest Renseanlæg</t>
  </si>
  <si>
    <t>DK4610202</t>
  </si>
  <si>
    <t>Nordøst Renseanlæg</t>
  </si>
  <si>
    <t>DK4710102</t>
  </si>
  <si>
    <t>Otterup Renseanlæg</t>
  </si>
  <si>
    <t>DK4735102</t>
  </si>
  <si>
    <t>Ringe Renseanlæg</t>
  </si>
  <si>
    <t>DK4830102</t>
  </si>
  <si>
    <t>Søndersø By Renseanlæg</t>
  </si>
  <si>
    <t>DK050</t>
  </si>
  <si>
    <t>DK8130337</t>
  </si>
  <si>
    <t>DK2070002</t>
  </si>
  <si>
    <t>Stavnsholt</t>
  </si>
  <si>
    <t>DK3330007</t>
  </si>
  <si>
    <t>DK2630001</t>
  </si>
  <si>
    <t>Viby</t>
  </si>
  <si>
    <t>DK2270005</t>
  </si>
  <si>
    <t>Final reaeration</t>
  </si>
  <si>
    <t>DK2650002</t>
  </si>
  <si>
    <t>DK3730001</t>
  </si>
  <si>
    <t>NÆSTVED</t>
  </si>
  <si>
    <t>DK042</t>
  </si>
  <si>
    <t>DK7450024</t>
  </si>
  <si>
    <t>DK7510186</t>
  </si>
  <si>
    <t>DK8510144</t>
  </si>
  <si>
    <t>DK2190020</t>
  </si>
  <si>
    <t>HCRSyd</t>
  </si>
  <si>
    <t>DK6210038</t>
  </si>
  <si>
    <t>DK5650012</t>
  </si>
  <si>
    <t>DK011</t>
  </si>
  <si>
    <t>DK1010006</t>
  </si>
  <si>
    <t>Renseanlæg Damhusåen</t>
  </si>
  <si>
    <t>DK5610001</t>
  </si>
  <si>
    <t>DK6611002</t>
  </si>
  <si>
    <t>DK012</t>
  </si>
  <si>
    <t>DK1670001</t>
  </si>
  <si>
    <t>DK4610302</t>
  </si>
  <si>
    <t>DK8510333</t>
  </si>
  <si>
    <t>DK7510138</t>
  </si>
  <si>
    <t>DK6070012</t>
  </si>
  <si>
    <t>DK8400001</t>
  </si>
  <si>
    <t>Mariagerfjord Renseanlæg</t>
  </si>
  <si>
    <t>DK8410526</t>
  </si>
  <si>
    <t>Skagen</t>
  </si>
  <si>
    <t>DK1010005</t>
  </si>
  <si>
    <t>Renseanlæg Lynetten</t>
  </si>
  <si>
    <t>extra source 1</t>
  </si>
  <si>
    <t>extra source 2</t>
  </si>
  <si>
    <t>extra source 3</t>
  </si>
  <si>
    <t>extra source 4</t>
  </si>
  <si>
    <t>extra source 5</t>
  </si>
  <si>
    <t>extra source 6</t>
  </si>
  <si>
    <t>uwwCapacity (PE)</t>
  </si>
  <si>
    <t>Dry Sludge production (kg/m3)</t>
  </si>
  <si>
    <t>Land requirements (m2/pe)</t>
  </si>
  <si>
    <t>Salsnes filter for C harvest</t>
  </si>
  <si>
    <t>Polyelectrolyte dosing for coagulation/flocculation</t>
  </si>
  <si>
    <t>Activated return sludge (to improve sludge settleability and reduce excess sludge production)</t>
  </si>
  <si>
    <t>recycled reject water from sludge line fermentation to prepare influent for EBPR</t>
  </si>
  <si>
    <t>Granular sludge recycle technology to improve settleability</t>
  </si>
  <si>
    <t>online sensors connected to a SCADA for extensive automation and online control</t>
  </si>
  <si>
    <t>Digital twin model of the WWTP</t>
  </si>
  <si>
    <t>Lynetten WWTP | BIOFOS</t>
  </si>
  <si>
    <t>Life cycle assessment as development and decision support tool for wastewater resource recovery technology - ScienceDirect</t>
  </si>
  <si>
    <t>Sustainability steers innovation at Copenhagen’s wastewater treatment plants - Kemira</t>
  </si>
  <si>
    <t>PRIMARY COAG-FLOCC + OD-BNR + POST CHEM P REMOVAL</t>
  </si>
  <si>
    <t>VERO****</t>
  </si>
  <si>
    <t>https://www.bing.com/ck/a?!&amp;&amp;p=179ee9b3826d8dc950deb27a379da18418f4b1802222e08eab4f9916e7121e82JmltdHM9MTc3MTQ1OTIwMA&amp;ptn=3&amp;ver=2&amp;hsh=4&amp;fclid=27a8491b-f3e7-64ff-1d32-5d20f29065f3&amp;psq=The+wastewater+treatment+Renseanl%c3%a6g+Damhus%c3%a5en&amp;u=a1aHR0cHM6Ly9iaW9mb3MuZGsvZmlsZXMvbWVkaWEvZG9jdW1lbnQvMjA4MDAlMjBBbmwlQzMlQTZnc2RhdGFfRGFtaHVzYSVDQyU4QWVuX1VLX0ZJTkFMLnBkZg</t>
  </si>
  <si>
    <t>Wastewater Treatment Plant Damhusåen Wastewater Treatment Plant</t>
  </si>
  <si>
    <t>20800 Anlægsdata_Damhusåen_DK_FINAL.pdf</t>
  </si>
  <si>
    <t>Damhusåen WWTP | BIOFOS</t>
  </si>
  <si>
    <t>A/O + CHEM P REMOVAL + SIDE STREAM HYDROLYSIS</t>
  </si>
  <si>
    <t>Phosphorus recycling in urban areas. A comparative study of nutrient recycling from urban wastewater in two Danish cities.</t>
  </si>
  <si>
    <t>AVEDØRE (Denmark) Municipal WWTP - Case Study</t>
  </si>
  <si>
    <t>https://www.bing.com/ck/a?!&amp;&amp;p=b35471539b7b5515339fed03d38553d77bf1c4aa1a16c5ff6284a0eca7fb4544JmltdHM9MTc3Mzg3ODQwMA&amp;ptn=3&amp;ver=2&amp;hsh=4&amp;fclid=27a8491b-f3e7-64ff-1d32-5d20f29065f3&amp;psq=Implementation+of+a+dynamic+cost+calculation+module+for+Aved%c3%b8re+WWTP+using+WEST&amp;u=a1aHR0cHM6Ly93d3cyLmllYS5sdGguc2UvcHVibGljYXRpb25zL1JlcG9ydHMvTFRILUlFQS03MjI4LnBkZiM6fjp0ZXh0PVRoaXMlMjB3b3JrJTIwcHJlc2VudHMlMjByZXN1bHRzJTIwb2YlMjB0aGUlMjBpbXBsZW1lbnRhdGlvbiUyMG9mLG1vZGVsJTIwYWxyZWFkeSUyMGF2YWlsYWJsZSUyMGluJTIwdGhlJTIwV0VTVCVDMiVBRSUyMG1vZGVsbGluZyUyMHBsYXRmb3JtLg</t>
  </si>
  <si>
    <t>OD-A2/O + POST CHEM P REMOVAL</t>
  </si>
  <si>
    <t>https://www.bing.com/ck/a?!&amp;&amp;p=9e9937b59803a262f7ffade644f32bf24be8c93fa65ea4dea124fd33852ffd46JmltdHM9MTc3MTU0NTYwMA&amp;ptn=3&amp;ver=2&amp;hsh=4&amp;fclid=27a8491b-f3e7-64ff-1d32-5d20f29065f3&amp;psq=Enhanced+degradation+of+organic+micro-pollutants+in+aerobic+post-treatment+of+digested+sludge&amp;u=a1aHR0cHM6Ly9wcm9qZWt0ZXIuYWF1LmRrL3Byb2pla3Rlci9maWxlcy8xNzcyODMyMy9FbmhhbmNlZF9kZWdyYWRhdGlvbl9vZl9vcmdhbmljX21pY3JvLXBvbGx1dGFudHNfaW5fYWVyb2JpY19wb3N0LXRyZWF0bWVudF9vZl9kaWdlc3RlZF9zbHVkZ2VfS19GdXJnYWxfMTVfMDZfMDkucGRm </t>
  </si>
  <si>
    <t>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t>
  </si>
  <si>
    <t>The case of VCS Denmark – progress beyond net energy production - The Source </t>
  </si>
  <si>
    <t xml:space="preserve">CHEM P REMOVAL + (TF + FILT) or (OD-A2/O + REJECT WATER TREATMENT (DEMON)) + POST AERATION </t>
  </si>
  <si>
    <t>OD-A2/O + TF</t>
  </si>
  <si>
    <t>https://www.bing.com/ck/a?!&amp;&amp;p=6a1ca70ccd33ca5fd237793cc001dca149daafadaf242b071c545deb313905c2JmltdHM9MTc3MTU0NTYwMA&amp;ptn=3&amp;ver=2&amp;hsh=4&amp;fclid=27a8491b-f3e7-64ff-1d32-5d20f29065f3&amp;psq=Frederikshavn+WWTP&amp;u=a1aHR0cHM6Ly93d3cuYWNhZGVtaWEuZWR1LzE5NTMyMzg4L0xvbmdfVGVybV9GdWxsX1NjYWxlX0NvbXBhcmlzb25fb2ZfQWN0aXZhdGVkX1NsdWRnZV9BU193aXRoX0Jpb2xvZ2ljYWxfQWVyYXRlZF9GaWx0ZXJfQkFGXw</t>
  </si>
  <si>
    <t>https://www.semanticscholar.org/paper/WWTP-Process-Tank-Modelling%3A-The-Integration-of-Laursen/be8970851170bf46948a8e0617fe0fae07234477 </t>
  </si>
  <si>
    <t>https://www.bing.com/ck/a?!&amp;&amp;p=6efd099e94b20335f937b844453d2b2a0f771a1a111f25b765b97c9987bdbe14JmltdHM9MTc3MTYzMjAwMA&amp;ptn=3&amp;ver=2&amp;hsh=4&amp;fclid=27a8491b-f3e7-64ff-1d32-5d20f29065f3&amp;psq=LONG+TERM+FULL+SCALE+COMPARISON+%0d%0aOF+ACTIVATED+SLUDGE+(AS)+WITH+BIOLOGICAL+AERATED+FILTER+(BAF)+%0d%0aRene+Hansen*%2c+Torben.+Th%c3%b8gersen*+and+Frank+Rogalla**&amp;u=a1aHR0cHM6Ly93d3cucmVzZWFyY2hnYXRlLm5ldC9wdWJsaWNhdGlvbi8yMzM2MzM3OTBfTG9uZ19UZXJtX0Z1bGxfU2NhbGVfQ29tcGFyaXNvbl9vZl9BY3RpdmF0ZWRfU2x1ZGdlX0FTX3dpdGhfQmlvbG9naWNhbF9BZXJhdGVkX0ZpbHRlcl9CQUY</t>
  </si>
  <si>
    <t>2024.04-Frederikshavn-Water-Utility_web.pdf</t>
  </si>
  <si>
    <t>A/O + CHEM P REMOVAL  + C SOURCE or UPFLOW-BAF-A/O + C SOURCE + ANOXIC TANK</t>
  </si>
  <si>
    <t>A/O + BAF + POST DN</t>
  </si>
  <si>
    <t>Wastewater Treatment and Resource Recovery</t>
  </si>
  <si>
    <t>https://www.bing.com/ck/a?!&amp;&amp;p=a3f19603c551271f525bc7ef9707967a1734e40a2957be7e28975be89c6b7711JmltdHM9MTc3MTgwNDgwMA&amp;ptn=3&amp;ver=2&amp;hsh=4&amp;fclid=27a8491b-f3e7-64ff-1d32-5d20f29065f3&amp;psq=aalborg+west+wwtp&amp;u=a1aHR0cHM6Ly93d3cucmVzZWFyY2hnYXRlLm5ldC9maWd1cmUvQWVyaWFsLXZpZXctb2YtdGhlLUFhbGJvcmctV2VzdC1XV1RQLVRoZS1hZXJhdGlvbi10YW5rcy1hcmUtbC1vLWNhdGVkLWluLXRoZS1mYXItZW5kX2ZpZzExXzM2MjIyMjg5</t>
  </si>
  <si>
    <t>ANAEROBIC TANK + OD-A/O + CHEM P REMOVAL</t>
  </si>
  <si>
    <t>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t>
  </si>
  <si>
    <t>Wastewater Treatment Plant Ringkøbing Wastewater Treatment Plant</t>
  </si>
  <si>
    <t>4551631-7259116-1.pdf</t>
  </si>
  <si>
    <t>A/O + CHEM P REMOVAL</t>
  </si>
  <si>
    <t>Modeling and Optimization of Wastewater Treatment Plants with Deep Learning and Reinforcement Learning - Aalborg University's Research Portal</t>
  </si>
  <si>
    <t>BLUEKOLDING | Veolia Water Technologies Netherlands</t>
  </si>
  <si>
    <t>Wastewater treatment plants, loading and treatment</t>
  </si>
  <si>
    <t>Coupling of weather forecasts and smart grid-control of wastewater inlet to Kolding WWTP (Denmark) - Welcome to DTU Research Database</t>
  </si>
  <si>
    <t>CAS-A2/O + CHEM P REMOVAL</t>
  </si>
  <si>
    <t>https://www.bing.com/ck/a?!&amp;&amp;p=1e4d69d0cbb9376390d03a23e779e66b9cc598ec23809a29b3b327ada775a4bbJmltdHM9MTc3MTU0NTYwMA&amp;ptn=3&amp;ver=2&amp;hsh=4&amp;fclid=27a8491b-f3e7-64ff-1d32-5d20f29065f3&amp;psq=Flemming+B.+M%c3%b8ller+marseliborg&amp;u=a1aHR0cHM6Ly93d3cubWFybWFyYS5nb3YudHIvdXBsb2Fkcy9vbGQtc2l0ZS8yMDIwLzEyL0ZsZW1taW5nLUIuLU1vbGxlci5wZGY </t>
  </si>
  <si>
    <t>Marselisborg WWTP - Aarhus Vand </t>
  </si>
  <si>
    <t>Marselisborg: A path to an energy neutral water sector | Danfoss </t>
  </si>
  <si>
    <t>PowerPoint-præsentation</t>
  </si>
  <si>
    <t>Marselisborg WWTP - from wastewater plant to power plant</t>
  </si>
  <si>
    <t>CHEM P REM + OD-A2/O + FILT + REJECT WATER TREATMENT (DEMON)*</t>
  </si>
  <si>
    <t>Greenhouse gas emissions from wastewater treatment plants: measurements and carbon footprint assessment - Welcome to DTU Research Database</t>
  </si>
  <si>
    <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
  </si>
  <si>
    <t>Wastewater treatment plant HOLBÆK wastewater treatment plant</t>
  </si>
  <si>
    <t>SBR + CHEM P REMOVAL + FILT + REJECT WATER TREATMENT (DEMON)</t>
  </si>
  <si>
    <t>SBR-A/O</t>
  </si>
  <si>
    <t>DK1510001</t>
  </si>
  <si>
    <t>Måløv Rens</t>
  </si>
  <si>
    <t>DK1550001</t>
  </si>
  <si>
    <t>Dragør</t>
  </si>
  <si>
    <t>Wastewater Treatment Plant Lillerød Wastewater Treatment Plant</t>
  </si>
  <si>
    <t>A-O + CHEM P REMOVAL</t>
  </si>
  <si>
    <t>DK2050001</t>
  </si>
  <si>
    <t>Sjælsø</t>
  </si>
  <si>
    <t>https://www.bing.com/ck/a?!&amp;&amp;p=03b5abd930a9a9b4f1ccadf9533eed6d6f20470b6eaa24c30aa04e12508c28d8JmltdHM9MTc3MTU0NTYwMA&amp;ptn=3&amp;ver=2&amp;hsh=4&amp;fclid=27a8491b-f3e7-64ff-1d32-5d20f29065f3&amp;psq=dk013+dk2070002+stavnsholt+renseanlegg&amp;u=a1aHR0cHM6Ly9ub3ZhZm9zLmRrL2ZpbGVzL21lZGlhL2RvY3VtZW50L1BsYW5jaGVyX0EwX1N0YXZuc2hvbHQlMjBSZW5zZWFubGFlZy5wZGY </t>
  </si>
  <si>
    <t>CAS-A/O + BAF</t>
  </si>
  <si>
    <t>DK2090004</t>
  </si>
  <si>
    <t>Frederikssund</t>
  </si>
  <si>
    <t>https://www.bing.com/ck/a?!&amp;&amp;p=9db9fcdb24d5862d783425d8b96aff3d1e8c6f810463e473988caca2eb9dde19JmltdHM9MTc3MTI4NjQwMA&amp;ptn=3&amp;ver=2&amp;hsh=4&amp;fclid=27a8491b-f3e7-64ff-1d32-5d20f29065f3&amp;psq=FACT+SHEET+AND+FLOWCHART+FOR+WWTP+HCR+SYD&amp;u=a1aHR0cHM6Ly9oZm9ycy5kay9maWxlcy9tZWRpYS9kb2N1bWVudC9GYWN0JTIwc2hlZXQlMjBhbmQlMjBmbG93Y2hhcnQlMjBmb3IlMjBXV1RQJTIwSENSJTIwU3lkX0gyX0ZJTkFMLnBkZg</t>
  </si>
  <si>
    <t>9.-HCR_Syd-Temperature-issues-and-a-possible-solution-for-operation-of-DEMON-reactor-at-HCR-Syd_SLS.pdf</t>
  </si>
  <si>
    <t>PRIMARY COAG-FLOCC  SALSNES FILTER+ BNR + POST CHEM P REMOVAL + FILT + LAGOONS</t>
  </si>
  <si>
    <t>CAS-A2/O</t>
  </si>
  <si>
    <t>DK2230002</t>
  </si>
  <si>
    <t>Usserød</t>
  </si>
  <si>
    <t>DK2250019</t>
  </si>
  <si>
    <t>Tørslev</t>
  </si>
  <si>
    <t>Nivå Wastewater Treatment Plant | Fredensborg Utility</t>
  </si>
  <si>
    <t>Wastewater treatment plants</t>
  </si>
  <si>
    <t>Wastewater Treatment Plant Nivå Wastewater Treatment Plant</t>
  </si>
  <si>
    <t>ANAEROBIC TANK + OD-A/O + CHEM P REMOVAL + FINAL REAREATION</t>
  </si>
  <si>
    <t>DK2330005</t>
  </si>
  <si>
    <t>Slangerup</t>
  </si>
  <si>
    <t>DK2350006</t>
  </si>
  <si>
    <t>Stenløse</t>
  </si>
  <si>
    <t>DK2370010</t>
  </si>
  <si>
    <t>Ølstykke</t>
  </si>
  <si>
    <t>DK2530001</t>
  </si>
  <si>
    <t>Mosede</t>
  </si>
  <si>
    <t>DK2550001</t>
  </si>
  <si>
    <t>Jyllinge</t>
  </si>
  <si>
    <t>DK2570001</t>
  </si>
  <si>
    <t>Hvalsø</t>
  </si>
  <si>
    <t>Renseanlæg Køge-Egnens Renseanlæg I/S</t>
  </si>
  <si>
    <t>KØGE, DENMARK</t>
  </si>
  <si>
    <t>https://www.bing.com/ck/a?!&amp;&amp;p=3b913e2f465132ded94e8c699a9746bdcc2fc629a0b67a899279180e1ac54434JmltdHM9MTc3MTQ1OTIwMA&amp;ptn=3&amp;ver=2&amp;hsh=4&amp;fclid=27a8491b-f3e7-64ff-1d32-5d20f29065f3&amp;psq=DK022%09DK2590009%09K%c3%b8ge-Egnens+Renseanl%c3%a6g+I%2fS&amp;u=a1aHR0cHM6Ly93d3cua29lZ2UuZGsvSGVhcmluZ01lZGlhL2Zvcm55ZXRfdWRsZWRuaW5nc3RpbGxhZGVsc2Vfa8O4Z2VfZWduZW5zX3JlbnNlYW5sw6ZnX2tHT0sucGRm</t>
  </si>
  <si>
    <t xml:space="preserve"> OD-A/O + CHEM P REMOVAL</t>
  </si>
  <si>
    <t>Licitation | BygTek.dk</t>
  </si>
  <si>
    <t>Cost-efficient capacity expansion of Viby WWTP </t>
  </si>
  <si>
    <t>Renseanlæg Viby renseanlæg</t>
  </si>
  <si>
    <t>A/O + CHEM P REMOVAL + C SOURCE + FILT  + GRANULAR SLUDGE RECYCLE</t>
  </si>
  <si>
    <t>Bjergmarken WWTP, Roskilde (Forsyning A/S)</t>
  </si>
  <si>
    <t>Increasing energy efficiency in Bjergmarken WWTP</t>
  </si>
  <si>
    <t xml:space="preserve">A2/O + POST CHEM P REMOVAL </t>
  </si>
  <si>
    <t>DK2690001</t>
  </si>
  <si>
    <t>Solrød</t>
  </si>
  <si>
    <t>Wastewater Treatment Plant Strøby Ladeplads Wastewater Treatment Plant</t>
  </si>
  <si>
    <t>Wastewater Treatment Plant Fårevejle Wastewater Treatment Plant</t>
  </si>
  <si>
    <t>Wastewater - Odsherred Forsyning</t>
  </si>
  <si>
    <t>OCO PRIMARY TREATMENT-OD-A/O + CHEM P REMOVAL</t>
  </si>
  <si>
    <t>DK3130005</t>
  </si>
  <si>
    <t>HASLEV C.</t>
  </si>
  <si>
    <t>Wastewater Treatment Plant KORSØR WASTEWATER TREATMENT PLANT</t>
  </si>
  <si>
    <t>New climate-adapted wastewater treatment plant in Slagelse</t>
  </si>
  <si>
    <t>VERO*</t>
  </si>
  <si>
    <t>DK3290030</t>
  </si>
  <si>
    <t>RINGSTED C</t>
  </si>
  <si>
    <t>DK3310010</t>
  </si>
  <si>
    <t>SKÆLSKØR</t>
  </si>
  <si>
    <t>DHI Report UK</t>
  </si>
  <si>
    <t>Film about wastewater treatment plants</t>
  </si>
  <si>
    <t>CAS-A/O + OD-A/O + CHEM P REMOVAL + REJECT WATER TREATMENT</t>
  </si>
  <si>
    <t>Wastewater Treatment Plant Sorø Wastewater Treatment Plant</t>
  </si>
  <si>
    <t>A-O + CHEM P REMOVAL + LAG</t>
  </si>
  <si>
    <t xml:space="preserve">OD-A/O </t>
  </si>
  <si>
    <t>DK3410011</t>
  </si>
  <si>
    <t>TORNVED C.</t>
  </si>
  <si>
    <t>DK3510001</t>
  </si>
  <si>
    <t>FAKSE</t>
  </si>
  <si>
    <t>DK3570004</t>
  </si>
  <si>
    <t>HOLME OLSTRUP</t>
  </si>
  <si>
    <t>DK3650006</t>
  </si>
  <si>
    <t>STEGE</t>
  </si>
  <si>
    <t>DK3690001</t>
  </si>
  <si>
    <t>NYKØBING F. NORD</t>
  </si>
  <si>
    <t>Retrofitting THP to an Existing AD of WAS | Cambi Literature</t>
  </si>
  <si>
    <t>A/O (BIODENIPHO?)</t>
  </si>
  <si>
    <t>DK3770011</t>
  </si>
  <si>
    <t>Præstø Renseanlæg</t>
  </si>
  <si>
    <t>DK3830004</t>
  </si>
  <si>
    <t>RØDBY HAVN</t>
  </si>
  <si>
    <t>DK3890001</t>
  </si>
  <si>
    <t>U8 ST.HEDDINGE</t>
  </si>
  <si>
    <t>DK3950001</t>
  </si>
  <si>
    <t>Marielyst Renseanlæg</t>
  </si>
  <si>
    <t>Wastewater Treatment Plant Rønne Wastewater Treatment Plant</t>
  </si>
  <si>
    <t>Reducing hydraulic loading to maximise efficiency in a wastewater treatment plant</t>
  </si>
  <si>
    <t>DK4211102</t>
  </si>
  <si>
    <t>Assens Renseanlæg</t>
  </si>
  <si>
    <t>Wastewater Treatment Plant Egebjerg South Wastewater Treatment Plant</t>
  </si>
  <si>
    <t>https://www.bing.com/ck/a?!&amp;&amp;p=3e4ff99ac02d38616c0a1d86e85dae8fc8c1c99beb0341e0f26ffe0a325a1875JmltdHM9MTc3Mzg3ODQwMA&amp;ptn=3&amp;ver=2&amp;hsh=4&amp;fclid=27a8491b-f3e7-64ff-1d32-5d20f29065f3&amp;psq=Egebjerg+South++renseanlaeg+wwtp+model+upgrade+&amp;u=a1aHR0cHM6Ly93d3cuZWNwb3dlci5ldS9maWxlcy9lYy1wb3dlci9jdXN0b21lci9FTi9Eb3dubG9hZHNfRU4vSW5mb3JtYXRpb25fTWF0ZXJpYWwvRUNQX0Nhc2VTdG9yeV9FZ2ViamVyZ19TeWRfR0IucGRm</t>
  </si>
  <si>
    <t>Wastewater Treatment Plant Strandgården Wastewater Treatment Plant</t>
  </si>
  <si>
    <t>DK4391202</t>
  </si>
  <si>
    <t>Kerteminde/Munkebo</t>
  </si>
  <si>
    <t>Wastewater Treatment Plant Åby Wastewater Treatment Plant</t>
  </si>
  <si>
    <t>Wastewater Treatment Plant Nr. Åby Wastewater Treatment Plant</t>
  </si>
  <si>
    <t>A-O + CHEM P REMOVAL + FILT</t>
  </si>
  <si>
    <t>Wastewater Treatment Plant Northwest Wastewater Treatment Plant</t>
  </si>
  <si>
    <t>Wastewater Treatment Plant North-East Wastewater Treatment Plant</t>
  </si>
  <si>
    <t>Wastewater Treatment Plant Otterup Wastewater Treatment Plant</t>
  </si>
  <si>
    <t>Wastewater Treatment Plant Ringe Wastewater Treatment Plant</t>
  </si>
  <si>
    <t>Wastewater Treatment Plant Rudkøbing Wastewater Treatment Plant</t>
  </si>
  <si>
    <t>Wastewater Treatment Plant Egsmade Wastewater Treatment Plant</t>
  </si>
  <si>
    <t>Wastewater Treatment Plant Egsmade - Biomizing</t>
  </si>
  <si>
    <t>Our wastewater treatment plants and pumping stations</t>
  </si>
  <si>
    <t>Energy optimisation at Egsmade Wastewater Treatment Plant - Water &amp; Waste</t>
  </si>
  <si>
    <t xml:space="preserve">OD-A/O + CHEM P REMOVAL </t>
  </si>
  <si>
    <t>Wastewater Treatment Plant Søndersø City Wastewater Treatment Plant</t>
  </si>
  <si>
    <t>MABR reactors to improve capacity and energy efficiency at Søndersø WWTP - Life-Reseau</t>
  </si>
  <si>
    <t>OD-A/O to MABR</t>
  </si>
  <si>
    <t>Wastewater Treatment Plant Ørbæk Wastewater Treatment Plant</t>
  </si>
  <si>
    <t>A-O</t>
  </si>
  <si>
    <t>Wastewater treatment plant CHRISTIANSFELD wastewater treatment plant</t>
  </si>
  <si>
    <t>Wastewater treatment plant HADERSLEV wastewater treatment plant</t>
  </si>
  <si>
    <t>Wastewater Treatment Plant Himmark Wastewater Treatment Plant</t>
  </si>
  <si>
    <t>DK5390001</t>
  </si>
  <si>
    <t>Gårdeby Renseanlæg</t>
  </si>
  <si>
    <t>DK5410007</t>
  </si>
  <si>
    <t>TØNDER</t>
  </si>
  <si>
    <t>DK5430001</t>
  </si>
  <si>
    <t>VOJENS</t>
  </si>
  <si>
    <t>DK5530002</t>
  </si>
  <si>
    <t>Outrup Renseanlæg</t>
  </si>
  <si>
    <t>DK5590001</t>
  </si>
  <si>
    <t>Brørup</t>
  </si>
  <si>
    <t>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t>
  </si>
  <si>
    <t>Wastewater Treatment Plant Esbjerg West Wastewater Treatment Plant</t>
  </si>
  <si>
    <t>Renseanlæg Vest Rundvisning - DIN Forsynings skoletjeneste</t>
  </si>
  <si>
    <t>https://www.bing.com/ck/a?!&amp;&amp;p=f22e9a538262b4d398c242677ddf9b988e778c8b4cd54abd2e97b34830bd645fJmltdHM9MTc3MTgwNDgwMA&amp;ptn=3&amp;ver=2&amp;hsh=4&amp;fclid=27a8491b-f3e7-64ff-1d32-5d20f29065f3&amp;psq=esbjerg+west+renseanlaeg+report&amp;u=a1aHR0cHM6Ly93d3cuZW5lcmdpZm9yc2tuaW5nLmRrL2ZpbGVzL3NsdXRyYXBwb3J0ZXIvMTIyNzJfZmluYWxfcmVwb3J0Ll9waGFzZV8zLl9yZXZfMl9zZWxla3Rpdl9oeWRyb2x5c2UucGRm</t>
  </si>
  <si>
    <t>DK5610002</t>
  </si>
  <si>
    <t>Esbjerg øst</t>
  </si>
  <si>
    <t>THE TREATMENT PLANT | Billund BioRefinery</t>
  </si>
  <si>
    <t>https://www.bing.com/ck/a?!&amp;&amp;p=22bbd111d2db6027abb253dbc3e2c1ebbb2aee540d359b31ecd6f24c0deebb2cJmltdHM9MTc3MTU0NTYwMA&amp;ptn=3&amp;ver=2&amp;hsh=4&amp;fclid=27a8491b-f3e7-64ff-1d32-5d20f29065f3&amp;psq=Billund+wwtp+denmark&amp;u=a1aHR0cHM6Ly9jb25mZXJlbmNlcy5hcXVhZW52aXJvLmNvLnVrL3dwLWNvbnRlbnQvdXBsb2Fkcy9zaXRlcy83LzIwMTcvMDMvQW5kcmV3LUdpbGJlcnQucGRm </t>
  </si>
  <si>
    <t>ANAEROBIC-CAS-A/O + CHEM P REMOVAL + LAGOON  + FILT + REJECT WATER TREATMENT-ANAMMOX</t>
  </si>
  <si>
    <t>A2/O</t>
  </si>
  <si>
    <t>DK5690001</t>
  </si>
  <si>
    <t>Holsted by</t>
  </si>
  <si>
    <t>DK5710001</t>
  </si>
  <si>
    <t>Ribe</t>
  </si>
  <si>
    <t>DK5750001</t>
  </si>
  <si>
    <t>Vejen</t>
  </si>
  <si>
    <t>DK5770010</t>
  </si>
  <si>
    <t>Skovlund Renseanlæg</t>
  </si>
  <si>
    <t>DK6010029</t>
  </si>
  <si>
    <t>Brædstrup</t>
  </si>
  <si>
    <t>DK6030020</t>
  </si>
  <si>
    <t>BREJNING CENTRALRENS.</t>
  </si>
  <si>
    <t>DK6050100</t>
  </si>
  <si>
    <t>HARALDSKÆR RENSEANLÆG</t>
  </si>
  <si>
    <t>https://www.bing.com/ck/a?!&amp;&amp;p=c0338babd8808f7476be93f49366b2246290b9f5156c3edc57df947a51bd983bJmltdHM9MTc3MTcxODQwMA&amp;ptn=3&amp;ver=2&amp;hsh=4&amp;fclid=27a8491b-f3e7-64ff-1d32-5d20f29065f3&amp;psq=Data-driven+Modeling+and+Predictive+Control+for+N2O+Mitigation+in+Wastewater+Treatment+Processes+Hansen%2c+Laura+Debel&amp;u=a1aHR0cHM6Ly92Ym4uYWF1LmRrL3dzL3BvcnRhbGZpbGVzL3BvcnRhbC83OTkyMTUyNzMvUEhEX0xEX09OTElORS5wZGY </t>
  </si>
  <si>
    <t>Renseanlægget i Fredericia</t>
  </si>
  <si>
    <t>ANAEROBIC TANK + CAS-A/O</t>
  </si>
  <si>
    <t>DK6110004</t>
  </si>
  <si>
    <t>GIVE CENTRALRENS.</t>
  </si>
  <si>
    <t>DK6130041</t>
  </si>
  <si>
    <t>Hedensted Renseanlæg</t>
  </si>
  <si>
    <t>DK6190001</t>
  </si>
  <si>
    <t>Juelsminde</t>
  </si>
  <si>
    <t>DK6290003</t>
  </si>
  <si>
    <t>VAMDRUP RENSEANLÆG</t>
  </si>
  <si>
    <t>Wastewater treatment plant Tarm wastewater treatment plant</t>
  </si>
  <si>
    <t>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t>
  </si>
  <si>
    <t>OD-A/O + CHEM P REMOVAL</t>
  </si>
  <si>
    <t>DK6571002</t>
  </si>
  <si>
    <t>Herning - HCR</t>
  </si>
  <si>
    <t>Wastewater Treatment Plant Hvide Sande Wastewater Treatment Plant</t>
  </si>
  <si>
    <t>Wastewater Treatment Plant Holstebro Wastewater Treatment Plant</t>
  </si>
  <si>
    <t>DK6631002</t>
  </si>
  <si>
    <t>Ikast</t>
  </si>
  <si>
    <t>DK6651002</t>
  </si>
  <si>
    <t>Lemvig</t>
  </si>
  <si>
    <t>DK6711002</t>
  </si>
  <si>
    <t>Struer</t>
  </si>
  <si>
    <t>DK6731202</t>
  </si>
  <si>
    <t>Harboøre</t>
  </si>
  <si>
    <t>DK6811002</t>
  </si>
  <si>
    <t>Videbæk</t>
  </si>
  <si>
    <t>DK6831002</t>
  </si>
  <si>
    <t>Vinderup</t>
  </si>
  <si>
    <t>DK7010033</t>
  </si>
  <si>
    <t>Boeslum</t>
  </si>
  <si>
    <t>DK7030027</t>
  </si>
  <si>
    <t>Skovby Renseanlæg</t>
  </si>
  <si>
    <t>DK7050014</t>
  </si>
  <si>
    <t>Truust CR</t>
  </si>
  <si>
    <t>DK7090005</t>
  </si>
  <si>
    <t>Hadsten</t>
  </si>
  <si>
    <t>DK7110003</t>
  </si>
  <si>
    <t>Hammel</t>
  </si>
  <si>
    <t>DK7130003</t>
  </si>
  <si>
    <t>Hinnerup</t>
  </si>
  <si>
    <t>DK7150039</t>
  </si>
  <si>
    <t>Hørning Renseanlæg</t>
  </si>
  <si>
    <t>DK7170004</t>
  </si>
  <si>
    <t>Langå</t>
  </si>
  <si>
    <t>DK7270071</t>
  </si>
  <si>
    <t>Odder. Saksild Bugt</t>
  </si>
  <si>
    <t>DK7330009</t>
  </si>
  <si>
    <t>Mørke</t>
  </si>
  <si>
    <t>DK7370001</t>
  </si>
  <si>
    <t>Ry Renseanlæg</t>
  </si>
  <si>
    <t>DK7430001</t>
  </si>
  <si>
    <t>Søholt</t>
  </si>
  <si>
    <t>https://www.bing.com/ck/a?!&amp;&amp;p=c0338babd8808f7476be93f49366b2246290b9f5156c3edc57df947a51bd983bJmltdHM9MTc3MTcxODQwMA&amp;ptn=3&amp;ver=2&amp;hsh=4&amp;fclid=27a8491b-f3e7-64ff-1d32-5d20f29065f3&amp;psq=Data-driven+Modeling+and+Predictive+Control+for+N2O+Mitigation+in+Wastewater+Treatment+Processes+Hansen%2c+Laura+Debel&amp;u=a1aHR0cHM6Ly92Ym4uYWF1LmRrL3dzL3BvcnRhbGZpbGVzL3BvcnRhbC83OTkyMTUyNzMvUEhEX0xEX09OTElORS5wZGY</t>
  </si>
  <si>
    <t>Our wastewater treatment plants </t>
  </si>
  <si>
    <t>OD-A2/O + CHEM P REMOVAL + FILT</t>
  </si>
  <si>
    <t>DK7490011</t>
  </si>
  <si>
    <t>Them</t>
  </si>
  <si>
    <t>https://www.bing.com/ck/a?!&amp;&amp;p=007d1328a4ce086ae56b02352ab8f9800a438e9e236bdaddef12cac5084c3175JmltdHM9MTc3MTYzMjAwMA&amp;ptn=3&amp;ver=2&amp;hsh=4&amp;fclid=27a8491b-f3e7-64ff-1d32-5d20f29065f3&amp;psq=DHI+CASE+STORY+SUCCESSFUL+WASTEWATER+TREATMENT+OPTIMISATION+IN+DENMARK&amp;u=a1aHR0cHM6Ly93d3cuZGhpZ3JvdXAuY29tL3VwbG9hZC9wdWJsaWNhdGlvbnMvbWlzYy9VcmJhbldhdGVyX0RLX0Nhc2VTdG9yeV9TdWNjZXNzZnVsJTIwd2FzdGV3YXRlciUyMHRyZWF0bWVudCUyMG9wdGltaXNhdGlvbi5wZGY </t>
  </si>
  <si>
    <t>BioVentris® Improved Biogas Yield and Overall Energy Balance for Aarhus Vand | EnviroZyme</t>
  </si>
  <si>
    <t>Microsoft Word - REDIGER - Slutrapport 9.0 D-363158 3.0.docx</t>
  </si>
  <si>
    <t>PRE FILT + ANAEROBIC TANK + FERMENTATION TANK + OD-A/O + CHEM P REMOVAL + FILT + REJECT WATER TREATMENT-DEMON + FINAL REAREATION</t>
  </si>
  <si>
    <t>DK7610202</t>
  </si>
  <si>
    <t>Bjerringbro</t>
  </si>
  <si>
    <t>DK7650302</t>
  </si>
  <si>
    <t>Hanstholm Renseanlæg</t>
  </si>
  <si>
    <t>DK7690202</t>
  </si>
  <si>
    <t>Karup</t>
  </si>
  <si>
    <t>DK7710202</t>
  </si>
  <si>
    <t>Kjellerup</t>
  </si>
  <si>
    <t>DK7730678</t>
  </si>
  <si>
    <t>Østerstrand</t>
  </si>
  <si>
    <t>DK7790202</t>
  </si>
  <si>
    <t>Skive</t>
  </si>
  <si>
    <t>DK7850202</t>
  </si>
  <si>
    <t>Tåbel</t>
  </si>
  <si>
    <t>DK7870002</t>
  </si>
  <si>
    <t>Thisted</t>
  </si>
  <si>
    <t>DK8030009</t>
  </si>
  <si>
    <t>Attrup</t>
  </si>
  <si>
    <t>DK8090362</t>
  </si>
  <si>
    <t>Stistrup</t>
  </si>
  <si>
    <t>DK8190545</t>
  </si>
  <si>
    <t>Hirtshals</t>
  </si>
  <si>
    <t>DK8210138</t>
  </si>
  <si>
    <t>Hjørring</t>
  </si>
  <si>
    <t>DK8290389</t>
  </si>
  <si>
    <t>Nr. Lyngby</t>
  </si>
  <si>
    <t>Mariagerfjord Wastewater Treatment Plant (WWTP)</t>
  </si>
  <si>
    <t>https://www.bing.com/ck/a?!&amp;&amp;p=f4c3dc9479a9c35aa58b8a8abfd1b983a49362f52b27c1b39cfe5e1079cf5966JmltdHM9MTc3MTgwNDgwMA&amp;ptn=3&amp;ver=2&amp;hsh=4&amp;fclid=27a8491b-f3e7-64ff-1d32-5d20f29065f3&amp;psq=mariagerfjord+renseanlaeg+WWTP&amp;u=a1aHR0cHM6Ly93d3cucmVuZm9ybS5kay9GaWxlcy9GaWxlcy9Ccm9jaHVyZXIvbWFyaWFnZXJmam9yZF9yZW5zZWFubGFlZ18tX255dF90b3Btb2Rlcm5lX2FubGFlZ190aWxfMjI1LjAwMF9wZV9mb3JfdHJlX2ZvcnN5bmluZ2VyX3dlYi5wZGY</t>
  </si>
  <si>
    <t>https://www.bing.com/ck/a?!&amp;&amp;p=4d5efe014c16e12ec73e1e584bdb83ff4f6b8f52224c58dbcf364cb4f06ba153JmltdHM9MTc3MTgwNDgwMA&amp;ptn=3&amp;ver=2&amp;hsh=4&amp;fclid=27a8491b-f3e7-64ff-1d32-5d20f29065f3&amp;psq=mariagerfjord+WWTP+&amp;u=a1aHR0cHM6Ly93d3cuc2NpZW5jZWRpcmVjdC5jb20vc2NpZW5jZS9hcnRpY2xlL3BpaS9TMDA0ODk2OTcyMjA0NjMwNw</t>
  </si>
  <si>
    <t>FORSYNINGS PORTRÆT: Centralisering opgraderer Mariagerfjord til version 2.0 - Issuu</t>
  </si>
  <si>
    <t>ANAEROBIC TANK + OD-A/O + CHEM P REMOVAL + FILT</t>
  </si>
  <si>
    <t>The three large wastewater treatment plants</t>
  </si>
  <si>
    <t>Wastewater Treatment Plant Skagen Wastewater Treatment Plant</t>
  </si>
  <si>
    <t>https://www.bing.com/ck/a?!&amp;&amp;p=6b3341764aac9dae755fcd01f645d1e0f1eb2d15f3143ed187160b691e5d935aJmltdHM9MTc3MTgwNDgwMA&amp;ptn=3&amp;ver=2&amp;hsh=4&amp;fclid=27a8491b-f3e7-64ff-1d32-5d20f29065f3&amp;psq=skagen+WWTP+&amp;u=a1aHR0cHM6Ly9wdWJtZWQubmNiaS5ubG0ubmloLmdvdi8xODA0ODkyMC8</t>
  </si>
  <si>
    <t>Skagen Wastewater Treatment Plant: Sustainability, Nature and the Purification Process of the Future - Naturenbestemmer.dk</t>
  </si>
  <si>
    <t>PowerPoint Presentation</t>
  </si>
  <si>
    <t>FF Skagen: The pre-treatment plant reduces nitrogen and phosphorus emissions and enables the production of biogas - FiskerForum</t>
  </si>
  <si>
    <t>https://www.bing.com/ck/a?!&amp;&amp;p=7b67d9bb7e48dc48ecf61a040b40639a1d5e7c8697a40c24705cca2594f56477JmltdHM9MTc3MTU0NTYwMA&amp;ptn=3&amp;ver=2&amp;hsh=4&amp;fclid=27a8491b-f3e7-64ff-1d32-5d20f29065f3&amp;psq=Aalborg+east+WWTP&amp;u=a1aHR0cHM6Ly93d3cucmVzZWFyY2hnYXRlLm5ldC9maWd1cmUvQWFsYm9yZy1FYXN0LVdhc3Rld2F0ZXItVHJlYXRtZW50LVBsYW50X2ZpZzVfMjU5ODMwMjAx</t>
  </si>
  <si>
    <t>[PDF] Analysis of Aalborg East Waste Water Treatment Plant P16 K6M - Free Download</t>
  </si>
  <si>
    <t>PRIMARY SEDIMENTATION TANK IN CONSTRUCTION</t>
  </si>
  <si>
    <t>OD-A2/O + CHEM P REMOVAL + REJECT WATER AND RECIRCULATED SLUDGE FERMENTATION</t>
  </si>
  <si>
    <t>VERO***</t>
  </si>
  <si>
    <t>DK8610051</t>
  </si>
  <si>
    <t>Aars Renseanlæg</t>
  </si>
  <si>
    <t>MOST FREQUENT COMBINATIONS</t>
  </si>
  <si>
    <t>DK-REFERENCE SUBGROUP 1</t>
  </si>
  <si>
    <t>Continuous suspended biomass-A2/O</t>
  </si>
  <si>
    <t>DK-REFERENCE SUBGROUP 2</t>
  </si>
  <si>
    <t>Recycled sludges fermentation to prepare EBPR</t>
  </si>
  <si>
    <t>DK-REFERENCE SUBGROUP 3</t>
  </si>
  <si>
    <t>DK-REFERENCE SUBGROUP 4</t>
  </si>
  <si>
    <t>Granular sludge Recycle technology to improve settleability</t>
  </si>
  <si>
    <t>DK-REFERENCE SUBGROUP 5</t>
  </si>
  <si>
    <t>SF</t>
  </si>
  <si>
    <t>DK-REFERENCE SUBGROUP 6</t>
  </si>
  <si>
    <t>Continuous suspended biomass-A/O</t>
  </si>
  <si>
    <t>DK-REFERENCE SUBGROUP 7</t>
  </si>
  <si>
    <t>DK-REFERENCE SUBGROUP 8</t>
  </si>
  <si>
    <t>DK-REFERENCE SUBGROUP 9</t>
  </si>
  <si>
    <t>DK-REFERENCE SUBGROUP 10</t>
  </si>
  <si>
    <t>Continuous suspended biomass-A/O + BAF</t>
  </si>
  <si>
    <t>DK-REFERENCE SUBGROUP 11</t>
  </si>
  <si>
    <t>DK-REFERENCE SUBGROUP 12</t>
  </si>
  <si>
    <t xml:space="preserve">Continuous suspended biomass-A/O </t>
  </si>
  <si>
    <t>DK-REFERENCE SUBGROUP 13</t>
  </si>
  <si>
    <t>DK-REFERENCE SUBGROUP 14</t>
  </si>
  <si>
    <t>DK-REFERENCE SUBGROUP 15</t>
  </si>
  <si>
    <t xml:space="preserve">Continuous suspended biomass-A2/O </t>
  </si>
  <si>
    <t>DK-REFERENCE SUBGROUP 16</t>
  </si>
  <si>
    <t>DK-REFERENCE SUBGROUP 17</t>
  </si>
  <si>
    <t>PD</t>
  </si>
  <si>
    <t>DK-REFERENCE SUBGROUP 18</t>
  </si>
  <si>
    <t>DK-REFERENCE SUBGROUP 19</t>
  </si>
  <si>
    <t>Continuous suspended biomass-A2/O + BAF</t>
  </si>
  <si>
    <t>DK-REFERENCE SUBGROUP 20</t>
  </si>
  <si>
    <t>DK-REFERENCE SUBGROUP 21</t>
  </si>
  <si>
    <t>ARP</t>
  </si>
  <si>
    <t>DK-REFERENCE SUBGROUP 22</t>
  </si>
  <si>
    <t>RRWF</t>
  </si>
  <si>
    <t>DK-REFERENCE SUBGROUP 23</t>
  </si>
  <si>
    <t>DK-REFERENCE SUBGROUP 24</t>
  </si>
  <si>
    <t>DK-REFERENCE SUBGROUP 25</t>
  </si>
  <si>
    <t>FR</t>
  </si>
  <si>
    <t>DK-REFERENCE SUBGROUP 26</t>
  </si>
  <si>
    <t>GS</t>
  </si>
  <si>
    <t>DK-REFERENCE SUBGROUP 27</t>
  </si>
  <si>
    <t>SCADA</t>
  </si>
  <si>
    <t>DK-REFERENCE SUBGROUP 28</t>
  </si>
  <si>
    <t>DT</t>
  </si>
  <si>
    <t>DK-REFERENCE SUBGROUP 29</t>
  </si>
  <si>
    <t>DK-REFERENCE SUBGROUP 30</t>
  </si>
  <si>
    <t>DK-REFERENCE SUBGROUP 31</t>
  </si>
  <si>
    <t>DK-REFERENCE SUBGROUP 32</t>
  </si>
  <si>
    <t>mostly unknown water line scheme</t>
  </si>
  <si>
    <t>REFERENCE WWTPS BELONGING TO</t>
  </si>
  <si>
    <t xml:space="preserve"> SUBGROUP 1</t>
  </si>
  <si>
    <t>REFERENCE WWTPS BELONGING TO SUBGROUP 2</t>
  </si>
  <si>
    <t>REFERENCE WWTPS BELONGING TO SUBGROUP 3</t>
  </si>
  <si>
    <t>REFERENCE WWTPS BELONGING TO SUBGROUP 4</t>
  </si>
  <si>
    <t>REFERENCE WWTPS BELONGING TO SUBGROUP 5</t>
  </si>
  <si>
    <t>REFERENCE WWTPS BELONGING TO SUBGROUP 6</t>
  </si>
  <si>
    <t>REFERENCE WWTPS BELONGING TO SUBGROUP 7</t>
  </si>
  <si>
    <t>REFERENCE WWTPS BELONGING TO SUBGROUP 8</t>
  </si>
  <si>
    <t>REFERENCE WWTPS BELONGING TO SUBGROUP 9</t>
  </si>
  <si>
    <t>REFERENCE WWTPS BELONGING TO SUBGROUP 10</t>
  </si>
  <si>
    <t>REFERENCE WWTPS BELONGING TO SUBGROUP 11</t>
  </si>
  <si>
    <t>REFERENCE WWTPS BELONGING TO SUBGROUP 12</t>
  </si>
  <si>
    <t>REFERENCE WWTPS BELONGING TO SUBGROUP 13</t>
  </si>
  <si>
    <t>REFERENCE WWTPS BELONGING TO SUBGROUP 14</t>
  </si>
  <si>
    <t>REFERENCE WWTPS BELONGING TO SUBGROUP 15</t>
  </si>
  <si>
    <t>REFERENCE WWTPS BELONGING TO SUBGROUP 16</t>
  </si>
  <si>
    <t>REFERENCE WWTPS BELONGING TO SUBGROUP 17</t>
  </si>
  <si>
    <t>REFERENCE WWTPS BELONGING TO SUBGROUP 18</t>
  </si>
  <si>
    <t>REFERENCE WWTPS BELONGING TO SUBGROUP 19</t>
  </si>
  <si>
    <t>REFERENCE WWTPS BELONGING TO SUBGROUP 20</t>
  </si>
  <si>
    <t>REFERENCE WWTPS BELONGING TO SUBGROUP 21</t>
  </si>
  <si>
    <t>REFERENCE WWTPS BELONGING TO SUBGROUP 22</t>
  </si>
  <si>
    <t>REFERENCE WWTPS BELONGING TO SUBGROUP 23</t>
  </si>
  <si>
    <t>REFERENCE WWTPS BELONGING TO SUBGROUP 24</t>
  </si>
  <si>
    <t>REFERENCE WWTPS BELONGING TO SUBGROUP 25</t>
  </si>
  <si>
    <t>REFERENCE WWTPS BELONGING TO SUBGROUP 26</t>
  </si>
  <si>
    <t>REFERENCE WWTPS BELONGING TO SUBGROUP 27</t>
  </si>
  <si>
    <t>REFERENCE WWTPS BELONGING TO SUBGROUP 28</t>
  </si>
  <si>
    <t>REFERENCE WWTPS BELONGING TO SUBGROUP 29</t>
  </si>
  <si>
    <t>REFERENCE WWTPS BELONGING TO SUBGROUP 30</t>
  </si>
  <si>
    <t>REFERENCE WWTPS BELONGING TO SUBGROUP 31</t>
  </si>
  <si>
    <t>REFERENCE WWTPS BELONGING TO SUBGROUP 32</t>
  </si>
  <si>
    <t>Skagen******** (8)</t>
  </si>
  <si>
    <t>Viby ** (2)</t>
  </si>
  <si>
    <t>KORSØR RENSEANLÆG ** (2)</t>
  </si>
  <si>
    <t>Ringkøbing ** (2)</t>
  </si>
  <si>
    <t>Stavnsholt*******(7)</t>
  </si>
  <si>
    <t>KOLDING CENTRALRENS.****** (6)</t>
  </si>
  <si>
    <t>Mariagerfjord Renseanlæg******* (7)</t>
  </si>
  <si>
    <t>Lillerød Renseanlæg ** (2)</t>
  </si>
  <si>
    <t>Skanderborg Centralrenseanlæg*******(7)</t>
  </si>
  <si>
    <t>Rønne Renseanlæg ** (2)</t>
  </si>
  <si>
    <t>Strøby Ladeplads ** (2)</t>
  </si>
  <si>
    <t>Rudkøbing Renseanlæg ** (2)</t>
  </si>
  <si>
    <t>Holstebro***** (5)</t>
  </si>
  <si>
    <t>Nr. Åby Renseanlæg ** (2)</t>
  </si>
  <si>
    <t>Fårevejle renseanlæg ** (2)</t>
  </si>
  <si>
    <t>Egsmade Renseanlæg ** (2)</t>
  </si>
  <si>
    <t>Ørbæk Renseanlæg ** (2)</t>
  </si>
  <si>
    <t>Nordvest Renseanlæg ** (2)</t>
  </si>
  <si>
    <t>SORØ CENTRALRENSEANLÆG ** (2)</t>
  </si>
  <si>
    <t>Nordøst Renseanlæg ** (2)</t>
  </si>
  <si>
    <t>Egebjerg syd Renseanlæg ** (2)</t>
  </si>
  <si>
    <t>Otterup Renseanlæg ** (2)</t>
  </si>
  <si>
    <t>Strandgården Renseanlæg ** (2)</t>
  </si>
  <si>
    <t>Ringe Renseanlæg ** (2)</t>
  </si>
  <si>
    <t>Søndersø By Renseanlæg ** (2)</t>
  </si>
  <si>
    <t>CHRISTIANSFELD RENSEANLÆG ** (2)</t>
  </si>
  <si>
    <t>Hvide Sande**(2)</t>
  </si>
  <si>
    <t>HADERSLEV ** (2)</t>
  </si>
  <si>
    <t>HIMMARK ** (2)</t>
  </si>
  <si>
    <t>OD-A/O (9)</t>
  </si>
  <si>
    <t>Sand and grease removal always assumed present with screening in entry buildings</t>
  </si>
  <si>
    <t>Primary sedimentation tank always assumed absent if not mentioned or visible</t>
  </si>
  <si>
    <t>*(not clear if primary sedimentation tank or sand and grease tank are visible)</t>
  </si>
  <si>
    <t>** most of the analysis is based on DinGeo bird view (not highly reliable)</t>
  </si>
  <si>
    <t>*** very recent construction</t>
  </si>
  <si>
    <t>****works ongoing</t>
  </si>
  <si>
    <t>*****sludge line is in an external facility but reject water from it are sent back to water line</t>
  </si>
  <si>
    <t>******preliminary step and possible equalization/storm water basins are in separate pretreatment WWTPs connected to the main one</t>
  </si>
  <si>
    <t>*******a final filtration explicitely mentioned to target P removal</t>
  </si>
  <si>
    <t>********there is also an industrial effluent pre-treatment plant directly connected</t>
  </si>
  <si>
    <t>ongoing installation of a MABR unit in the bioreactor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</si>
</sst>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11" x14ac:knownFonts="1">
    <font>
      <sz val="11"/>
      <color theme="1"/>
      <name val="Calibri"/>
      <family val="2"/>
      <scheme val="minor"/>
    </font>
    <font>
      <sz val="11"/>
      <color rgb="FF000000"/>
      <name val="Aptos Narrow"/>
      <family val="2"/>
    </font>
    <font>
      <sz val="11"/>
      <color rgb="FF242424"/>
      <name val="Consolas"/>
      <family val="3"/>
    </font>
    <font>
      <sz val="11"/>
      <color rgb="FF000000"/>
      <name val="Aptos Display"/>
      <family val="2"/>
    </font>
    <font>
      <u/>
      <sz val="11"/>
      <color theme="10"/>
      <name val="Calibri"/>
      <family val="2"/>
      <scheme val="minor"/>
    </font>
    <font>
      <sz val="11"/>
      <name val="Calibri"/>
      <family val="2"/>
    </font>
    <font>
      <sz val="11"/>
      <name val="Calibri"/>
      <family val="2"/>
    </font>
    <font>
      <u/>
      <sz val="11"/>
      <color theme="10"/>
      <name val="Calibri"/>
      <family val="2"/>
    </font>
    <font>
      <b/>
      <sz val="12"/>
      <name val="Aptos"/>
      <family val="2"/>
    </font>
    <font>
      <sz val="11"/>
      <color rgb="FF000000"/>
      <name val="Calibri"/>
      <family val="2"/>
    </font>
    <font>
      <sz val="11"/>
      <color rgb="FF242424"/>
      <name val="Aptos Narrow"/>
      <family val="2"/>
    </font>
  </fonts>
  <fills count="17">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rgb="FFDAE9F8"/>
        <bgColor rgb="FF000000"/>
      </patternFill>
    </fill>
    <fill>
      <patternFill patternType="solid">
        <fgColor rgb="FFFFFF00"/>
        <bgColor rgb="FF000000"/>
      </patternFill>
    </fill>
    <fill>
      <patternFill patternType="solid">
        <fgColor rgb="FFD0D0D0"/>
        <bgColor rgb="FF000000"/>
      </patternFill>
    </fill>
    <fill>
      <patternFill patternType="solid">
        <fgColor rgb="FFFBE2D5"/>
        <bgColor rgb="FF000000"/>
      </patternFill>
    </fill>
    <fill>
      <patternFill patternType="solid">
        <fgColor theme="5" tint="0.59999389629810485"/>
        <bgColor indexed="64"/>
      </patternFill>
    </fill>
    <fill>
      <patternFill patternType="solid">
        <fgColor rgb="FFE8E8E8"/>
        <bgColor rgb="FF000000"/>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2"/>
        <bgColor indexed="64"/>
      </patternFill>
    </fill>
    <fill>
      <patternFill patternType="solid">
        <fgColor theme="0" tint="-4.9989318521683403E-2"/>
        <bgColor indexed="64"/>
      </patternFill>
    </fill>
  </fills>
  <borders count="23">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0" fontId="4" fillId="0" borderId="0" applyNumberFormat="0" applyFill="0" applyBorder="0" applyAlignment="0" applyProtection="0"/>
  </cellStyleXfs>
  <cellXfs count="169">
    <xf numFmtId="0" fontId="0" fillId="0" borderId="0" xfId="0"/>
    <xf numFmtId="0" fontId="1" fillId="0" borderId="0" xfId="0" applyFont="1" applyAlignment="1">
      <alignment wrapText="1" readingOrder="1"/>
    </xf>
    <xf numFmtId="164" fontId="0" fillId="0" borderId="0" xfId="0" applyNumberFormat="1"/>
    <xf numFmtId="165" fontId="0" fillId="0" borderId="0" xfId="0" applyNumberFormat="1"/>
    <xf numFmtId="2" fontId="0" fillId="0" borderId="0" xfId="0" applyNumberFormat="1"/>
    <xf numFmtId="166" fontId="0" fillId="0" borderId="0" xfId="0" applyNumberFormat="1"/>
    <xf numFmtId="0" fontId="0" fillId="0" borderId="0" xfId="0" applyAlignment="1">
      <alignment wrapText="1"/>
    </xf>
    <xf numFmtId="0" fontId="2" fillId="0" borderId="0" xfId="0" applyFont="1"/>
    <xf numFmtId="0" fontId="0" fillId="2" borderId="0" xfId="0" applyFill="1"/>
    <xf numFmtId="0" fontId="0" fillId="0" borderId="2" xfId="0" applyBorder="1"/>
    <xf numFmtId="0" fontId="0" fillId="0" borderId="3" xfId="0" applyBorder="1"/>
    <xf numFmtId="0" fontId="0" fillId="0" borderId="4" xfId="0" applyBorder="1"/>
    <xf numFmtId="0" fontId="0" fillId="0" borderId="5" xfId="0" applyBorder="1"/>
    <xf numFmtId="0" fontId="0" fillId="0" borderId="7" xfId="0" applyBorder="1"/>
    <xf numFmtId="0" fontId="4" fillId="0" borderId="0" xfId="1"/>
    <xf numFmtId="0" fontId="4" fillId="0" borderId="0" xfId="1" applyAlignment="1">
      <alignment wrapText="1"/>
    </xf>
    <xf numFmtId="0" fontId="5" fillId="0" borderId="0" xfId="0" applyFont="1"/>
    <xf numFmtId="0" fontId="0" fillId="3" borderId="0" xfId="0" applyFill="1"/>
    <xf numFmtId="0" fontId="4" fillId="3" borderId="0" xfId="1" applyFill="1"/>
    <xf numFmtId="0" fontId="4" fillId="3" borderId="0" xfId="1" applyFill="1" applyAlignment="1">
      <alignment wrapText="1"/>
    </xf>
    <xf numFmtId="0" fontId="6" fillId="0" borderId="0" xfId="0" applyFont="1"/>
    <xf numFmtId="0" fontId="0" fillId="4" borderId="0" xfId="0" applyFill="1"/>
    <xf numFmtId="0" fontId="5" fillId="5" borderId="0" xfId="0" applyFont="1" applyFill="1"/>
    <xf numFmtId="4" fontId="5" fillId="0" borderId="0" xfId="0" applyNumberFormat="1" applyFont="1"/>
    <xf numFmtId="1" fontId="0" fillId="0" borderId="0" xfId="0" applyNumberFormat="1"/>
    <xf numFmtId="0" fontId="0" fillId="5" borderId="0" xfId="0" applyFill="1"/>
    <xf numFmtId="4" fontId="0" fillId="0" borderId="0" xfId="0" applyNumberFormat="1"/>
    <xf numFmtId="0" fontId="7" fillId="5" borderId="0" xfId="1" applyFont="1" applyFill="1"/>
    <xf numFmtId="0" fontId="7" fillId="5" borderId="0" xfId="1" applyFont="1" applyFill="1" applyAlignment="1">
      <alignment vertical="center"/>
    </xf>
    <xf numFmtId="0" fontId="8" fillId="5" borderId="0" xfId="0" applyFont="1" applyFill="1"/>
    <xf numFmtId="3" fontId="0" fillId="0" borderId="0" xfId="0" applyNumberFormat="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5" fillId="0" borderId="8" xfId="0" applyFont="1" applyBorder="1"/>
    <xf numFmtId="0" fontId="5" fillId="0" borderId="9" xfId="0" applyFont="1" applyBorder="1"/>
    <xf numFmtId="0" fontId="5" fillId="0" borderId="10" xfId="0" applyFont="1" applyBorder="1"/>
    <xf numFmtId="0" fontId="5" fillId="0" borderId="11" xfId="0" applyFont="1" applyBorder="1"/>
    <xf numFmtId="0" fontId="0" fillId="0" borderId="13" xfId="0" applyBorder="1"/>
    <xf numFmtId="0" fontId="0" fillId="0" borderId="14" xfId="0" applyBorder="1"/>
    <xf numFmtId="0" fontId="5" fillId="0" borderId="15" xfId="0" applyFont="1" applyBorder="1"/>
    <xf numFmtId="0" fontId="0" fillId="0" borderId="15" xfId="0" applyBorder="1"/>
    <xf numFmtId="0" fontId="5" fillId="0" borderId="12" xfId="0" applyFont="1" applyBorder="1"/>
    <xf numFmtId="0" fontId="5" fillId="0" borderId="16" xfId="0" applyFont="1" applyBorder="1"/>
    <xf numFmtId="0" fontId="0" fillId="0" borderId="16" xfId="0" applyBorder="1"/>
    <xf numFmtId="0" fontId="5" fillId="0" borderId="14" xfId="0" applyFont="1" applyBorder="1"/>
    <xf numFmtId="0" fontId="5" fillId="0" borderId="17" xfId="0" applyFont="1" applyBorder="1"/>
    <xf numFmtId="0" fontId="0" fillId="0" borderId="17" xfId="0" applyBorder="1"/>
    <xf numFmtId="0" fontId="0" fillId="0" borderId="18" xfId="0" applyBorder="1"/>
    <xf numFmtId="0" fontId="5" fillId="0" borderId="19" xfId="0" applyFont="1" applyBorder="1"/>
    <xf numFmtId="2" fontId="0" fillId="0" borderId="18" xfId="0" applyNumberFormat="1" applyBorder="1"/>
    <xf numFmtId="0" fontId="0" fillId="0" borderId="19" xfId="0" applyBorder="1"/>
    <xf numFmtId="0" fontId="0" fillId="0" borderId="20" xfId="0" applyBorder="1"/>
    <xf numFmtId="0" fontId="0" fillId="0" borderId="21" xfId="0" applyBorder="1"/>
    <xf numFmtId="0" fontId="5" fillId="0" borderId="21" xfId="0" applyFont="1" applyBorder="1"/>
    <xf numFmtId="2" fontId="0" fillId="0" borderId="12" xfId="0" applyNumberFormat="1" applyBorder="1"/>
    <xf numFmtId="2" fontId="0" fillId="0" borderId="14" xfId="0" applyNumberFormat="1" applyBorder="1"/>
    <xf numFmtId="2" fontId="0" fillId="0" borderId="19" xfId="0" applyNumberFormat="1" applyBorder="1"/>
    <xf numFmtId="166" fontId="0" fillId="0" borderId="12" xfId="0" applyNumberFormat="1" applyBorder="1"/>
    <xf numFmtId="166" fontId="0" fillId="0" borderId="14" xfId="0" applyNumberFormat="1" applyBorder="1"/>
    <xf numFmtId="166" fontId="0" fillId="0" borderId="19" xfId="0" applyNumberFormat="1" applyBorder="1"/>
    <xf numFmtId="0" fontId="5" fillId="0" borderId="20" xfId="0" applyFont="1" applyBorder="1"/>
    <xf numFmtId="0" fontId="5" fillId="0" borderId="13" xfId="0" applyFont="1" applyBorder="1"/>
    <xf numFmtId="2" fontId="0" fillId="0" borderId="10" xfId="0" applyNumberFormat="1" applyBorder="1"/>
    <xf numFmtId="0" fontId="5" fillId="0" borderId="22" xfId="0" applyFont="1" applyBorder="1"/>
    <xf numFmtId="0" fontId="0" fillId="0" borderId="22" xfId="0" applyBorder="1"/>
    <xf numFmtId="2" fontId="0" fillId="0" borderId="9" xfId="0" applyNumberFormat="1" applyBorder="1"/>
    <xf numFmtId="0" fontId="5" fillId="0" borderId="18" xfId="0" applyFont="1" applyBorder="1"/>
    <xf numFmtId="0" fontId="0" fillId="2" borderId="13" xfId="0" applyFill="1" applyBorder="1"/>
    <xf numFmtId="0" fontId="0" fillId="2" borderId="14" xfId="0" applyFill="1" applyBorder="1"/>
    <xf numFmtId="0" fontId="0" fillId="2" borderId="11" xfId="0" applyFill="1" applyBorder="1"/>
    <xf numFmtId="0" fontId="5" fillId="2" borderId="0" xfId="0" applyFont="1" applyFill="1"/>
    <xf numFmtId="0" fontId="9" fillId="0" borderId="16" xfId="0" applyFont="1" applyBorder="1"/>
    <xf numFmtId="0" fontId="0" fillId="2" borderId="22" xfId="0" applyFill="1" applyBorder="1"/>
    <xf numFmtId="0" fontId="0" fillId="6" borderId="21" xfId="0" applyFill="1" applyBorder="1"/>
    <xf numFmtId="0" fontId="5" fillId="7" borderId="0" xfId="0" applyFont="1" applyFill="1"/>
    <xf numFmtId="0" fontId="6" fillId="7" borderId="0" xfId="0" applyFont="1" applyFill="1"/>
    <xf numFmtId="4" fontId="6" fillId="0" borderId="0" xfId="0" applyNumberFormat="1" applyFont="1"/>
    <xf numFmtId="3" fontId="6" fillId="0" borderId="0" xfId="0" applyNumberFormat="1" applyFont="1"/>
    <xf numFmtId="0" fontId="6" fillId="0" borderId="0" xfId="0" applyFont="1" applyAlignment="1">
      <alignment wrapText="1"/>
    </xf>
    <xf numFmtId="0" fontId="6" fillId="8" borderId="0" xfId="0" applyFont="1" applyFill="1"/>
    <xf numFmtId="0" fontId="9" fillId="0" borderId="0" xfId="0" applyFont="1"/>
    <xf numFmtId="0" fontId="4" fillId="5" borderId="0" xfId="1" applyFill="1" applyAlignment="1">
      <alignment vertical="center"/>
    </xf>
    <xf numFmtId="0" fontId="5" fillId="8" borderId="0" xfId="0" applyFont="1" applyFill="1"/>
    <xf numFmtId="0" fontId="6" fillId="10" borderId="0" xfId="0" applyFont="1" applyFill="1"/>
    <xf numFmtId="0" fontId="0" fillId="11" borderId="0" xfId="0" applyFill="1"/>
    <xf numFmtId="0" fontId="6" fillId="12" borderId="0" xfId="0" applyFont="1" applyFill="1"/>
    <xf numFmtId="0" fontId="0" fillId="13" borderId="0" xfId="0" applyFill="1"/>
    <xf numFmtId="0" fontId="6" fillId="9" borderId="0" xfId="0" applyFont="1" applyFill="1"/>
    <xf numFmtId="0" fontId="6" fillId="13" borderId="0" xfId="0" applyFont="1" applyFill="1"/>
    <xf numFmtId="0" fontId="6" fillId="2" borderId="0" xfId="0" applyFont="1" applyFill="1"/>
    <xf numFmtId="0" fontId="4" fillId="5" borderId="0" xfId="1" applyFill="1"/>
    <xf numFmtId="0" fontId="6" fillId="3" borderId="0" xfId="0" applyFont="1" applyFill="1"/>
    <xf numFmtId="0" fontId="6" fillId="3" borderId="0" xfId="0" applyFont="1" applyFill="1" applyAlignment="1">
      <alignment wrapText="1"/>
    </xf>
    <xf numFmtId="0" fontId="5" fillId="9" borderId="0" xfId="0" applyFont="1" applyFill="1"/>
    <xf numFmtId="0" fontId="5" fillId="14" borderId="0" xfId="0" applyFont="1" applyFill="1"/>
    <xf numFmtId="0" fontId="6" fillId="14" borderId="0" xfId="0" applyFont="1" applyFill="1"/>
    <xf numFmtId="0" fontId="5" fillId="15" borderId="0" xfId="0" applyFont="1" applyFill="1"/>
    <xf numFmtId="166" fontId="0" fillId="2" borderId="12" xfId="0" applyNumberFormat="1" applyFill="1" applyBorder="1"/>
    <xf numFmtId="166" fontId="0" fillId="2" borderId="14" xfId="0" applyNumberFormat="1" applyFill="1" applyBorder="1"/>
    <xf numFmtId="0" fontId="0" fillId="2" borderId="18" xfId="0" applyFill="1" applyBorder="1"/>
    <xf numFmtId="0" fontId="0" fillId="2" borderId="21" xfId="0" applyFill="1" applyBorder="1"/>
    <xf numFmtId="166" fontId="0" fillId="2" borderId="19" xfId="0" applyNumberFormat="1" applyFill="1" applyBorder="1"/>
    <xf numFmtId="0" fontId="9" fillId="0" borderId="8" xfId="0" applyFont="1" applyBorder="1"/>
    <xf numFmtId="0" fontId="9" fillId="0" borderId="20" xfId="0" applyFont="1" applyBorder="1"/>
    <xf numFmtId="0" fontId="9" fillId="0" borderId="10" xfId="0" applyFont="1" applyBorder="1"/>
    <xf numFmtId="0" fontId="9" fillId="0" borderId="17" xfId="0" applyFont="1" applyBorder="1"/>
    <xf numFmtId="0" fontId="9" fillId="0" borderId="21" xfId="0" applyFont="1" applyBorder="1"/>
    <xf numFmtId="0" fontId="9" fillId="0" borderId="19" xfId="0" applyFont="1" applyBorder="1"/>
    <xf numFmtId="0" fontId="0" fillId="6" borderId="0" xfId="0" applyFill="1"/>
    <xf numFmtId="0" fontId="9" fillId="0" borderId="15" xfId="0" applyFont="1" applyBorder="1"/>
    <xf numFmtId="0" fontId="9" fillId="0" borderId="22" xfId="0" applyFont="1" applyBorder="1"/>
    <xf numFmtId="0" fontId="9" fillId="0" borderId="12" xfId="0" applyFont="1" applyBorder="1"/>
    <xf numFmtId="0" fontId="9" fillId="2" borderId="14" xfId="0" applyFont="1" applyFill="1" applyBorder="1"/>
    <xf numFmtId="0" fontId="9" fillId="8" borderId="14" xfId="0" applyFont="1" applyFill="1" applyBorder="1"/>
    <xf numFmtId="0" fontId="9" fillId="0" borderId="14" xfId="0" applyFont="1" applyBorder="1"/>
    <xf numFmtId="0" fontId="9" fillId="13" borderId="14" xfId="0" applyFont="1" applyFill="1" applyBorder="1"/>
    <xf numFmtId="0" fontId="9" fillId="2" borderId="19" xfId="0" applyFont="1" applyFill="1" applyBorder="1"/>
    <xf numFmtId="0" fontId="5" fillId="2" borderId="21" xfId="0" applyFont="1" applyFill="1" applyBorder="1"/>
    <xf numFmtId="0" fontId="9" fillId="2" borderId="0" xfId="0" applyFont="1" applyFill="1"/>
    <xf numFmtId="0" fontId="9" fillId="15" borderId="19" xfId="0" applyFont="1" applyFill="1" applyBorder="1"/>
    <xf numFmtId="0" fontId="0" fillId="15" borderId="21" xfId="0" applyFill="1" applyBorder="1"/>
    <xf numFmtId="0" fontId="0" fillId="13" borderId="16" xfId="0" applyFill="1" applyBorder="1"/>
    <xf numFmtId="0" fontId="0" fillId="13" borderId="14" xfId="0" applyFill="1" applyBorder="1"/>
    <xf numFmtId="0" fontId="5" fillId="13" borderId="16" xfId="0" applyFont="1" applyFill="1" applyBorder="1"/>
    <xf numFmtId="0" fontId="5" fillId="13" borderId="0" xfId="0" applyFont="1" applyFill="1"/>
    <xf numFmtId="0" fontId="5" fillId="13" borderId="14" xfId="0" applyFont="1" applyFill="1" applyBorder="1"/>
    <xf numFmtId="0" fontId="0" fillId="2" borderId="19" xfId="0" applyFill="1" applyBorder="1"/>
    <xf numFmtId="0" fontId="0" fillId="13" borderId="19" xfId="0" applyFill="1" applyBorder="1"/>
    <xf numFmtId="0" fontId="0" fillId="13" borderId="17" xfId="0" applyFill="1" applyBorder="1"/>
    <xf numFmtId="0" fontId="0" fillId="13" borderId="21" xfId="0" applyFill="1" applyBorder="1"/>
    <xf numFmtId="166" fontId="0" fillId="0" borderId="10" xfId="0" applyNumberFormat="1" applyBorder="1"/>
    <xf numFmtId="0" fontId="9" fillId="13" borderId="0" xfId="0" applyFont="1" applyFill="1"/>
    <xf numFmtId="0" fontId="9" fillId="15" borderId="8" xfId="0" applyFont="1" applyFill="1" applyBorder="1"/>
    <xf numFmtId="166" fontId="0" fillId="0" borderId="9" xfId="0" applyNumberFormat="1" applyBorder="1"/>
    <xf numFmtId="0" fontId="9" fillId="0" borderId="11" xfId="0" applyFont="1" applyBorder="1"/>
    <xf numFmtId="0" fontId="9" fillId="0" borderId="13" xfId="0" applyFont="1" applyBorder="1"/>
    <xf numFmtId="0" fontId="9" fillId="0" borderId="9" xfId="0" applyFont="1" applyBorder="1"/>
    <xf numFmtId="2" fontId="9" fillId="0" borderId="10" xfId="0" applyNumberFormat="1" applyFont="1" applyBorder="1"/>
    <xf numFmtId="0" fontId="9" fillId="13" borderId="10" xfId="0" applyFont="1" applyFill="1" applyBorder="1"/>
    <xf numFmtId="0" fontId="9" fillId="2" borderId="10" xfId="0" applyFont="1" applyFill="1" applyBorder="1"/>
    <xf numFmtId="0" fontId="9" fillId="13" borderId="12" xfId="0" applyFont="1" applyFill="1" applyBorder="1"/>
    <xf numFmtId="0" fontId="5" fillId="2" borderId="9" xfId="0" applyFont="1" applyFill="1" applyBorder="1"/>
    <xf numFmtId="0" fontId="9" fillId="2" borderId="22" xfId="0" applyFont="1" applyFill="1" applyBorder="1"/>
    <xf numFmtId="0" fontId="0" fillId="13" borderId="22" xfId="0" applyFill="1" applyBorder="1"/>
    <xf numFmtId="0" fontId="0" fillId="5" borderId="9" xfId="0" applyFill="1" applyBorder="1"/>
    <xf numFmtId="0" fontId="0" fillId="5" borderId="10" xfId="0" applyFill="1" applyBorder="1"/>
    <xf numFmtId="0" fontId="0" fillId="5" borderId="13" xfId="0" applyFill="1" applyBorder="1"/>
    <xf numFmtId="0" fontId="0" fillId="5" borderId="14" xfId="0" applyFill="1" applyBorder="1"/>
    <xf numFmtId="0" fontId="0" fillId="5" borderId="18" xfId="0" applyFill="1" applyBorder="1"/>
    <xf numFmtId="0" fontId="0" fillId="5" borderId="19" xfId="0" applyFill="1" applyBorder="1"/>
    <xf numFmtId="0" fontId="6" fillId="16" borderId="0" xfId="0" applyFont="1" applyFill="1"/>
    <xf numFmtId="0" fontId="6" fillId="16" borderId="0" xfId="0" applyFont="1" applyFill="1" applyAlignment="1">
      <alignment wrapText="1"/>
    </xf>
    <xf numFmtId="0" fontId="0" fillId="16" borderId="0" xfId="0" applyFill="1" applyAlignment="1">
      <alignment wrapText="1"/>
    </xf>
    <xf numFmtId="0" fontId="0" fillId="16" borderId="0" xfId="0" applyFill="1"/>
    <xf numFmtId="0" fontId="3" fillId="16" borderId="0" xfId="0" applyFont="1" applyFill="1" applyAlignment="1">
      <alignment wrapText="1"/>
    </xf>
    <xf numFmtId="0" fontId="10" fillId="0" borderId="0" xfId="0" applyFont="1"/>
    <xf numFmtId="0" fontId="5" fillId="0" borderId="7" xfId="0" applyFont="1" applyBorder="1"/>
    <xf numFmtId="0" fontId="9" fillId="0" borderId="1" xfId="0" applyFont="1" applyBorder="1"/>
    <xf numFmtId="0" fontId="0" fillId="0" borderId="8" xfId="0" applyBorder="1" applyAlignment="1">
      <alignment wrapText="1"/>
    </xf>
    <xf numFmtId="0" fontId="0" fillId="2" borderId="15" xfId="0" applyFill="1" applyBorder="1"/>
    <xf numFmtId="0" fontId="0" fillId="2" borderId="16" xfId="0" applyFill="1" applyBorder="1"/>
    <xf numFmtId="0" fontId="0" fillId="2" borderId="17" xfId="0" applyFill="1" applyBorder="1"/>
    <xf numFmtId="0" fontId="0" fillId="2" borderId="6" xfId="0" applyFill="1" applyBorder="1"/>
    <xf numFmtId="0" fontId="0" fillId="2" borderId="4" xfId="0" applyFill="1" applyBorder="1"/>
    <xf numFmtId="0" fontId="0" fillId="2" borderId="5" xfId="0" applyFill="1" applyBorder="1"/>
    <xf numFmtId="0" fontId="3"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26" Type="http://schemas.openxmlformats.org/officeDocument/2006/relationships/hyperlink" Target="https://www.avozdetrasosmontes.pt/etar-inaugurada-pela-ministra-do-ambiente/" TargetMode="External"/><Relationship Id="rId21" Type="http://schemas.openxmlformats.org/officeDocument/2006/relationships/hyperlink" Target="https://www.aguasdoalgarve.pt/content/etar-de-faro-noroeste" TargetMode="External"/><Relationship Id="rId34" Type="http://schemas.openxmlformats.org/officeDocument/2006/relationships/hyperlink" Target="https://www.bing.com/ck/a?!&amp;&amp;p=811ea38b2dc917684f9f341de7b210f94fd9038014f1b5bd5ce028b270770421JmltdHM9MTc3MDg1NDQwMA&amp;ptn=3&amp;ver=2&amp;hsh=4&amp;fclid=27a8491b-f3e7-64ff-1d32-5d20f29065f3&amp;psq=etar+de+Agra+I+&amp;u=a1aHR0cHM6Ly93d3cuY20tZ3VpbWFyYWVzLnB0L2NtZ3VpbWFyYWVzL3VwbG9hZHMvZG9jdW1lbnQvZmlsZS8xNDQ2Mi90cmF0YW1lbnRvX2RlX2FndWFzX3Jlc2lkdWFpcy5wZGY" TargetMode="External"/><Relationship Id="rId42" Type="http://schemas.openxmlformats.org/officeDocument/2006/relationships/hyperlink" Target="https://www.smasalmada.pt/pt/web/guest/w/etar-da-mutela-2" TargetMode="External"/><Relationship Id="rId47" Type="http://schemas.openxmlformats.org/officeDocument/2006/relationships/hyperlink" Target="https://tratave.pt/tratamento/" TargetMode="External"/><Relationship Id="rId50" Type="http://schemas.openxmlformats.org/officeDocument/2006/relationships/hyperlink" Target="https://www.bing.com/ck/a?!&amp;&amp;p=9646472e658932fb04788ad5e34c8bf0f72a771f79b86e3223e1f4467921cdf7JmltdHM9MTc3MDg1NDQwMA&amp;ptn=3&amp;ver=2&amp;hsh=4&amp;fclid=27a8491b-f3e7-64ff-1d32-5d20f29065f3&amp;psq=Ant%c3%b3nio+Francisco+de+Abreu+Ferreira+Baguinho+Pinto+thesis&amp;u=a1aHR0cHM6Ly9ydW4udW5sLnB0L2JpdHN0cmVhbS8xMDM2Mi8xNTI0NDQvMS9QaW50b18yMDE5LnBkZg" TargetMode="External"/><Relationship Id="rId55" Type="http://schemas.openxmlformats.org/officeDocument/2006/relationships/hyperlink" Target="https://www.bing.com/ck/a?!&amp;&amp;p=a556956e4d3eccf65b6d6423ccbbea66a8b2b9ac1ce0c69ae2115e45bc68c374JmltdHM9MTc3MjQ5NjAwMA&amp;ptn=3&amp;ver=2&amp;hsh=4&amp;fclid=27a8491b-f3e7-64ff-1d32-5d20f29065f3&amp;psq=Portalegre+folheto+etar&amp;u=a1aHR0cHM6Ly9pc3N1dS5jb20vZXBhbC5saXNib2EvZG9jcy9mb2xoZXRvX2V0YXJfcG9ydGFsZWdyZV8yMDIx" TargetMode="External"/><Relationship Id="rId63" Type="http://schemas.openxmlformats.org/officeDocument/2006/relationships/hyperlink" Target="https://noticiasdoribatejo.blogs.sapo.pt/aguas-do-ribatejo-abre-etar-gigante-3917182" TargetMode="External"/><Relationship Id="rId68" Type="http://schemas.openxmlformats.org/officeDocument/2006/relationships/hyperlink" Target="https://comum.rcaap.pt/bitstreams/58abb2d5-897b-4fed-8adf-c940f77aaff1/download" TargetMode="External"/><Relationship Id="rId76" Type="http://schemas.openxmlformats.org/officeDocument/2006/relationships/hyperlink" Target="https://aquanena.pt/etar-de-mira-minde/" TargetMode="External"/><Relationship Id="rId84" Type="http://schemas.openxmlformats.org/officeDocument/2006/relationships/hyperlink" Target="https://www.simarsul.adp.pt/content/quinta-do-conde" TargetMode="External"/><Relationship Id="rId89" Type="http://schemas.openxmlformats.org/officeDocument/2006/relationships/hyperlink" Target="https://omatapalo.com.pt/projeto/etar-viana-do-castelo/" TargetMode="External"/><Relationship Id="rId97" Type="http://schemas.openxmlformats.org/officeDocument/2006/relationships/hyperlink" Target="https://digituma.uma.pt/bitstreams/c324063a-39fa-4c63-b4a5-2b6b41d962f5/download" TargetMode="External"/><Relationship Id="rId7" Type="http://schemas.openxmlformats.org/officeDocument/2006/relationships/hyperlink" Target="https://recipp.ipp.pt/entities/publication/1acf0fb3-0e07-41f0-b64c-96b293e1facd/full" TargetMode="External"/><Relationship Id="rId71" Type="http://schemas.openxmlformats.org/officeDocument/2006/relationships/hyperlink" Target="https://www.factorambiente.pt/projetos/etar-do-entroncamento/" TargetMode="External"/><Relationship Id="rId92" Type="http://schemas.openxmlformats.org/officeDocument/2006/relationships/hyperlink" Target="https://www.bing.com/ck/a?!&amp;&amp;p=f89edd638739db48bba1d90d9ab471f083ac6e92d03981b9ae504b59282e4b34JmltdHM9MTc3MjU4MjQwMA&amp;ptn=3&amp;ver=2&amp;hsh=4&amp;fclid=27a8491b-f3e7-64ff-1d32-5d20f29065f3&amp;psq=Lordelo+etar&amp;u=a1aHR0cHM6Ly93d3cuZmNtLnB0L3Byb2pldG8vNTgvP2xhbmc9MQ" TargetMode="External"/><Relationship Id="rId2" Type="http://schemas.openxmlformats.org/officeDocument/2006/relationships/hyperlink" Target="https://recipp.ipp.pt/entities/publication/e57c7584-2b93-4613-ba01-48a6e36c7c3d" TargetMode="External"/><Relationship Id="rId16" Type="http://schemas.openxmlformats.org/officeDocument/2006/relationships/hyperlink" Target="https://www.bing.com/ck/a?!&amp;&amp;p=f7010034a23be280cd33450894f9be323bf0b426fc59476f0bd0cb625cf0d1a4JmltdHM9MTc3MDUwODgwMA&amp;ptn=3&amp;ver=2&amp;hsh=4&amp;fclid=27a8491b-f3e7-64ff-1d32-5d20f29065f3&amp;psq=thesis+on+etar+PT10032614%09Alcacer++do+Sal+Norte+(Nova+ETAR)+&amp;u=a1aHR0cHM6Ly93d3cuYWdkYS5wdC9pbWFnZXMvc3Rvcmllcy9GbHllcl9FVEFSX2RlX0FsY2Nlcl92MV8xLnBkZg" TargetMode="External"/><Relationship Id="rId29" Type="http://schemas.openxmlformats.org/officeDocument/2006/relationships/hyperlink" Target="https://www.smasmaia.pt/rede-e-infraestruturas/aguas-residuais" TargetMode="External"/><Relationship Id="rId11" Type="http://schemas.openxmlformats.org/officeDocument/2006/relationships/hyperlink" Target="https://www.advt.pt/index.php/pt/menu/atividade/saneamento/" TargetMode="External"/><Relationship Id="rId24" Type="http://schemas.openxmlformats.org/officeDocument/2006/relationships/hyperlink" Target="https://www.aguasdoalgarve.pt/content/etar-de-albufeira-poente" TargetMode="External"/><Relationship Id="rId32" Type="http://schemas.openxmlformats.org/officeDocument/2006/relationships/hyperlink" Target="https://www.bing.com/ck/a?!&amp;&amp;p=78c2e802a460151c0eef14071aba1c6e808332b1145d67b7c2fc54da5b7ae3d3JmltdHM9MTc3MDg1NDQwMA&amp;ptn=3&amp;ver=2&amp;hsh=4&amp;fclid=27a8491b-f3e7-64ff-1d32-5d20f29065f3&amp;psq=etar+de+Gaia+litoral&amp;u=a1aHR0cHM6Ly9zaWdhcnJhLnVwLnB0L2ZjdXAvcHQvcHViX2dlcmFsLnNob3dfZmlsZT9waV9kb2NfaWQ9MTM4NTU0" TargetMode="External"/><Relationship Id="rId37" Type="http://schemas.openxmlformats.org/officeDocument/2006/relationships/hyperlink" Target="https://www.bing.com/ck/a?!&amp;&amp;p=0d552b3fb08d991f2c602e62129872e1035f329d519ca8f9e44d34f8497acab0JmltdHM9MTc3MDg1NDQwMA&amp;ptn=3&amp;ver=2&amp;hsh=4&amp;fclid=27a8491b-f3e7-64ff-1d32-5d20f29065f3&amp;psq=etar+de+Montemoro+o+velho+Norte+coimbrao+ana+rita+Esac+thesis&amp;u=a1aHR0cHM6Ly9jb211bS5yY2FhcC5wdC9iaXRzdHJlYW0vMTA0MDAuMjYvMjgxODMvMS9BbmFSaXRhU2FudG9zX1Rlc2VfMjE1MjcwMDYucGRm" TargetMode="External"/><Relationship Id="rId40" Type="http://schemas.openxmlformats.org/officeDocument/2006/relationships/hyperlink" Target="https://www.bing.com/ck/a?!&amp;&amp;p=8291cfeb44fb705ff9d5a842d8e40a0afcc6a8c74eba932ea2afbfb220656bb5JmltdHM9MTc3MDg1NDQwMA&amp;ptn=3&amp;ver=2&amp;hsh=4&amp;fclid=27a8491b-f3e7-64ff-1d32-5d20f29065f3&amp;psq=etar+de+Frielas+&amp;u=a1aHR0cHM6Ly9ydW4udW5sLnB0L2JpdHN0cmVhbS8xMDM2Mi8xNjEzMjEvMS9CZW50b18yMDIzLnBkZg" TargetMode="External"/><Relationship Id="rId45" Type="http://schemas.openxmlformats.org/officeDocument/2006/relationships/hyperlink" Target="https://www.bing.com/ck/a?!&amp;&amp;p=54d73ebc6f7b4d9b57ec5a83d5f4d8591f20cfa94c412d5a35aa087297ed7df0JmltdHM9MTc3MDg1NDQwMA&amp;ptn=3&amp;ver=2&amp;hsh=4&amp;fclid=27a8491b-f3e7-64ff-1d32-5d20f29065f3&amp;psq=Rui+tiago+fernandes+do+reis+thesis&amp;u=a1aHR0cHM6Ly9ydW4udW5sLnB0L2JpdHN0cmVhbS8xMDM2Mi8xNjI5NS8xL1JlaXNfMjAxNS5wZGY" TargetMode="External"/><Relationship Id="rId53" Type="http://schemas.openxmlformats.org/officeDocument/2006/relationships/hyperlink" Target="https://www.bing.com/ck/a?!&amp;&amp;p=3d3ae74da60bda776b6ca797ccac7e3937b8528d3689d4ea08e438adddb849f5JmltdHM9MTc3MjQwOTYwMA&amp;ptn=3&amp;ver=2&amp;hsh=4&amp;fclid=27a8491b-f3e7-64ff-1d32-5d20f29065f3&amp;psq=JOANA+MARGARIDA+CANHOTO+CACHUCHO+ETAR+ALCANTARA&amp;u=a1aHR0cHM6Ly9ydW4udW5sLnB0L2JpdHN0cmVhbS8xMDM2Mi8xNDg4MzQvMS9DYWNodWNob18yMDIxLnBkZg" TargetMode="External"/><Relationship Id="rId58" Type="http://schemas.openxmlformats.org/officeDocument/2006/relationships/hyperlink" Target="https://www.simarsul.adp.pt/content/setubal" TargetMode="External"/><Relationship Id="rId66" Type="http://schemas.openxmlformats.org/officeDocument/2006/relationships/hyperlink" Target="https://www.simarsul.adp.pt/content/infraestruturas" TargetMode="External"/><Relationship Id="rId74" Type="http://schemas.openxmlformats.org/officeDocument/2006/relationships/hyperlink" Target="https://www.simarsul.adp.pt/content/lagoinha" TargetMode="External"/><Relationship Id="rId79" Type="http://schemas.openxmlformats.org/officeDocument/2006/relationships/hyperlink" Target="https://www.simarsul.adp.pt/content/pinhal-novo" TargetMode="External"/><Relationship Id="rId87" Type="http://schemas.openxmlformats.org/officeDocument/2006/relationships/hyperlink" Target="https://www.scribd.com/document/202123463/Folheto-ETAR-Seixalinho" TargetMode="External"/><Relationship Id="rId5" Type="http://schemas.openxmlformats.org/officeDocument/2006/relationships/hyperlink" Target="https://fenix.tecnico.ulisboa.pt/cursos/meamb/dissertacao/3380053362606100" TargetMode="External"/><Relationship Id="rId61" Type="http://schemas.openxmlformats.org/officeDocument/2006/relationships/hyperlink" Target="https://www.simarsul.adp.pt/content/afonsoeiro" TargetMode="External"/><Relationship Id="rId82" Type="http://schemas.openxmlformats.org/officeDocument/2006/relationships/hyperlink" Target="https://knowledge-hub.circle-economy.com/article/4462?n=Almada%27s-integrated-wastewater-treatment-" TargetMode="External"/><Relationship Id="rId90" Type="http://schemas.openxmlformats.org/officeDocument/2006/relationships/hyperlink" Target="https://www.bing.com/ck/a?!&amp;&amp;p=c09d27af1deb82523a0563ddd1d164b2c5e954269ee6d4ecc1eadc4510e5ecd0JmltdHM9MTc3MjIzNjgwMA&amp;ptn=3&amp;ver=2&amp;hsh=4&amp;fclid=27a8491b-f3e7-64ff-1d32-5d20f29065f3&amp;psq=PT170%09PT20400024%09Vila+Franca+de+Xira+etar++wwtp+thesis&amp;u=a1aHR0cHM6Ly9ydW4udW5sLnB0L2JpdHN0cmVhbS8xMDM2Mi8xNTI0NDQvMS9QaW50b18yMDE5LnBkZg" TargetMode="External"/><Relationship Id="rId95" Type="http://schemas.openxmlformats.org/officeDocument/2006/relationships/hyperlink" Target="https://tpf.pt/obra.php?n=agua-saneamento-e-agricultura&amp;p=ETAR-Funchal-2%C2%AAFase&amp;lang=en" TargetMode="External"/><Relationship Id="rId19" Type="http://schemas.openxmlformats.org/officeDocument/2006/relationships/hyperlink" Target="https://www.simdouro.pt/dados.php?ref=etarlev" TargetMode="External"/><Relationship Id="rId14" Type="http://schemas.openxmlformats.org/officeDocument/2006/relationships/hyperlink" Target="https://www.bing.com/ck/a?!&amp;&amp;p=0fbb135eb8236ef10023b277bfcd86ba7b654669a19b88eb4b4c04bb75e20bbdJmltdHM9MTc3MDUwODgwMA&amp;ptn=3&amp;ver=2&amp;hsh=4&amp;fclid=27a8491b-f3e7-64ff-1d32-5d20f29065f3&amp;psq=thesis+on+etar+Sao+Pedro&amp;u=a1aHR0cHM6Ly9pY29ubGluZS5pcGxlaXJpYS5wdC9iaXRzdHJlYW1zL2I2NGJiNWJiLWQxNmItNDU1Ny1iNWEzLTE5ZDM4NTljZTliNi9kb3dubG9hZA" TargetMode="External"/><Relationship Id="rId22" Type="http://schemas.openxmlformats.org/officeDocument/2006/relationships/hyperlink" Target="https://dstsa.pt/portfolio-en-us/etar-do-cavado-homem-en-us/" TargetMode="External"/><Relationship Id="rId27" Type="http://schemas.openxmlformats.org/officeDocument/2006/relationships/hyperlink" Target="https://repositorio-aberto.up.pt/handle/10216/132126?locale=pt" TargetMode="External"/><Relationship Id="rId30" Type="http://schemas.openxmlformats.org/officeDocument/2006/relationships/hyperlink" Target="https://www.bing.com/ck/a?!&amp;&amp;p=0495dc89eae5263eb1c416920a9e77cd4abfa088c717de9f64e9a9525515f287JmltdHM9MTc3MDc2ODAwMA&amp;ptn=3&amp;ver=2&amp;hsh=4&amp;fclid=27a8491b-f3e7-64ff-1d32-5d20f29065f3&amp;psq=etar+de+matosinhos+thesis&amp;u=a1aHR0cHM6Ly9wb3NldXIucG9ydHVnYWwyMDIwLnB0L21lZGlhLzQxNjYzL2FtYmllbnRlLWVtLW1hdG9zaW5ob3MtZXRhcl9jbS1tYXRvc2luaG9zLnBkZg" TargetMode="External"/><Relationship Id="rId35" Type="http://schemas.openxmlformats.org/officeDocument/2006/relationships/hyperlink" Target="https://tratave.pt/tratamento/" TargetMode="External"/><Relationship Id="rId43" Type="http://schemas.openxmlformats.org/officeDocument/2006/relationships/hyperlink" Target="https://www.bing.com/ck/a?!&amp;&amp;p=6f1983f3d547e8fae95954ad433d8b9cc68f2a15460a2492b753e436fab21b05JmltdHM9MTc3MDg1NDQwMA&amp;ptn=3&amp;ver=2&amp;hsh=4&amp;fclid=27a8491b-f3e7-64ff-1d32-5d20f29065f3&amp;psq=etar+de+Mutela&amp;u=a1aHR0cHM6Ly9ydW4udW5sLnB0L2JpdHN0cmVhbS8xMDM2Mi8xNTY0MS8xL1F1ZWlyb3pfMjAxNS5wZGY" TargetMode="External"/><Relationship Id="rId48" Type="http://schemas.openxmlformats.org/officeDocument/2006/relationships/hyperlink" Target="https://www.bing.com/ck/a?!&amp;&amp;p=9646472e658932fb04788ad5e34c8bf0f72a771f79b86e3223e1f4467921cdf7JmltdHM9MTc3MDg1NDQwMA&amp;ptn=3&amp;ver=2&amp;hsh=4&amp;fclid=27a8491b-f3e7-64ff-1d32-5d20f29065f3&amp;psq=Ant%c3%b3nio+Francisco+de+Abreu+Ferreira+Baguinho+Pinto+thesis&amp;u=a1aHR0cHM6Ly9ydW4udW5sLnB0L2JpdHN0cmVhbS8xMDM2Mi8xNTI0NDQvMS9QaW50b18yMDE5LnBkZg" TargetMode="External"/><Relationship Id="rId56" Type="http://schemas.openxmlformats.org/officeDocument/2006/relationships/hyperlink" Target="https://www.factorambiente.pt/projetos/etar-de-santo-emiliao/" TargetMode="External"/><Relationship Id="rId64" Type="http://schemas.openxmlformats.org/officeDocument/2006/relationships/hyperlink" Target="https://maisribatejo.pt/reabilitacao-da-etar-de-seica-inaugurada/" TargetMode="External"/><Relationship Id="rId69" Type="http://schemas.openxmlformats.org/officeDocument/2006/relationships/hyperlink" Target="https://aepsa.pt/2022/11/04/solucao-inovadora-instalada-pela-indaqua-feira-produz-energia-solar-na-etar-de-argoncilhe/" TargetMode="External"/><Relationship Id="rId77" Type="http://schemas.openxmlformats.org/officeDocument/2006/relationships/hyperlink" Target="https://www.aguasdoalgarve.pt/content/etar-de-olhao-nascente" TargetMode="External"/><Relationship Id="rId100" Type="http://schemas.openxmlformats.org/officeDocument/2006/relationships/hyperlink" Target="https://www.bing.com/ck/a?!&amp;&amp;p=1b4a7000d86f78ff9a28818e9aa5a93005655b339406764dfe2c56b610375368JmltdHM9MTc3MDUwODgwMA&amp;ptn=3&amp;ver=2&amp;hsh=4&amp;fclid=27a8491b-f3e7-64ff-1d32-5d20f29065f3&amp;psq=PTAGL498tp01%09Ribeira+Brava++etar+wwtp+scheme+of+treatment&amp;u=a1aHR0cDovL3Rlc3RlLnNldGgucHQvYWRtaW5pc3RyYXRvci9jb21wb25lbnRzL2NvbV9wb3J0Zm9saW8vZG9jdW1lbnRvcy8xZGRjZmM2MWQxMjY5MWEyMGI0MGEzZmE0Y2RkNGI1Ni1FVEFSLVJpYmVpcmFCcmF2YS1QVC1FTkcucGRm" TargetMode="External"/><Relationship Id="rId8" Type="http://schemas.openxmlformats.org/officeDocument/2006/relationships/hyperlink" Target="https://ria.ua.pt/handle/10773/11386" TargetMode="External"/><Relationship Id="rId51" Type="http://schemas.openxmlformats.org/officeDocument/2006/relationships/hyperlink" Target="https://www.bing.com/ck/a?!&amp;&amp;p=c69f99ed67ecb66458688bd225666d1d910334d1b60bbaa20c150b704880d5b4JmltdHM9MTc3MDk0MDgwMA&amp;ptn=3&amp;ver=2&amp;hsh=4&amp;fclid=27a8491b-f3e7-64ff-1d32-5d20f29065f3&amp;psq=etar+de+ave+thesis&amp;u=a1aHR0cHM6Ly9zaWdhcnJhLnVwLnB0L2ZldXAvcHQvcHViX2dlcmFsLnNob3dfZmlsZT9waV9kb2NfaWQ9MTU4MDc3" TargetMode="External"/><Relationship Id="rId72" Type="http://schemas.openxmlformats.org/officeDocument/2006/relationships/hyperlink" Target="https://afaplan.com/projecto?id=99" TargetMode="External"/><Relationship Id="rId80" Type="http://schemas.openxmlformats.org/officeDocument/2006/relationships/hyperlink" Target="https://repositorio-aberto.up.pt/handle/10216/61614" TargetMode="External"/><Relationship Id="rId85" Type="http://schemas.openxmlformats.org/officeDocument/2006/relationships/hyperlink" Target="https://run.unl.pt/bitstreams/9cb9660f-6406-4040-ad83-1f5d51358a88/download" TargetMode="External"/><Relationship Id="rId93" Type="http://schemas.openxmlformats.org/officeDocument/2006/relationships/hyperlink" Target="https://digituma.uma.pt/bitstreams/c324063a-39fa-4c63-b4a5-2b6b41d962f5/download" TargetMode="External"/><Relationship Id="rId98" Type="http://schemas.openxmlformats.org/officeDocument/2006/relationships/hyperlink" Target="https://digituma.uma.pt/bitstreams/c324063a-39fa-4c63-b4a5-2b6b41d962f5/download" TargetMode="External"/><Relationship Id="rId3" Type="http://schemas.openxmlformats.org/officeDocument/2006/relationships/hyperlink" Target="https://www.bing.com/ck/a?!&amp;&amp;p=07c944b12973545d4c48cb59971fb03e54f96b3bdba38517766355184077527fJmltdHM9MTc3MDI0OTYwMA&amp;ptn=3&amp;ver=2&amp;hsh=4&amp;fclid=27a8491b-f3e7-64ff-1d32-5d20f29065f3&amp;psq=THESIS+ON+ETAR+DE+SOBREIRA&amp;u=a1aHR0cHM6Ly9zaWdhcnJhLnVwLnB0L2ZldXAvcHQvcHViX2dlcmFsLnNob3dfZmlsZT9waV9kb2NfaWQ9NTMxODc" TargetMode="External"/><Relationship Id="rId12" Type="http://schemas.openxmlformats.org/officeDocument/2006/relationships/hyperlink" Target="https://www.advt.pt/index.php/pt/menu/atividade/saneamento/" TargetMode="External"/><Relationship Id="rId17" Type="http://schemas.openxmlformats.org/officeDocument/2006/relationships/hyperlink" Target="https://www.advt.pt/index.php/pt/menu/atividade/saneamento/" TargetMode="External"/><Relationship Id="rId25" Type="http://schemas.openxmlformats.org/officeDocument/2006/relationships/hyperlink" Target="https://repositorio.ipv.pt/entities/publication/37521e0a-0153-4fd2-b90c-c3723e319552" TargetMode="External"/><Relationship Id="rId33" Type="http://schemas.openxmlformats.org/officeDocument/2006/relationships/hyperlink" Target="https://www.bing.com/ck/a?!&amp;&amp;p=351bd325991f12a5804ee85c91b5613d1564d1eddfc683e89a46447d46dc4bfdJmltdHM9MTc3MDg1NDQwMA&amp;ptn=3&amp;ver=2&amp;hsh=4&amp;fclid=27a8491b-f3e7-64ff-1d32-5d20f29065f3&amp;psq=etar+de+Gaia+litoral&amp;u=a1aHR0cHM6Ly9zaWdhcnJhLnVwLnB0L2ZjdXAvZW4vcHViX2dlcmFsLnNob3dfZmlsZT9waV9kb2NfaWQ9Mjc1MTI5" TargetMode="External"/><Relationship Id="rId38" Type="http://schemas.openxmlformats.org/officeDocument/2006/relationships/hyperlink" Target="https://www.bing.com/ck/a?!&amp;&amp;p=0cd84a6b01028c5a714ef866a72e0a846cff883567616c53bba236f29cd5626fJmltdHM9MTc3MDg1NDQwMA&amp;ptn=3&amp;ver=2&amp;hsh=4&amp;fclid=27a8491b-f3e7-64ff-1d32-5d20f29065f3&amp;psq=etar+de+Alcantara+thesis&amp;u=a1aHR0cHM6Ly9ydW4udW5sLnB0L2JpdHN0cmVhbS8xMDM2Mi81NjM2OS8xL1NhbnRvc18yMDE4LnBkZg" TargetMode="External"/><Relationship Id="rId46" Type="http://schemas.openxmlformats.org/officeDocument/2006/relationships/hyperlink" Target="https://www.bing.com/ck/a?!&amp;&amp;p=6c9baf8dd0adb4076f17c5a993100b0f6f2b9e4122640823fbe6cd786da0c8a1JmltdHM9MTc3MDg1NDQwMA&amp;ptn=3&amp;ver=2&amp;hsh=4&amp;fclid=27a8491b-f3e7-64ff-1d32-5d20f29065f3&amp;psq=etar+de+Lordelo+thesis&amp;u=a1aHR0cHM6Ly93d3cuZWliLm9yZy9maWxlcy9waXBlbGluZS8yMDA1MDEyNV9udHNfZXRhcl9sb3JkZWxvX2F2ZXMucGRm" TargetMode="External"/><Relationship Id="rId59" Type="http://schemas.openxmlformats.org/officeDocument/2006/relationships/hyperlink" Target="https://www.bing.com/ck/a?!&amp;&amp;p=86b6afd97b2bc860a9ea7d14b0fa3cf8aa20365e8df94843ddf4acfbc1ae61adJmltdHM9MTc3MjIzNjgwMA&amp;ptn=3&amp;ver=2&amp;hsh=4&amp;fclid=27a8491b-f3e7-64ff-1d32-5d20f29065f3&amp;psq=AN%c3%81LISE+COMPARATIVA+DE+SISTEMAS+DE+DESIDRATA%c3%87%c3%83O+PARA+ETAR+CASO+DE+ESTUDO%3a+CENTR%c3%8dFUGAS+VERSUS+FILTROS+BANDA&amp;u=a1aHR0cHM6Ly9ydW4udW5sLnB0L2JpdHN0cmVhbS8xMDM2Mi83NTA2LzEvUmFtb3NfMjAxMS5wZGY" TargetMode="External"/><Relationship Id="rId67" Type="http://schemas.openxmlformats.org/officeDocument/2006/relationships/hyperlink" Target="https://www.aguasdoalgarve.pt/content/etar-de-almargem-0" TargetMode="External"/><Relationship Id="rId20" Type="http://schemas.openxmlformats.org/officeDocument/2006/relationships/hyperlink" Target="https://www.simarsul.adp.pt/content/seixalinho" TargetMode="External"/><Relationship Id="rId41" Type="http://schemas.openxmlformats.org/officeDocument/2006/relationships/hyperlink" Target="https://www.bing.com/ck/a?!&amp;&amp;p=c90fa650f4dfb5d7d49ab86d4b5acb50fbcb5e3d4e89eb861d5aaeee06feffebJmltdHM9MTc3MDg1NDQwMA&amp;ptn=3&amp;ver=2&amp;hsh=4&amp;fclid=27a8491b-f3e7-64ff-1d32-5d20f29065f3&amp;psq=thesis+on+etar+Frielas+and+chelas%2c+sao+joao+de+talha&amp;u=a1aHR0cHM6Ly9ydW4udW5sLnB0L2JpdHN0cmVhbS8xMDM2Mi8xNTEyNTIvMS9QaW50b18yMDE5LnBkZg" TargetMode="External"/><Relationship Id="rId54" Type="http://schemas.openxmlformats.org/officeDocument/2006/relationships/hyperlink" Target="https://issuu.com/epal.lisboa/docs/folheto_etar_torrao_2021" TargetMode="External"/><Relationship Id="rId62" Type="http://schemas.openxmlformats.org/officeDocument/2006/relationships/hyperlink" Target="https://atlantinivel.pt/portfolio/etar-alcacer-sal/" TargetMode="External"/><Relationship Id="rId70" Type="http://schemas.openxmlformats.org/officeDocument/2006/relationships/hyperlink" Target="https://www.simarsul.adp.pt/content/cucena" TargetMode="External"/><Relationship Id="rId75" Type="http://schemas.openxmlformats.org/officeDocument/2006/relationships/hyperlink" Target="https://www.bing.com/ck/a?!&amp;&amp;p=e05bf90c2a3f6a362af27f8805cd66601cd50e7737e0d360320b073f6d0a006fJmltdHM9MTc3MjQ5NjAwMA&amp;ptn=3&amp;ver=2&amp;hsh=4&amp;fclid=27a8491b-f3e7-64ff-1d32-5d20f29065f3&amp;psq=PT16B%09PT7032915%09Carregado+etar+wtwp+thesis&amp;u=a1aHR0cHM6Ly9mZW5peC50ZWNuaWNvLnVsaXNib2EucHQvZG93bmxvYWRGaWxlLzE2ODkyNDQ5OTcyNTgxOTUvVGVzZV9DYXRhcmluYUR1YXJ0ZS5wZGY" TargetMode="External"/><Relationship Id="rId83" Type="http://schemas.openxmlformats.org/officeDocument/2006/relationships/hyperlink" Target="https://www.waymarking.com/waymarks/WMATAY" TargetMode="External"/><Relationship Id="rId88" Type="http://schemas.openxmlformats.org/officeDocument/2006/relationships/hyperlink" Target="https://run.unl.pt/bitstreams/9e951eeb-d1f7-4ea8-9732-74d68bffc19a/download" TargetMode="External"/><Relationship Id="rId91" Type="http://schemas.openxmlformats.org/officeDocument/2006/relationships/hyperlink" Target="https://www.smas-sintra.pt/wp-content/uploads/2021/04/fichaposeurvilaverde.pdf" TargetMode="External"/><Relationship Id="rId96" Type="http://schemas.openxmlformats.org/officeDocument/2006/relationships/hyperlink" Target="https://www.aguasdotejoatlantico.adp.pt/comunicacao/noticias/2025/01/f%C3%A1brica-de-%C3%A1gua-de-santa-cruz-vai-receber-investimento-de-7-4m-em-obras-de-beneficia%C3%A7%C3%A3o/" TargetMode="External"/><Relationship Id="rId1" Type="http://schemas.openxmlformats.org/officeDocument/2006/relationships/hyperlink" Target="https://comum.rcaap.pt/entities/publication/9cfee8b6-d431-4a52-8520-c148d47ab40e" TargetMode="External"/><Relationship Id="rId6" Type="http://schemas.openxmlformats.org/officeDocument/2006/relationships/hyperlink" Target="https://dstsa.pt/portfolio-en-us/etar-de-palmeira-en-us/" TargetMode="External"/><Relationship Id="rId15" Type="http://schemas.openxmlformats.org/officeDocument/2006/relationships/hyperlink" Target="https://www.bing.com/ck/a?!&amp;&amp;p=6e409f5166c095fe4ffe98cee64d53e7cdac4bb23571c6d6c988d0c852ffc74fJmltdHM9MTc3MDUwODgwMA&amp;ptn=3&amp;ver=2&amp;hsh=4&amp;fclid=27a8491b-f3e7-64ff-1d32-5d20f29065f3&amp;psq=AN%c3%81LISE+DE+DESEMPENHO+DE+ESTA%c3%87%c3%95ES+DE+TRATAMENTO+DE+%c3%81GUAS+RESIDUAIS+RECORRENDO+A+UM+MODELO+DE+METABOLISMO+Rodrigo+Ribeiro+Rego&amp;u=a1aHR0cHM6Ly9mZW5peC50ZWNuaWNvLnVsaXNib2EucHQvZG93bmxvYWRGaWxlLzM5NTE0NDUyMzc2My9EaXNzZXJ0YSVDMyVBNyVDMyVBM28ucGRm" TargetMode="External"/><Relationship Id="rId23" Type="http://schemas.openxmlformats.org/officeDocument/2006/relationships/hyperlink" Target="https://www.advt.pt/index.php/pt/menu/atividade/saneamento/" TargetMode="External"/><Relationship Id="rId28" Type="http://schemas.openxmlformats.org/officeDocument/2006/relationships/hyperlink" Target="https://aquanena.pt/etar-de-alcanena/" TargetMode="External"/><Relationship Id="rId36" Type="http://schemas.openxmlformats.org/officeDocument/2006/relationships/hyperlink" Target="https://aguasdoporto.pt/etar/etar-sobreiras" TargetMode="External"/><Relationship Id="rId49" Type="http://schemas.openxmlformats.org/officeDocument/2006/relationships/hyperlink" Target="https://www.bing.com/ck/a?!&amp;&amp;p=712bc77e7eb6d40e2630165c23bf374015e58174d98a83fe33be503dc7f26531JmltdHM9MTc3MDg1NDQwMA&amp;ptn=3&amp;ver=2&amp;hsh=4&amp;fclid=27a8491b-f3e7-64ff-1d32-5d20f29065f3&amp;psq=VALORIZA%c3%87%c3%83O+AGRON%c3%93MICA%2fENERG%c3%89TICA+DE+LAMAS++DE+ETAR%3a+++Estudo+do+Caso+da+ETAR+de+Beirolas++ADUCABE+MENDON%c3%87A+BANCESSI+&amp;u=a1aHR0cHM6Ly9yZXBvc2l0b3Jpby51bGlzYm9hLnB0L2JpdHN0cmVhbS8xMDQwMC41LzYyMC8xL1RFU0UlMjBBRFUucGRm" TargetMode="External"/><Relationship Id="rId57" Type="http://schemas.openxmlformats.org/officeDocument/2006/relationships/hyperlink" Target="https://casa.sapo.pt/Noticias/ETAR-de-Santo-Emiliao-concluida-e-em-funcionamento/?ID=9153" TargetMode="External"/><Relationship Id="rId10" Type="http://schemas.openxmlformats.org/officeDocument/2006/relationships/hyperlink" Target="https://www.bing.com/ck/a?!&amp;&amp;p=e02624c1530fe79a978da2839d7da031d27dde2227ae8b8326d3b1d99d418e07JmltdHM9MTc3MDUwODgwMA&amp;ptn=3&amp;ver=2&amp;hsh=4&amp;fclid=27a8491b-f3e7-64ff-1d32-5d20f29065f3&amp;psq=thesis+on+Etar+Ruaes&amp;u=a1aHR0cHM6Ly9ydW4udW5sLnB0L2JpdHN0cmVhbS8xMDM2Mi8xNTE3NDkvMS9GZXJuYW5kZXNfMjAyMS5wZGY" TargetMode="External"/><Relationship Id="rId31" Type="http://schemas.openxmlformats.org/officeDocument/2006/relationships/hyperlink" Target="https://surftotal.com/noticias/exclusivos/item/11376-etar-de-matosinhos-ja-esta-concluida-e-vai-entrar-em-fase-de-testes" TargetMode="External"/><Relationship Id="rId44" Type="http://schemas.openxmlformats.org/officeDocument/2006/relationships/hyperlink" Target="https://www.bing.com/ck/a?!&amp;&amp;p=b2ddd2562a0fdb851e5f43c4db09a9401ec172cfc8d51354d94da62014cc4aa4JmltdHM9MTc3MDg1NDQwMA&amp;ptn=3&amp;ver=2&amp;hsh=4&amp;fclid=27a8491b-f3e7-64ff-1d32-5d20f29065f3&amp;psq=Ricardo+jorge+dos+santos+Gouveia+thesis&amp;u=a1aHR0cHM6Ly9ydW4udW5sLnB0L2JpdHN0cmVhbS8xMDM2Mi81MDg5My8xL0dvdXZlaWFfMjAxOC5wZGY" TargetMode="External"/><Relationship Id="rId52" Type="http://schemas.openxmlformats.org/officeDocument/2006/relationships/hyperlink" Target="https://rep-dspace.uminho.pt/entities/publication/2b97a640-fc6b-47c8-885f-0dce0b7eece6" TargetMode="External"/><Relationship Id="rId60" Type="http://schemas.openxmlformats.org/officeDocument/2006/relationships/hyperlink" Target="https://www.bing.com/ck/a?!&amp;&amp;p=86b6afd97b2bc860a9ea7d14b0fa3cf8aa20365e8df94843ddf4acfbc1ae61adJmltdHM9MTc3MjIzNjgwMA&amp;ptn=3&amp;ver=2&amp;hsh=4&amp;fclid=27a8491b-f3e7-64ff-1d32-5d20f29065f3&amp;psq=AN%c3%81LISE+COMPARATIVA+DE+SISTEMAS+DE+DESIDRATA%c3%87%c3%83O+PARA+ETAR+CASO+DE+ESTUDO%3a+CENTR%c3%8dFUGAS+VERSUS+FILTROS+BANDA&amp;u=a1aHR0cHM6Ly9ydW4udW5sLnB0L2JpdHN0cmVhbS8xMDM2Mi83NTA2LzEvUmFtb3NfMjAxMS5wZGY" TargetMode="External"/><Relationship Id="rId65" Type="http://schemas.openxmlformats.org/officeDocument/2006/relationships/hyperlink" Target="https://www.simarsul.adp.pt/content/alcochete" TargetMode="External"/><Relationship Id="rId73" Type="http://schemas.openxmlformats.org/officeDocument/2006/relationships/hyperlink" Target="https://repositorio-aberto.up.pt/handle/10216/61614" TargetMode="External"/><Relationship Id="rId78" Type="http://schemas.openxmlformats.org/officeDocument/2006/relationships/hyperlink" Target="https://www.bing.com/ck/a?!&amp;&amp;p=e47fe42f6ba631431ef0c46575e3060a3c1ec3a67ca580a0646c8d75b55a480bJmltdHM9MTc3MjQ5NjAwMA&amp;ptn=3&amp;ver=2&amp;hsh=4&amp;fclid=27a8491b-f3e7-64ff-1d32-5d20f29065f3&amp;psq=Estudo+da+Efici%c3%aancia+da+ETAR+da+Zona+Industrial+da+AutoEuropa+por+An%c3%a1lise+Biol%c3%b3gica+Ana+Rita+Gomes+Francisco&amp;u=a1aHR0cHM6Ly9ydW4udW5sLnB0L2JpdHN0cmVhbS8xMDM2Mi8xNDM5LzEvRnJhbmNpc2NvXzIwMDgucGRm" TargetMode="External"/><Relationship Id="rId81" Type="http://schemas.openxmlformats.org/officeDocument/2006/relationships/hyperlink" Target="https://www.bing.com/ck/a?!&amp;&amp;p=9c245bcef9feb936fe0864bd6e6d648af4caa5da6cce2e09ad9518154aafdfb3JmltdHM9MTc3MjQwOTYwMA&amp;ptn=3&amp;ver=2&amp;hsh=4&amp;fclid=27a8491b-f3e7-64ff-1d32-5d20f29065f3&amp;psq=PT170%09PT7071950%09Portinho+da+Costa++etar+thesis&amp;u=a1aHR0cHM6Ly93d3cuc21hc2FsbWFkYS5wdC9kaWFncmFtYS1kZS1wcm9jZXNzby1kYS1ldGFyLWRvLXBvcnRpbmhvLWRhLWNvc3Rh" TargetMode="External"/><Relationship Id="rId86" Type="http://schemas.openxmlformats.org/officeDocument/2006/relationships/hyperlink" Target="https://run.unl.pt/bitstreams/d9da9b59-0b71-4ecb-9269-2f9edd5ee25d/download" TargetMode="External"/><Relationship Id="rId94" Type="http://schemas.openxmlformats.org/officeDocument/2006/relationships/hyperlink" Target="https://kohesio.ec.europa.eu/pt/projetos/Q7457777" TargetMode="External"/><Relationship Id="rId99" Type="http://schemas.openxmlformats.org/officeDocument/2006/relationships/hyperlink" Target="https://digituma.uma.pt/bitstreams/c324063a-39fa-4c63-b4a5-2b6b41d962f5/download" TargetMode="External"/><Relationship Id="rId101" Type="http://schemas.openxmlformats.org/officeDocument/2006/relationships/hyperlink" Target="https://digituma.uma.pt/bitstreams/c324063a-39fa-4c63-b4a5-2b6b41d962f5/download" TargetMode="External"/><Relationship Id="rId4" Type="http://schemas.openxmlformats.org/officeDocument/2006/relationships/hyperlink" Target="https://fenix.tecnico.ulisboa.pt/cursos/meamb/dissertacao/3380053362606100" TargetMode="External"/><Relationship Id="rId9" Type="http://schemas.openxmlformats.org/officeDocument/2006/relationships/hyperlink" Target="https://dstsa.pt/portfolio-en-us/etar-de-ruaes-en-us/" TargetMode="External"/><Relationship Id="rId13" Type="http://schemas.openxmlformats.org/officeDocument/2006/relationships/hyperlink" Target="https://www.advt.pt/index.php/pt/menu/atividade/saneamento/" TargetMode="External"/><Relationship Id="rId18" Type="http://schemas.openxmlformats.org/officeDocument/2006/relationships/hyperlink" Target="https://www.bing.com/ck/a?!&amp;&amp;p=70c767df9b36965aea0c2ea458d991cb433137c14ae365e1cc62d12c84e34994JmltdHM9MTc3MDUwODgwMA&amp;ptn=3&amp;ver=2&amp;hsh=4&amp;fclid=27a8491b-f3e7-64ff-1d32-5d20f29065f3&amp;psq=PT19244926%09Camara+de+Lobos+++++etar+wwtp+scheme+of+treatment&amp;u=a1aHR0cHM6Ly9hcm0ucHQvd3AtY29udGVudC91cGxvYWRzLzIwMjIvMTAvTm92YS1FVEFSLUNhbWFyYS1kZS1Mb2Jvcy5wZGY" TargetMode="External"/><Relationship Id="rId39" Type="http://schemas.openxmlformats.org/officeDocument/2006/relationships/hyperlink" Target="https://consulgal.pt/etar-de-alcantara/"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www.dingeo.dk/renseanlaeg/184209" TargetMode="External"/><Relationship Id="rId117"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21" Type="http://schemas.openxmlformats.org/officeDocument/2006/relationships/hyperlink" Target="https://www.bing.com/ck/a?!&amp;&amp;p=3b913e2f465132ded94e8c699a9746bdcc2fc629a0b67a899279180e1ac54434JmltdHM9MTc3MTQ1OTIwMA&amp;ptn=3&amp;ver=2&amp;hsh=4&amp;fclid=27a8491b-f3e7-64ff-1d32-5d20f29065f3&amp;psq=DK022%09DK2590009%09K%c3%b8ge-Egnens+Renseanl%c3%a6g+I%2fS&amp;u=a1aHR0cHM6Ly93d3cua29lZ2UuZGsvSGVhcmluZ01lZGlhL2Zvcm55ZXRfdWRsZWRuaW5nc3RpbGxhZGVsc2Vfa8O4Z2VfZWduZW5zX3JlbnNlYW5sw6ZnX2tHT0sucGRm" TargetMode="External"/><Relationship Id="rId42" Type="http://schemas.openxmlformats.org/officeDocument/2006/relationships/hyperlink" Target="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TargetMode="External"/><Relationship Id="rId47" Type="http://schemas.openxmlformats.org/officeDocument/2006/relationships/hyperlink" Target="https://www.bing.com/ck/a?!&amp;&amp;p=1e4d69d0cbb9376390d03a23e779e66b9cc598ec23809a29b3b327ada775a4bbJmltdHM9MTc3MTU0NTYwMA&amp;ptn=3&amp;ver=2&amp;hsh=4&amp;fclid=27a8491b-f3e7-64ff-1d32-5d20f29065f3&amp;psq=Flemming+B.+M%c3%b8ller+marseliborg&amp;u=a1aHR0cHM6Ly93d3cubWFybWFyYS5nb3YudHIvdXBsb2Fkcy9vbGQtc2l0ZS8yMDIwLzEyL0ZsZW1taW5nLUIuLU1vbGxlci5wZGY" TargetMode="External"/><Relationship Id="rId63" Type="http://schemas.openxmlformats.org/officeDocument/2006/relationships/hyperlink" Target="https://www.frse.dk/spildevand/renseanlaegget/" TargetMode="External"/><Relationship Id="rId68" Type="http://schemas.openxmlformats.org/officeDocument/2006/relationships/hyperlink" Target="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TargetMode="External"/><Relationship Id="rId84" Type="http://schemas.openxmlformats.org/officeDocument/2006/relationships/hyperlink" Target="https://storymaps.arcgis.com/stories/23f9bc1935d747f49b43c47d54930d53" TargetMode="External"/><Relationship Id="rId89" Type="http://schemas.openxmlformats.org/officeDocument/2006/relationships/hyperlink" Target="https://www.bing.com/ck/a?!&amp;&amp;p=f4c3dc9479a9c35aa58b8a8abfd1b983a49362f52b27c1b39cfe5e1079cf5966JmltdHM9MTc3MTgwNDgwMA&amp;ptn=3&amp;ver=2&amp;hsh=4&amp;fclid=27a8491b-f3e7-64ff-1d32-5d20f29065f3&amp;psq=mariagerfjord+renseanlaeg+WWTP&amp;u=a1aHR0cHM6Ly93d3cucmVuZm9ybS5kay9GaWxlcy9GaWxlcy9Ccm9jaHVyZXIvbWFyaWFnZXJmam9yZF9yZW5zZWFubGFlZ18tX255dF90b3Btb2Rlcm5lX2FubGFlZ190aWxfMjI1LjAwMF9wZV9mb3JfdHJlX2ZvcnN5bmluZ2VyX3dlYi5wZGY" TargetMode="External"/><Relationship Id="rId112" Type="http://schemas.openxmlformats.org/officeDocument/2006/relationships/hyperlink" Target="https://www.bing.com/ck/a?!&amp;&amp;p=4d5efe014c16e12ec73e1e584bdb83ff4f6b8f52224c58dbcf364cb4f06ba153JmltdHM9MTc3MTgwNDgwMA&amp;ptn=3&amp;ver=2&amp;hsh=4&amp;fclid=27a8491b-f3e7-64ff-1d32-5d20f29065f3&amp;psq=mariagerfjord+WWTP+&amp;u=a1aHR0cHM6Ly93d3cuc2NpZW5jZWRpcmVjdC5jb20vc2NpZW5jZS9hcnRpY2xlL3BpaS9TMDA0ODk2OTcyMjA0NjMwNw" TargetMode="External"/><Relationship Id="rId16" Type="http://schemas.openxmlformats.org/officeDocument/2006/relationships/hyperlink" Target="https://www.veoliawatertechnologies.be/en/case-studies/koge-denmark?utm_source=copilot.com" TargetMode="External"/><Relationship Id="rId107" Type="http://schemas.openxmlformats.org/officeDocument/2006/relationships/hyperlink" Target="https://www.kruger.dk/infocenter/projekter/nyt-klimatilpasset-renseanlaeg-i-slagelse" TargetMode="External"/><Relationship Id="rId11" Type="http://schemas.openxmlformats.org/officeDocument/2006/relationships/hyperlink" Target="https://www.cambi.com/literature/full-scale-experience-of-retrofitting-thermal-hydrolysis-to-an-existing-anaerobic-digester/" TargetMode="External"/><Relationship Id="rId32" Type="http://schemas.openxmlformats.org/officeDocument/2006/relationships/hyperlink" Target="https://www.dingeo.dk/renseanlaeg/183374" TargetMode="External"/><Relationship Id="rId37" Type="http://schemas.openxmlformats.org/officeDocument/2006/relationships/hyperlink" Target="https://www.dingeo.dk/renseanlaeg/151440" TargetMode="External"/><Relationship Id="rId53" Type="http://schemas.openxmlformats.org/officeDocument/2006/relationships/hyperlink" Target="https://orbit.dtu.dk/en/publications/greenhouse-gas-emissions-from-wastewater-treatment-plants-measure/" TargetMode="External"/><Relationship Id="rId58" Type="http://schemas.openxmlformats.org/officeDocument/2006/relationships/hyperlink" Target="https://silo.tips/queue/analysis-of-aalborg-east-waste-water-treatment-plant-p16-k6m?&amp;queue_id=-1&amp;v=1771786213&amp;u=MjEzLjU4LjE4OS41OA==" TargetMode="External"/><Relationship Id="rId74"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79" Type="http://schemas.openxmlformats.org/officeDocument/2006/relationships/hyperlink" Target="https://www.dingeo.dk/renseanlaeg/256808" TargetMode="External"/><Relationship Id="rId102" Type="http://schemas.openxmlformats.org/officeDocument/2006/relationships/hyperlink" Target="https://biofos.dk/english/about-biofos/damhusaaen-wwtp" TargetMode="External"/><Relationship Id="rId123" Type="http://schemas.openxmlformats.org/officeDocument/2006/relationships/hyperlink" Target="https://fiskerforum.dk/ff-skagen-for-rensningsanlaegget-nedbringer-kvaelstof-fosforudledningen/" TargetMode="External"/><Relationship Id="rId5" Type="http://schemas.openxmlformats.org/officeDocument/2006/relationships/hyperlink" Target="https://1library.net/article/bjergmarken-wwtp-roskilde-forsyning-a-s.zw1jgnvq" TargetMode="External"/><Relationship Id="rId61" Type="http://schemas.openxmlformats.org/officeDocument/2006/relationships/hyperlink" Target="https://www.bing.com/ck/a?!&amp;&amp;p=c0338babd8808f7476be93f49366b2246290b9f5156c3edc57df947a51bd983bJmltdHM9MTc3MTcxODQwMA&amp;ptn=3&amp;ver=2&amp;hsh=4&amp;fclid=27a8491b-f3e7-64ff-1d32-5d20f29065f3&amp;psq=Data-driven+Modeling+and+Predictive+Control+for+N2O+Mitigation+in+Wastewater+Treatment+Processes+Hansen%2c+Laura+Debel&amp;u=a1aHR0cHM6Ly92Ym4uYWF1LmRrL3dzL3BvcnRhbGZpbGVzL3BvcnRhbC83OTkyMTUyNzMvUEhEX0xEX09OTElORS5wZGY" TargetMode="External"/><Relationship Id="rId82"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90" Type="http://schemas.openxmlformats.org/officeDocument/2006/relationships/hyperlink" Target="https://storymaps.arcgis.com/stories/23f9bc1935d747f49b43c47d54930d53" TargetMode="External"/><Relationship Id="rId95" Type="http://schemas.openxmlformats.org/officeDocument/2006/relationships/hyperlink" Target="https://www.bing.com/ck/a?!&amp;&amp;p=f22e9a538262b4d398c242677ddf9b988e778c8b4cd54abd2e97b34830bd645fJmltdHM9MTc3MTgwNDgwMA&amp;ptn=3&amp;ver=2&amp;hsh=4&amp;fclid=27a8491b-f3e7-64ff-1d32-5d20f29065f3&amp;psq=esbjerg+west+renseanlaeg+report&amp;u=a1aHR0cHM6Ly93d3cuZW5lcmdpZm9yc2tuaW5nLmRrL2ZpbGVzL3NsdXRyYXBwb3J0ZXIvMTIyNzJfZmluYWxfcmVwb3J0Ll9waGFzZV8zLl9yZXZfMl9zZWxla3Rpdl9oeWRyb2x5c2UucGRm" TargetMode="External"/><Relationship Id="rId19" Type="http://schemas.openxmlformats.org/officeDocument/2006/relationships/hyperlink" Target="https://biomizing.dk/projekter/renseanlaeg-egsmade/" TargetMode="External"/><Relationship Id="rId14" Type="http://schemas.openxmlformats.org/officeDocument/2006/relationships/hyperlink" Target="https://www.dingeo.dk/renseanlaeg/208808" TargetMode="External"/><Relationship Id="rId22" Type="http://schemas.openxmlformats.org/officeDocument/2006/relationships/hyperlink" Target="https://www.odsherredforsyning.dk/spildevand/" TargetMode="External"/><Relationship Id="rId27" Type="http://schemas.openxmlformats.org/officeDocument/2006/relationships/hyperlink" Target="https://www.dingeo.dk/renseanlaeg/258418" TargetMode="External"/><Relationship Id="rId30" Type="http://schemas.openxmlformats.org/officeDocument/2006/relationships/hyperlink" Target="https://www.dingeo.dk/renseanlaeg/165906" TargetMode="External"/><Relationship Id="rId35" Type="http://schemas.openxmlformats.org/officeDocument/2006/relationships/hyperlink" Target="https://www.dingeo.dk/renseanlaeg/208796" TargetMode="External"/><Relationship Id="rId43" Type="http://schemas.openxmlformats.org/officeDocument/2006/relationships/hyperlink" Target="https://thesourcemagazine.org/the-case-of-vcs-denmark-progress-beyond-net-energy-production/" TargetMode="External"/><Relationship Id="rId48" Type="http://schemas.openxmlformats.org/officeDocument/2006/relationships/hyperlink" Target="https://www.bing.com/ck/a?!&amp;&amp;p=007d1328a4ce086ae56b02352ab8f9800a438e9e236bdaddef12cac5084c3175JmltdHM9MTc3MTYzMjAwMA&amp;ptn=3&amp;ver=2&amp;hsh=4&amp;fclid=27a8491b-f3e7-64ff-1d32-5d20f29065f3&amp;psq=DHI+CASE+STORY+SUCCESSFUL+WASTEWATER+TREATMENT+OPTIMISATION+IN+DENMARK&amp;u=a1aHR0cHM6Ly93d3cuZGhpZ3JvdXAuY29tL3VwbG9hZC9wdWJsaWNhdGlvbnMvbWlzYy9VcmJhbldhdGVyX0RLX0Nhc2VTdG9yeV9TdWNjZXNzZnVsJTIwd2FzdGV3YXRlciUyMHRyZWF0bWVudCUyMG9wdGltaXNhdGlvbi5wZGY" TargetMode="External"/><Relationship Id="rId56" Type="http://schemas.openxmlformats.org/officeDocument/2006/relationships/hyperlink" Target="https://www.bing.com/ck/a?!&amp;&amp;p=7b67d9bb7e48dc48ecf61a040b40639a1d5e7c8697a40c24705cca2594f56477JmltdHM9MTc3MTU0NTYwMA&amp;ptn=3&amp;ver=2&amp;hsh=4&amp;fclid=27a8491b-f3e7-64ff-1d32-5d20f29065f3&amp;psq=Aalborg+east+WWTP&amp;u=a1aHR0cHM6Ly93d3cucmVzZWFyY2hnYXRlLm5ldC9maWd1cmUvQWFsYm9yZy1FYXN0LVdhc3Rld2F0ZXItVHJlYXRtZW50LVBsYW50X2ZpZzVfMjU5ODMwMjAx" TargetMode="External"/><Relationship Id="rId64" Type="http://schemas.openxmlformats.org/officeDocument/2006/relationships/hyperlink" Target="https://www.billundbiorefinery.com/our-refinery/the-treatment-plant/" TargetMode="External"/><Relationship Id="rId69" Type="http://schemas.openxmlformats.org/officeDocument/2006/relationships/hyperlink" Target="https://www.dingeo.dk/renseanlaeg/236857" TargetMode="External"/><Relationship Id="rId77"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100" Type="http://schemas.openxmlformats.org/officeDocument/2006/relationships/hyperlink" Target="https://www.dingeo.dk/renseanlaeg/151492" TargetMode="External"/><Relationship Id="rId105" Type="http://schemas.openxmlformats.org/officeDocument/2006/relationships/hyperlink" Target="https://www.bing.com/ck/a?!&amp;&amp;p=3e4ff99ac02d38616c0a1d86e85dae8fc8c1c99beb0341e0f26ffe0a325a1875JmltdHM9MTc3Mzg3ODQwMA&amp;ptn=3&amp;ver=2&amp;hsh=4&amp;fclid=27a8491b-f3e7-64ff-1d32-5d20f29065f3&amp;psq=Egebjerg+South++renseanlaeg+wwtp+model+upgrade+&amp;u=a1aHR0cHM6Ly93d3cuZWNwb3dlci5ldS9maWxlcy9lYy1wb3dlci9jdXN0b21lci9FTi9Eb3dubG9hZHNfRU4vSW5mb3JtYXRpb25fTWF0ZXJpYWwvRUNQX0Nhc2VTdG9yeV9FZ2ViamVyZ19TeWRfR0IucGRm" TargetMode="External"/><Relationship Id="rId113" Type="http://schemas.openxmlformats.org/officeDocument/2006/relationships/hyperlink" Target="https://issuu.com/spildevandsteknisktidsskrift/docs/spildevand_2_2022_web/s/15769005" TargetMode="External"/><Relationship Id="rId118" Type="http://schemas.openxmlformats.org/officeDocument/2006/relationships/hyperlink" Target="https://www.dingeo.dk/renseanlaeg/216330" TargetMode="External"/><Relationship Id="rId8" Type="http://schemas.openxmlformats.org/officeDocument/2006/relationships/hyperlink" Target="https://www.environmental-expert.com/articles/avedore-denmark-municipal-wwtp-case-study-706509?utm_source=copilot.com" TargetMode="External"/><Relationship Id="rId51" Type="http://schemas.openxmlformats.org/officeDocument/2006/relationships/hyperlink" Target="https://www.semanticscholar.org/paper/WWTP-Process-Tank-Modelling%3A-The-Integration-of-Laursen/be8970851170bf46948a8e0617fe0fae07234477" TargetMode="External"/><Relationship Id="rId72" Type="http://schemas.openxmlformats.org/officeDocument/2006/relationships/hyperlink" Target="https://www.bing.com/ck/a?!&amp;&amp;p=03b5abd930a9a9b4f1ccadf9533eed6d6f20470b6eaa24c30aa04e12508c28d8JmltdHM9MTc3MTU0NTYwMA&amp;ptn=3&amp;ver=2&amp;hsh=4&amp;fclid=27a8491b-f3e7-64ff-1d32-5d20f29065f3&amp;psq=dk013+dk2070002+stavnsholt+renseanlegg&amp;u=a1aHR0cHM6Ly9ub3ZhZm9zLmRrL2ZpbGVzL21lZGlhL2RvY3VtZW50L1BsYW5jaGVyX0EwX1N0YXZuc2hvbHQlMjBSZW5zZWFubGFlZy5wZGY" TargetMode="External"/><Relationship Id="rId80" Type="http://schemas.openxmlformats.org/officeDocument/2006/relationships/hyperlink" Target="https://fredensborgforsyning.dk/spildevand/fredensborg-forsynings-renseanlaeg/nivaa-renseanlaeg" TargetMode="External"/><Relationship Id="rId85" Type="http://schemas.openxmlformats.org/officeDocument/2006/relationships/hyperlink" Target="https://www.forsyningen.dk/spildevand/de-tre-store-renseanlaeg" TargetMode="External"/><Relationship Id="rId93" Type="http://schemas.openxmlformats.org/officeDocument/2006/relationships/hyperlink" Target="https://www.dingeo.dk/renseanlaeg/150915" TargetMode="External"/><Relationship Id="rId98" Type="http://schemas.openxmlformats.org/officeDocument/2006/relationships/hyperlink" Target="https://biofos.dk/files/media/document/20800%20Anl%C3%A6gsdata_Damhusa%CC%8Aen_DK_FINAL.pdf" TargetMode="External"/><Relationship Id="rId121" Type="http://schemas.openxmlformats.org/officeDocument/2006/relationships/hyperlink" Target="https://naturenbestemmer.dk/skagen-renseanlaeg/" TargetMode="External"/><Relationship Id="rId3" Type="http://schemas.openxmlformats.org/officeDocument/2006/relationships/hyperlink" Target="https://www.kemira.com/stories/sustainability-steers-innovation-at-copenhagens-wastewater-treatment-plants/" TargetMode="External"/><Relationship Id="rId12" Type="http://schemas.openxmlformats.org/officeDocument/2006/relationships/hyperlink" Target="https://gfw.pl/wp-content/uploads/2021/09/Water-reuse_4.2.pdf" TargetMode="External"/><Relationship Id="rId17" Type="http://schemas.openxmlformats.org/officeDocument/2006/relationships/hyperlink" Target="https://www.dingeo.dk/renseanlaeg/213388" TargetMode="External"/><Relationship Id="rId25" Type="http://schemas.openxmlformats.org/officeDocument/2006/relationships/hyperlink" Target="https://www.dingeo.dk/renseanlaeg/258633" TargetMode="External"/><Relationship Id="rId33" Type="http://schemas.openxmlformats.org/officeDocument/2006/relationships/hyperlink" Target="https://www.dingeo.dk/renseanlaeg/150058" TargetMode="External"/><Relationship Id="rId38" Type="http://schemas.openxmlformats.org/officeDocument/2006/relationships/hyperlink" Target="https://www.dingeo.dk/renseanlaeg/151421" TargetMode="External"/><Relationship Id="rId46" Type="http://schemas.openxmlformats.org/officeDocument/2006/relationships/hyperlink" Target="https://www.danfoss.com/en/service-and-support/case-stories/dds/marselisborg-energy-neutral-water-sector/" TargetMode="External"/><Relationship Id="rId59" Type="http://schemas.openxmlformats.org/officeDocument/2006/relationships/hyperlink" Target="https://www.bing.com/ck/a?!&amp;&amp;p=c0338babd8808f7476be93f49366b2246290b9f5156c3edc57df947a51bd983bJmltdHM9MTc3MTcxODQwMA&amp;ptn=3&amp;ver=2&amp;hsh=4&amp;fclid=27a8491b-f3e7-64ff-1d32-5d20f29065f3&amp;psq=Data-driven+Modeling+and+Predictive+Control+for+N2O+Mitigation+in+Wastewater+Treatment+Processes+Hansen%2c+Laura+Debel&amp;u=a1aHR0cHM6Ly92Ym4uYWF1LmRrL3dzL3BvcnRhbGZpbGVzL3BvcnRhbC83OTkyMTUyNzMvUEhEX0xEX09OTElORS5wZGY" TargetMode="External"/><Relationship Id="rId67" Type="http://schemas.openxmlformats.org/officeDocument/2006/relationships/hyperlink" Target="https://www.dingeo.dk/renseanlaeg/160062" TargetMode="External"/><Relationship Id="rId103" Type="http://schemas.openxmlformats.org/officeDocument/2006/relationships/hyperlink" Target="https://www.vandogaffald.dk/nyheder/artikler/energioptimering-paa-egsmade-renseanlaeg/" TargetMode="External"/><Relationship Id="rId108" Type="http://schemas.openxmlformats.org/officeDocument/2006/relationships/hyperlink" Target="https://www.kruger.dk/infocenter/projekter/nyt-klimatilpasset-renseanlaeg-i-slagelse" TargetMode="External"/><Relationship Id="rId116" Type="http://schemas.openxmlformats.org/officeDocument/2006/relationships/hyperlink" Target="https://spildevand.fredensborg.dk/kloakerede-omraader/renseanlaeg" TargetMode="External"/><Relationship Id="rId20" Type="http://schemas.openxmlformats.org/officeDocument/2006/relationships/hyperlink" Target="https://www.vandogaffald.dk/spildevand/vores-renseanlaeg-og-pumpestationer/" TargetMode="External"/><Relationship Id="rId41" Type="http://schemas.openxmlformats.org/officeDocument/2006/relationships/hyperlink" Target="https://www.bing.com/ck/a?!&amp;&amp;p=9e9937b59803a262f7ffade644f32bf24be8c93fa65ea4dea124fd33852ffd46JmltdHM9MTc3MTU0NTYwMA&amp;ptn=3&amp;ver=2&amp;hsh=4&amp;fclid=27a8491b-f3e7-64ff-1d32-5d20f29065f3&amp;psq=Enhanced+degradation+of+organic+micro-pollutants+in+aerobic+post-treatment+of+digested+sludge&amp;u=a1aHR0cHM6Ly9wcm9qZWt0ZXIuYWF1LmRrL3Byb2pla3Rlci9maWxlcy8xNzcyODMyMy9FbmhhbmNlZF9kZWdyYWRhdGlvbl9vZl9vcmdhbmljX21pY3JvLXBvbGx1dGFudHNfaW5fYWVyb2JpY19wb3N0LXRyZWF0bWVudF9vZl9kaWdlc3RlZF9zbHVkZ2VfS19GdXJnYWxfMTVfMDZfMDkucGRm" TargetMode="External"/><Relationship Id="rId54" Type="http://schemas.openxmlformats.org/officeDocument/2006/relationships/hyperlink" Target="https://vbn.aau.dk/en/publications/modeling-and-optimization-of-wastewater-treatment-plants-with-dee/" TargetMode="External"/><Relationship Id="rId62" Type="http://schemas.openxmlformats.org/officeDocument/2006/relationships/hyperlink" Target="https://www.skanderborgforsyning.dk/spildevand/vores-renseanlaeg" TargetMode="External"/><Relationship Id="rId70" Type="http://schemas.openxmlformats.org/officeDocument/2006/relationships/hyperlink" Target="https://www.dingeo.dk/renseanlaeg/216840" TargetMode="External"/><Relationship Id="rId75"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83" Type="http://schemas.openxmlformats.org/officeDocument/2006/relationships/hyperlink" Target="https://energiforskning.dk/files/slutrapporter/slutrapport_egaa_renseanlaeg_1.0.pdf" TargetMode="External"/><Relationship Id="rId88" Type="http://schemas.openxmlformats.org/officeDocument/2006/relationships/hyperlink" Target="https://stateofgreen.com/en/solutions/mariagerfjord-wastewater-treatment-plant-wwtp/" TargetMode="External"/><Relationship Id="rId91" Type="http://schemas.openxmlformats.org/officeDocument/2006/relationships/hyperlink" Target="https://www.bing.com/ck/a?!&amp;&amp;p=a3f19603c551271f525bc7ef9707967a1734e40a2957be7e28975be89c6b7711JmltdHM9MTc3MTgwNDgwMA&amp;ptn=3&amp;ver=2&amp;hsh=4&amp;fclid=27a8491b-f3e7-64ff-1d32-5d20f29065f3&amp;psq=aalborg+west+wwtp&amp;u=a1aHR0cHM6Ly93d3cucmVzZWFyY2hnYXRlLm5ldC9maWd1cmUvQWVyaWFsLXZpZXctb2YtdGhlLUFhbGJvcmctV2VzdC1XV1RQLVRoZS1hZXJhdGlvbi10YW5rcy1hcmUtbC1vLWNhdGVkLWluLXRoZS1mYXItZW5kX2ZpZzExXzM2MjIyMjg5" TargetMode="External"/><Relationship Id="rId96" Type="http://schemas.openxmlformats.org/officeDocument/2006/relationships/hyperlink" Target="https://bygtek.dk/licitation/4173" TargetMode="External"/><Relationship Id="rId111" Type="http://schemas.openxmlformats.org/officeDocument/2006/relationships/hyperlink" Target="https://orbit.dtu.dk/en/publications/coupling-of-weather-forecasts-and-smart-grid-control-of-wastewate/" TargetMode="External"/><Relationship Id="rId1" Type="http://schemas.openxmlformats.org/officeDocument/2006/relationships/hyperlink" Target="https://biofos.dk/english/about-biofos/lynetten-wwtp" TargetMode="External"/><Relationship Id="rId6" Type="http://schemas.openxmlformats.org/officeDocument/2006/relationships/hyperlink" Target="https://www.dhigroup.com/projects/increasing-energy-efficiency-in-bjergmarken-wastewater-treatment-plant" TargetMode="External"/><Relationship Id="rId15" Type="http://schemas.openxmlformats.org/officeDocument/2006/relationships/hyperlink" Target="https://www.dingeo.dk/renseanlaeg/152766" TargetMode="External"/><Relationship Id="rId23" Type="http://schemas.openxmlformats.org/officeDocument/2006/relationships/hyperlink" Target="https://www.dingeo.dk/renseanlaeg/215709" TargetMode="External"/><Relationship Id="rId28" Type="http://schemas.openxmlformats.org/officeDocument/2006/relationships/hyperlink" Target="https://www.dingeo.dk/renseanlaeg/151270" TargetMode="External"/><Relationship Id="rId36" Type="http://schemas.openxmlformats.org/officeDocument/2006/relationships/hyperlink" Target="https://www.dingeo.dk/renseanlaeg/256874" TargetMode="External"/><Relationship Id="rId49" Type="http://schemas.openxmlformats.org/officeDocument/2006/relationships/hyperlink" Target="https://www.envirozyme.com/resources/case-studies/bioventris-improved-biogas-yield-and-overall-energy-balance-for-aarhus-vand" TargetMode="External"/><Relationship Id="rId57" Type="http://schemas.openxmlformats.org/officeDocument/2006/relationships/hyperlink" Target="https://storymaps.arcgis.com/stories/23f9bc1935d747f49b43c47d54930d53" TargetMode="External"/><Relationship Id="rId106" Type="http://schemas.openxmlformats.org/officeDocument/2006/relationships/hyperlink" Target="https://life-reseau.eu/mabr-capacity-efficiency-wwtp/" TargetMode="External"/><Relationship Id="rId114" Type="http://schemas.openxmlformats.org/officeDocument/2006/relationships/hyperlink" Target="https://www.marmara.gov.tr/uploads/old-site/2020/12/Flemming-B.-Moller.pdf?utm_source=copilot.com" TargetMode="External"/><Relationship Id="rId119" Type="http://schemas.openxmlformats.org/officeDocument/2006/relationships/hyperlink" Target="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TargetMode="External"/><Relationship Id="rId10" Type="http://schemas.openxmlformats.org/officeDocument/2006/relationships/hyperlink" Target="https://va-tekniksodra.se/wp-content/uploads/2025/04/9.-HCR_Syd-Temperature-issues-and-a-possible-solution-for-operation-of-DEMON-reactor-at-HCR-Syd_SLS.pdf?utm_source=copilot.com" TargetMode="External"/><Relationship Id="rId31" Type="http://schemas.openxmlformats.org/officeDocument/2006/relationships/hyperlink" Target="https://www.dingeo.dk/renseanlaeg/256872" TargetMode="External"/><Relationship Id="rId44" Type="http://schemas.openxmlformats.org/officeDocument/2006/relationships/hyperlink" Target="https://www.bing.com/ck/a?!&amp;&amp;p=1e4d69d0cbb9376390d03a23e779e66b9cc598ec23809a29b3b327ada775a4bbJmltdHM9MTc3MTU0NTYwMA&amp;ptn=3&amp;ver=2&amp;hsh=4&amp;fclid=27a8491b-f3e7-64ff-1d32-5d20f29065f3&amp;psq=Flemming+B.+M%c3%b8ller+marseliborg&amp;u=a1aHR0cHM6Ly93d3cubWFybWFyYS5nb3YudHIvdXBsb2Fkcy9vbGQtc2l0ZS8yMDIwLzEyL0ZsZW1taW5nLUIuLU1vbGxlci5wZGY" TargetMode="External"/><Relationship Id="rId52" Type="http://schemas.openxmlformats.org/officeDocument/2006/relationships/hyperlink" Target="https://www.bing.com/ck/a?!&amp;&amp;p=6efd099e94b20335f937b844453d2b2a0f771a1a111f25b765b97c9987bdbe14JmltdHM9MTc3MTYzMjAwMA&amp;ptn=3&amp;ver=2&amp;hsh=4&amp;fclid=27a8491b-f3e7-64ff-1d32-5d20f29065f3&amp;psq=LONG+TERM+FULL+SCALE+COMPARISON+%0d%0aOF+ACTIVATED+SLUDGE+(AS)+WITH+BIOLOGICAL+AERATED+FILTER+(BAF)+%0d%0aRene+Hansen*%2c+Torben.+Th%c3%b8gersen*+and+Frank+Rogalla**&amp;u=a1aHR0cHM6Ly93d3cucmVzZWFyY2hnYXRlLm5ldC9wdWJsaWNhdGlvbi8yMzM2MzM3OTBfTG9uZ19UZXJtX0Z1bGxfU2NhbGVfQ29tcGFyaXNvbl9vZl9BY3RpdmF0ZWRfU2x1ZGdlX0FTX3dpdGhfQmlvbG9naWNhbF9BZXJhdGVkX0ZpbHRlcl9CQUY" TargetMode="External"/><Relationship Id="rId60" Type="http://schemas.openxmlformats.org/officeDocument/2006/relationships/hyperlink" Target="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TargetMode="External"/><Relationship Id="rId65" Type="http://schemas.openxmlformats.org/officeDocument/2006/relationships/hyperlink" Target="https://www.bing.com/ck/a?!&amp;&amp;p=22bbd111d2db6027abb253dbc3e2c1ebbb2aee540d359b31ecd6f24c0deebb2cJmltdHM9MTc3MTU0NTYwMA&amp;ptn=3&amp;ver=2&amp;hsh=4&amp;fclid=27a8491b-f3e7-64ff-1d32-5d20f29065f3&amp;psq=Billund+wwtp+denmark&amp;u=a1aHR0cHM6Ly9jb25mZXJlbmNlcy5hcXVhZW52aXJvLmNvLnVrL3dwLWNvbnRlbnQvdXBsb2Fkcy9zaXRlcy83LzIwMTcvMDMvQW5kcmV3LUdpbGJlcnQucGRm" TargetMode="External"/><Relationship Id="rId73"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78" Type="http://schemas.openxmlformats.org/officeDocument/2006/relationships/hyperlink" Target="https://www.envafors.dk/slagelse/spildevand/renseanl%c3%a6g/film-om-renseanl%c3%a6g" TargetMode="External"/><Relationship Id="rId81" Type="http://schemas.openxmlformats.org/officeDocument/2006/relationships/hyperlink" Target="https://www.dingeo.dk/renseanlaeg/258410" TargetMode="External"/><Relationship Id="rId86" Type="http://schemas.openxmlformats.org/officeDocument/2006/relationships/hyperlink" Target="https://www.dingeo.dk/renseanlaeg/258629" TargetMode="External"/><Relationship Id="rId94" Type="http://schemas.openxmlformats.org/officeDocument/2006/relationships/hyperlink" Target="https://www.youtube.com/watch?v=8nUIkIEp5_0" TargetMode="External"/><Relationship Id="rId99" Type="http://schemas.openxmlformats.org/officeDocument/2006/relationships/hyperlink" Target="https://www.dingeo.dk/renseanlaeg/256559" TargetMode="External"/><Relationship Id="rId101" Type="http://schemas.openxmlformats.org/officeDocument/2006/relationships/hyperlink" Target="https://www.bing.com/ck/a?!&amp;&amp;p=b35471539b7b5515339fed03d38553d77bf1c4aa1a16c5ff6284a0eca7fb4544JmltdHM9MTc3Mzg3ODQwMA&amp;ptn=3&amp;ver=2&amp;hsh=4&amp;fclid=27a8491b-f3e7-64ff-1d32-5d20f29065f3&amp;psq=Implementation+of+a+dynamic+cost+calculation+module+for+Aved%c3%b8re+WWTP+using+WEST&amp;u=a1aHR0cHM6Ly93d3cyLmllYS5sdGguc2UvcHVibGljYXRpb25zL1JlcG9ydHMvTFRILUlFQS03MjI4LnBkZiM6fjp0ZXh0PVRoaXMlMjB3b3JrJTIwcHJlc2VudHMlMjByZXN1bHRzJTIwb2YlMjB0aGUlMjBpbXBsZW1lbnRhdGlvbiUyMG9mLG1vZGVsJTIwYWxyZWFkeSUyMGF2YWlsYWJsZSUyMGluJTIwdGhlJTIwV0VTVCVDMiVBRSUyMG1vZGVsbGluZyUyMHBsYXRmb3JtLg" TargetMode="External"/><Relationship Id="rId122" Type="http://schemas.openxmlformats.org/officeDocument/2006/relationships/hyperlink" Target="https://evanet.dk/wp-content/uploads/2021/10/Skagen-udloebsledning.pdf" TargetMode="External"/><Relationship Id="rId4" Type="http://schemas.openxmlformats.org/officeDocument/2006/relationships/hyperlink" Target="https://1library.net/document/zw1jgnvq-phosphorus-recycling-comparative-nutrient-recycling-wastewater-danish-cities.html" TargetMode="External"/><Relationship Id="rId9" Type="http://schemas.openxmlformats.org/officeDocument/2006/relationships/hyperlink" Target="https://www.bing.com/ck/a?!&amp;&amp;p=9db9fcdb24d5862d783425d8b96aff3d1e8c6f810463e473988caca2eb9dde19JmltdHM9MTc3MTI4NjQwMA&amp;ptn=3&amp;ver=2&amp;hsh=4&amp;fclid=27a8491b-f3e7-64ff-1d32-5d20f29065f3&amp;psq=FACT+SHEET+AND+FLOWCHART+FOR+WWTP+HCR+SYD&amp;u=a1aHR0cHM6Ly9oZm9ycy5kay9maWxlcy9tZWRpYS9kb2N1bWVudC9GYWN0JTIwc2hlZXQlMjBhbmQlMjBmbG93Y2hhcnQlMjBmb3IlMjBXV1RQJTIwSENSJTIwU3lkX0gyX0ZJTkFMLnBkZg" TargetMode="External"/><Relationship Id="rId13" Type="http://schemas.openxmlformats.org/officeDocument/2006/relationships/hyperlink" Target="https://www.bing.com/ck/a?!&amp;&amp;p=179ee9b3826d8dc950deb27a379da18418f4b1802222e08eab4f9916e7121e82JmltdHM9MTc3MTQ1OTIwMA&amp;ptn=3&amp;ver=2&amp;hsh=4&amp;fclid=27a8491b-f3e7-64ff-1d32-5d20f29065f3&amp;psq=The+wastewater+treatment+Renseanl%c3%a6g+Damhus%c3%a5en&amp;u=a1aHR0cHM6Ly9iaW9mb3MuZGsvZmlsZXMvbWVkaWEvZG9jdW1lbnQvMjA4MDAlMjBBbmwlQzMlQTZnc2RhdGFfRGFtaHVzYSVDQyU4QWVuX1VLX0ZJTkFMLnBkZg" TargetMode="External"/><Relationship Id="rId18" Type="http://schemas.openxmlformats.org/officeDocument/2006/relationships/hyperlink" Target="https://www.dingeo.dk/renseanlaeg/256873" TargetMode="External"/><Relationship Id="rId39" Type="http://schemas.openxmlformats.org/officeDocument/2006/relationships/hyperlink" Target="https://www.dingeo.dk/renseanlaeg/151320" TargetMode="External"/><Relationship Id="rId109" Type="http://schemas.openxmlformats.org/officeDocument/2006/relationships/hyperlink" Target="https://unisense-environment.com/wp-content/uploads/2024/05/2024.04-Frederikshavn-Water-Utility_web.pdf" TargetMode="External"/><Relationship Id="rId34" Type="http://schemas.openxmlformats.org/officeDocument/2006/relationships/hyperlink" Target="https://www.dingeo.dk/renseanlaeg/208797" TargetMode="External"/><Relationship Id="rId50" Type="http://schemas.openxmlformats.org/officeDocument/2006/relationships/hyperlink" Target="https://www.bing.com/ck/a?!&amp;&amp;p=6a1ca70ccd33ca5fd237793cc001dca149daafadaf242b071c545deb313905c2JmltdHM9MTc3MTU0NTYwMA&amp;ptn=3&amp;ver=2&amp;hsh=4&amp;fclid=27a8491b-f3e7-64ff-1d32-5d20f29065f3&amp;psq=Frederikshavn+WWTP&amp;u=a1aHR0cHM6Ly93d3cuYWNhZGVtaWEuZWR1LzE5NTMyMzg4L0xvbmdfVGVybV9GdWxsX1NjYWxlX0NvbXBhcmlzb25fb2ZfQWN0aXZhdGVkX1NsdWRnZV9BU193aXRoX0Jpb2xvZ2ljYWxfQWVyYXRlZF9GaWx0ZXJfQkFGXw" TargetMode="External"/><Relationship Id="rId55" Type="http://schemas.openxmlformats.org/officeDocument/2006/relationships/hyperlink" Target="https://www.veoliawatertechnologies.nl/nl/bluekolding" TargetMode="External"/><Relationship Id="rId76" Type="http://schemas.openxmlformats.org/officeDocument/2006/relationships/hyperlink" Target="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TargetMode="External"/><Relationship Id="rId97" Type="http://schemas.openxmlformats.org/officeDocument/2006/relationships/hyperlink" Target="https://www.dhigroup.com/in/projects/cost-efficient-capacity-expansion-of-viby-wastewater-treatment-plant" TargetMode="External"/><Relationship Id="rId104" Type="http://schemas.openxmlformats.org/officeDocument/2006/relationships/hyperlink" Target="https://www.dhigroup.com/us/projects/reducing-hydraulic-loading-to-maximise-efficiency-in-a-wastewater-treatment-plant" TargetMode="External"/><Relationship Id="rId120" Type="http://schemas.openxmlformats.org/officeDocument/2006/relationships/hyperlink" Target="https://www.rksk.dk/Edoc/Dagsordenspublicering/Teknik-%20og%20Milj%C3%B8udvalget/2025-12-16%2013.00/Dagsorden/Dagsorden/Hjemmeside/2025-12-11%2015.28.44/Attachments/4551631-7259116-1.pdf" TargetMode="External"/><Relationship Id="rId7" Type="http://schemas.openxmlformats.org/officeDocument/2006/relationships/hyperlink" Target="https://1library.net/document/zw1jgnvq-phosphorus-recycling-comparative-nutrient-recycling-wastewater-danish-cities.html" TargetMode="External"/><Relationship Id="rId71" Type="http://schemas.openxmlformats.org/officeDocument/2006/relationships/hyperlink" Target="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TargetMode="External"/><Relationship Id="rId92" Type="http://schemas.openxmlformats.org/officeDocument/2006/relationships/hyperlink" Target="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TargetMode="External"/><Relationship Id="rId2" Type="http://schemas.openxmlformats.org/officeDocument/2006/relationships/hyperlink" Target="https://www.sciencedirect.com/science/article/pii/S0043135415302827" TargetMode="External"/><Relationship Id="rId29" Type="http://schemas.openxmlformats.org/officeDocument/2006/relationships/hyperlink" Target="https://www.dingeo.dk/renseanlaeg/160072" TargetMode="External"/><Relationship Id="rId24" Type="http://schemas.openxmlformats.org/officeDocument/2006/relationships/hyperlink" Target="https://www.dingeo.dk/renseanlaeg/257464" TargetMode="External"/><Relationship Id="rId40" Type="http://schemas.openxmlformats.org/officeDocument/2006/relationships/hyperlink" Target="https://www.dingeo.dk/renseanlaeg/152383" TargetMode="External"/><Relationship Id="rId45" Type="http://schemas.openxmlformats.org/officeDocument/2006/relationships/hyperlink" Target="https://www.aarhusvand.com/cases/energy-optimization/marselisborg-wwtp/" TargetMode="External"/><Relationship Id="rId66" Type="http://schemas.openxmlformats.org/officeDocument/2006/relationships/hyperlink" Target="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TargetMode="External"/><Relationship Id="rId87" Type="http://schemas.openxmlformats.org/officeDocument/2006/relationships/hyperlink" Target="https://www.bing.com/ck/a?!&amp;&amp;p=6b3341764aac9dae755fcd01f645d1e0f1eb2d15f3143ed187160b691e5d935aJmltdHM9MTc3MTgwNDgwMA&amp;ptn=3&amp;ver=2&amp;hsh=4&amp;fclid=27a8491b-f3e7-64ff-1d32-5d20f29065f3&amp;psq=skagen+WWTP+&amp;u=a1aHR0cHM6Ly9wdWJtZWQubmNiaS5ubG0ubmloLmdvdi8xODA0ODkyMC8" TargetMode="External"/><Relationship Id="rId110" Type="http://schemas.openxmlformats.org/officeDocument/2006/relationships/hyperlink" Target="https://blaaplan.kolding.dk/status-og-plan-for-bla-plan/status-for-spildevandssituationen/renseanlaeg-belastning-og-rensing/" TargetMode="External"/><Relationship Id="rId115" Type="http://schemas.openxmlformats.org/officeDocument/2006/relationships/hyperlink" Target="https://stateofgreen.com/en/solutions/marselisborg-wwtp-energy-neutral-water-manag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2"/>
  <sheetViews>
    <sheetView workbookViewId="0">
      <selection activeCell="G35" sqref="G35"/>
    </sheetView>
  </sheetViews>
  <sheetFormatPr defaultRowHeight="15" x14ac:dyDescent="0.25"/>
  <cols>
    <col min="2" max="2" width="64.28515625" customWidth="1"/>
    <col min="3" max="3" width="14.7109375" bestFit="1" customWidth="1"/>
    <col min="4" max="4" width="12.5703125" bestFit="1" customWidth="1"/>
    <col min="7" max="7" width="60.42578125" customWidth="1"/>
    <col min="8" max="8" width="12.85546875" customWidth="1"/>
    <col min="9" max="9" width="10.5703125" bestFit="1" customWidth="1"/>
  </cols>
  <sheetData>
    <row r="1" spans="2:10" x14ac:dyDescent="0.25">
      <c r="D1" s="7">
        <v>2245264000</v>
      </c>
      <c r="E1" t="s">
        <v>0</v>
      </c>
      <c r="I1">
        <v>792000000</v>
      </c>
      <c r="J1" t="s">
        <v>0</v>
      </c>
    </row>
    <row r="2" spans="2:10" x14ac:dyDescent="0.25">
      <c r="B2" t="s">
        <v>1</v>
      </c>
      <c r="G2" t="s">
        <v>2</v>
      </c>
    </row>
    <row r="3" spans="2:10" ht="12.75" customHeight="1" x14ac:dyDescent="0.25">
      <c r="B3" s="1" t="s">
        <v>3</v>
      </c>
      <c r="C3">
        <v>182.3</v>
      </c>
      <c r="G3" t="s">
        <v>4</v>
      </c>
      <c r="H3">
        <v>71.900000000000006</v>
      </c>
    </row>
    <row r="4" spans="2:10" ht="12.75" customHeight="1" x14ac:dyDescent="0.25">
      <c r="B4" s="1" t="s">
        <v>5</v>
      </c>
      <c r="C4">
        <v>41.4</v>
      </c>
      <c r="G4" t="s">
        <v>6</v>
      </c>
    </row>
    <row r="5" spans="2:10" ht="12.75" customHeight="1" x14ac:dyDescent="0.25">
      <c r="B5" s="1" t="s">
        <v>7</v>
      </c>
      <c r="C5">
        <v>5.7</v>
      </c>
      <c r="G5" s="1" t="s">
        <v>8</v>
      </c>
      <c r="H5">
        <v>5.6</v>
      </c>
    </row>
    <row r="6" spans="2:10" ht="12.75" customHeight="1" x14ac:dyDescent="0.25">
      <c r="B6" s="1" t="s">
        <v>8</v>
      </c>
      <c r="C6">
        <v>3.8</v>
      </c>
      <c r="G6" s="1" t="s">
        <v>9</v>
      </c>
      <c r="H6">
        <v>1.9</v>
      </c>
    </row>
    <row r="7" spans="2:10" ht="12.75" customHeight="1" x14ac:dyDescent="0.25">
      <c r="B7" s="1" t="s">
        <v>9</v>
      </c>
      <c r="C7">
        <v>6.8</v>
      </c>
      <c r="G7" s="1" t="s">
        <v>10</v>
      </c>
      <c r="H7">
        <v>0.25</v>
      </c>
    </row>
    <row r="8" spans="2:10" ht="12.75" customHeight="1" x14ac:dyDescent="0.25">
      <c r="B8" s="1" t="s">
        <v>10</v>
      </c>
      <c r="C8">
        <v>0.8</v>
      </c>
      <c r="G8" t="s">
        <v>11</v>
      </c>
    </row>
    <row r="9" spans="2:10" ht="12.75" customHeight="1" x14ac:dyDescent="0.25">
      <c r="B9" s="1" t="s">
        <v>12</v>
      </c>
      <c r="C9">
        <v>98</v>
      </c>
      <c r="G9" s="1" t="s">
        <v>8</v>
      </c>
      <c r="H9">
        <v>39.299999999999997</v>
      </c>
    </row>
    <row r="10" spans="2:10" ht="12.75" customHeight="1" x14ac:dyDescent="0.25">
      <c r="B10" s="1" t="s">
        <v>13</v>
      </c>
      <c r="C10">
        <v>84</v>
      </c>
      <c r="G10" s="1" t="s">
        <v>9</v>
      </c>
      <c r="H10">
        <v>13.1</v>
      </c>
    </row>
    <row r="11" spans="2:10" ht="12.75" customHeight="1" x14ac:dyDescent="0.25">
      <c r="B11" s="1" t="s">
        <v>14</v>
      </c>
      <c r="C11">
        <v>86</v>
      </c>
      <c r="G11" s="1" t="s">
        <v>10</v>
      </c>
      <c r="H11">
        <v>2.1</v>
      </c>
    </row>
    <row r="12" spans="2:10" x14ac:dyDescent="0.25">
      <c r="B12" t="s">
        <v>15</v>
      </c>
      <c r="C12" s="4">
        <f>1299154*1000/(2245264*1000)</f>
        <v>0.57861970797198015</v>
      </c>
    </row>
    <row r="13" spans="2:10" x14ac:dyDescent="0.25">
      <c r="B13" t="s">
        <v>16</v>
      </c>
      <c r="C13" s="4">
        <f>300041/2245264</f>
        <v>0.13363283783109692</v>
      </c>
      <c r="G13" t="s">
        <v>16</v>
      </c>
      <c r="H13">
        <f>185000000/I1</f>
        <v>0.23358585858585859</v>
      </c>
    </row>
    <row r="14" spans="2:10" x14ac:dyDescent="0.25">
      <c r="B14" t="s">
        <v>17</v>
      </c>
      <c r="C14" s="5">
        <f>100*17555/92983</f>
        <v>18.879795231386382</v>
      </c>
      <c r="G14" t="s">
        <v>18</v>
      </c>
      <c r="H14" t="s">
        <v>19</v>
      </c>
    </row>
    <row r="15" spans="2:10" x14ac:dyDescent="0.25">
      <c r="B15" t="s">
        <v>20</v>
      </c>
      <c r="C15" s="5">
        <f>100*15187/92983</f>
        <v>16.333093146058957</v>
      </c>
    </row>
    <row r="16" spans="2:10" x14ac:dyDescent="0.25">
      <c r="B16" t="s">
        <v>21</v>
      </c>
      <c r="C16" s="5">
        <f>100-(C14+C15)</f>
        <v>64.787111622554661</v>
      </c>
      <c r="G16" t="s">
        <v>22</v>
      </c>
      <c r="H16" t="s">
        <v>23</v>
      </c>
    </row>
    <row r="17" spans="2:8" x14ac:dyDescent="0.25">
      <c r="B17" t="s">
        <v>24</v>
      </c>
      <c r="C17" s="4">
        <f>11004*100/12757</f>
        <v>86.258524731519955</v>
      </c>
      <c r="G17" t="s">
        <v>25</v>
      </c>
      <c r="H17">
        <v>33</v>
      </c>
    </row>
    <row r="18" spans="2:8" x14ac:dyDescent="0.25">
      <c r="B18" t="s">
        <v>26</v>
      </c>
      <c r="C18" s="4">
        <f>100*1773/12757</f>
        <v>13.898251940111312</v>
      </c>
      <c r="G18" t="s">
        <v>27</v>
      </c>
      <c r="H18">
        <v>48</v>
      </c>
    </row>
    <row r="19" spans="2:8" x14ac:dyDescent="0.25">
      <c r="B19" t="s">
        <v>28</v>
      </c>
      <c r="C19" s="3">
        <f>130695/2245264</f>
        <v>5.8209190545076214E-2</v>
      </c>
      <c r="G19" t="s">
        <v>29</v>
      </c>
      <c r="H19">
        <v>5</v>
      </c>
    </row>
    <row r="20" spans="2:8" x14ac:dyDescent="0.25">
      <c r="B20" t="s">
        <v>30</v>
      </c>
      <c r="C20" s="3">
        <f>115675/2245264</f>
        <v>5.1519554047987227E-2</v>
      </c>
      <c r="G20" t="s">
        <v>31</v>
      </c>
      <c r="H20">
        <v>14</v>
      </c>
    </row>
    <row r="21" spans="2:8" ht="15" customHeight="1" x14ac:dyDescent="0.25">
      <c r="B21" t="s">
        <v>32</v>
      </c>
      <c r="C21" s="5">
        <f>C19*100/C20</f>
        <v>112.98465528420144</v>
      </c>
      <c r="G21" s="6" t="s">
        <v>33</v>
      </c>
      <c r="H21" t="s">
        <v>34</v>
      </c>
    </row>
    <row r="22" spans="2:8" x14ac:dyDescent="0.25">
      <c r="B22" s="6" t="s">
        <v>35</v>
      </c>
      <c r="C22" s="3">
        <f>194652/2245264</f>
        <v>8.6694482252421101E-2</v>
      </c>
      <c r="G22" t="s">
        <v>36</v>
      </c>
      <c r="H22">
        <v>82</v>
      </c>
    </row>
    <row r="23" spans="2:8" ht="13.5" customHeight="1" x14ac:dyDescent="0.25">
      <c r="B23" s="6" t="s">
        <v>37</v>
      </c>
      <c r="C23" s="3">
        <f>111834/2245264</f>
        <v>4.9808842078258947E-2</v>
      </c>
      <c r="G23" t="s">
        <v>38</v>
      </c>
      <c r="H23">
        <v>14</v>
      </c>
    </row>
    <row r="24" spans="2:8" x14ac:dyDescent="0.25">
      <c r="B24" s="6" t="s">
        <v>39</v>
      </c>
      <c r="C24" s="3">
        <f>835828/2245264</f>
        <v>0.3722626826956652</v>
      </c>
      <c r="G24" t="s">
        <v>40</v>
      </c>
      <c r="H24">
        <v>4</v>
      </c>
    </row>
    <row r="25" spans="2:8" x14ac:dyDescent="0.25">
      <c r="B25" s="6" t="s">
        <v>41</v>
      </c>
      <c r="C25" s="3">
        <f>643890/2245264</f>
        <v>0.28677696698472877</v>
      </c>
    </row>
    <row r="26" spans="2:8" ht="15.75" customHeight="1" x14ac:dyDescent="0.25">
      <c r="B26" t="s">
        <v>42</v>
      </c>
      <c r="C26" s="5">
        <f>C23*100/C24</f>
        <v>13.380025555497063</v>
      </c>
      <c r="G26" s="1" t="s">
        <v>43</v>
      </c>
      <c r="H26" s="1" t="s">
        <v>44</v>
      </c>
    </row>
    <row r="27" spans="2:8" ht="15.75" customHeight="1" x14ac:dyDescent="0.25">
      <c r="B27" t="s">
        <v>45</v>
      </c>
      <c r="C27" s="5">
        <f>C22*100/C24</f>
        <v>23.288523476121881</v>
      </c>
      <c r="G27" s="1" t="s">
        <v>46</v>
      </c>
      <c r="H27" s="1" t="s">
        <v>47</v>
      </c>
    </row>
    <row r="28" spans="2:8" ht="15.75" customHeight="1" x14ac:dyDescent="0.25">
      <c r="B28" t="s">
        <v>48</v>
      </c>
      <c r="C28" s="5">
        <f>100*(C22+C23)/C24</f>
        <v>36.668549031618944</v>
      </c>
      <c r="G28" s="1" t="s">
        <v>49</v>
      </c>
      <c r="H28" s="1" t="s">
        <v>50</v>
      </c>
    </row>
    <row r="29" spans="2:8" ht="15.75" customHeight="1" x14ac:dyDescent="0.25">
      <c r="B29" s="6" t="s">
        <v>51</v>
      </c>
      <c r="C29" s="3">
        <f>362075/2245264</f>
        <v>0.16126166009876788</v>
      </c>
      <c r="G29" s="1" t="s">
        <v>52</v>
      </c>
      <c r="H29" s="1" t="s">
        <v>53</v>
      </c>
    </row>
    <row r="30" spans="2:8" ht="15.75" customHeight="1" x14ac:dyDescent="0.25">
      <c r="B30" s="6" t="s">
        <v>54</v>
      </c>
      <c r="C30" s="3">
        <f>125927/2245264</f>
        <v>5.608560953188578E-2</v>
      </c>
      <c r="G30" s="1" t="s">
        <v>55</v>
      </c>
      <c r="H30" s="1" t="s">
        <v>56</v>
      </c>
    </row>
    <row r="31" spans="2:8" ht="15.75" customHeight="1" x14ac:dyDescent="0.25">
      <c r="B31" s="6" t="s">
        <v>57</v>
      </c>
      <c r="C31" s="2">
        <f>41068/2245264</f>
        <v>1.8290944851028654E-2</v>
      </c>
      <c r="G31" s="1" t="s">
        <v>58</v>
      </c>
      <c r="H31" s="1" t="s">
        <v>59</v>
      </c>
    </row>
    <row r="32" spans="2:8" x14ac:dyDescent="0.25">
      <c r="B32" s="6" t="s">
        <v>60</v>
      </c>
      <c r="C32" s="3">
        <f>C24-(C29+C30+C31)</f>
        <v>0.13662446821398289</v>
      </c>
      <c r="G32" s="1" t="s">
        <v>61</v>
      </c>
      <c r="H32" s="1" t="s">
        <v>62</v>
      </c>
    </row>
    <row r="33" spans="2:8" ht="15" customHeight="1" x14ac:dyDescent="0.25">
      <c r="B33" s="6" t="s">
        <v>63</v>
      </c>
      <c r="C33" s="5">
        <f>C29*100/C24</f>
        <v>43.319319285786065</v>
      </c>
      <c r="G33" s="1" t="s">
        <v>64</v>
      </c>
      <c r="H33" s="1" t="s">
        <v>65</v>
      </c>
    </row>
    <row r="34" spans="2:8" x14ac:dyDescent="0.25">
      <c r="B34" s="6" t="s">
        <v>66</v>
      </c>
      <c r="C34" s="5">
        <f>C30*100/C24</f>
        <v>15.066138009255491</v>
      </c>
    </row>
    <row r="35" spans="2:8" x14ac:dyDescent="0.25">
      <c r="B35" s="6" t="s">
        <v>67</v>
      </c>
      <c r="C35" s="5">
        <f>C31*100/C24</f>
        <v>4.9134510928085682</v>
      </c>
    </row>
    <row r="36" spans="2:8" x14ac:dyDescent="0.25">
      <c r="B36" s="6" t="s">
        <v>68</v>
      </c>
      <c r="C36" s="5">
        <f>100-(C33+C34+C35)</f>
        <v>36.701091612149881</v>
      </c>
    </row>
    <row r="37" spans="2:8" x14ac:dyDescent="0.25">
      <c r="B37" t="s">
        <v>69</v>
      </c>
      <c r="C37" s="2">
        <f>21951/2245264</f>
        <v>9.7765786116910981E-3</v>
      </c>
    </row>
    <row r="38" spans="2:8" x14ac:dyDescent="0.25">
      <c r="B38" t="s">
        <v>70</v>
      </c>
      <c r="C38" s="2">
        <f>15937/2245264</f>
        <v>7.0980517213120597E-3</v>
      </c>
    </row>
    <row r="39" spans="2:8" x14ac:dyDescent="0.25">
      <c r="B39" t="s">
        <v>71</v>
      </c>
      <c r="C39" s="5">
        <f>C37*100/C38</f>
        <v>137.73608583798708</v>
      </c>
    </row>
    <row r="40" spans="2:8" x14ac:dyDescent="0.25">
      <c r="B40" t="s">
        <v>72</v>
      </c>
      <c r="C40" s="2">
        <f>16073/2245264</f>
        <v>7.1586236629634648E-3</v>
      </c>
    </row>
    <row r="41" spans="2:8" x14ac:dyDescent="0.25">
      <c r="B41" t="s">
        <v>73</v>
      </c>
      <c r="C41" s="2">
        <f>22087/2245264</f>
        <v>9.8371505533425031E-3</v>
      </c>
    </row>
    <row r="42" spans="2:8" x14ac:dyDescent="0.25">
      <c r="B42" t="s">
        <v>74</v>
      </c>
      <c r="C42" s="5">
        <f>1049*100/816</f>
        <v>128.55392156862746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8C205-FA93-457E-95ED-3C41A157DC32}">
  <dimension ref="A1:DO109"/>
  <sheetViews>
    <sheetView workbookViewId="0">
      <selection activeCell="D18" sqref="D18"/>
    </sheetView>
  </sheetViews>
  <sheetFormatPr defaultRowHeight="15" x14ac:dyDescent="0.25"/>
  <cols>
    <col min="1" max="1" width="21.7109375" bestFit="1" customWidth="1"/>
    <col min="2" max="2" width="9.85546875" bestFit="1" customWidth="1"/>
    <col min="3" max="3" width="13.7109375" bestFit="1" customWidth="1"/>
    <col min="4" max="4" width="32.42578125" bestFit="1" customWidth="1"/>
    <col min="5" max="5" width="16.42578125" bestFit="1" customWidth="1"/>
    <col min="6" max="6" width="18.42578125" bestFit="1" customWidth="1"/>
    <col min="7" max="7" width="32.140625" bestFit="1" customWidth="1"/>
    <col min="8" max="8" width="14" bestFit="1" customWidth="1"/>
    <col min="9" max="9" width="10.140625" bestFit="1" customWidth="1"/>
    <col min="10" max="10" width="19.28515625" bestFit="1" customWidth="1"/>
    <col min="11" max="11" width="14" bestFit="1" customWidth="1"/>
    <col min="12" max="12" width="13.7109375" bestFit="1" customWidth="1"/>
    <col min="13" max="13" width="21" bestFit="1" customWidth="1"/>
    <col min="14" max="14" width="13" bestFit="1" customWidth="1"/>
    <col min="15" max="15" width="17.28515625" bestFit="1" customWidth="1"/>
    <col min="16" max="16" width="23.28515625" bestFit="1" customWidth="1"/>
    <col min="18" max="18" width="24" bestFit="1" customWidth="1"/>
    <col min="19" max="19" width="13.42578125" bestFit="1" customWidth="1"/>
    <col min="20" max="20" width="14.140625" bestFit="1" customWidth="1"/>
    <col min="21" max="21" width="19.7109375" bestFit="1" customWidth="1"/>
    <col min="22" max="22" width="13" bestFit="1" customWidth="1"/>
    <col min="23" max="23" width="13.5703125" bestFit="1" customWidth="1"/>
    <col min="24" max="24" width="33.140625" bestFit="1" customWidth="1"/>
    <col min="25" max="25" width="18.42578125" bestFit="1" customWidth="1"/>
    <col min="26" max="27" width="26.28515625" bestFit="1" customWidth="1"/>
    <col min="28" max="28" width="32.7109375" bestFit="1" customWidth="1"/>
    <col min="29" max="29" width="25.7109375" bestFit="1" customWidth="1"/>
    <col min="30" max="30" width="25.85546875" bestFit="1" customWidth="1"/>
    <col min="31" max="31" width="14.42578125" bestFit="1" customWidth="1"/>
    <col min="32" max="32" width="15.85546875" bestFit="1" customWidth="1"/>
    <col min="33" max="33" width="33.140625" bestFit="1" customWidth="1"/>
    <col min="34" max="34" width="18.28515625" bestFit="1" customWidth="1"/>
    <col min="35" max="35" width="26.140625" bestFit="1" customWidth="1"/>
    <col min="36" max="36" width="26.28515625" bestFit="1" customWidth="1"/>
    <col min="37" max="37" width="26.140625" bestFit="1" customWidth="1"/>
    <col min="38" max="38" width="25.7109375" bestFit="1" customWidth="1"/>
    <col min="39" max="39" width="25.85546875" bestFit="1" customWidth="1"/>
    <col min="40" max="40" width="14.42578125" bestFit="1" customWidth="1"/>
    <col min="41" max="41" width="12.5703125" bestFit="1" customWidth="1"/>
    <col min="42" max="42" width="19.85546875" bestFit="1" customWidth="1"/>
    <col min="43" max="43" width="15.42578125" bestFit="1" customWidth="1"/>
    <col min="44" max="44" width="11.42578125" bestFit="1" customWidth="1"/>
    <col min="45" max="45" width="11.85546875" bestFit="1" customWidth="1"/>
    <col min="46" max="46" width="13.42578125" bestFit="1" customWidth="1"/>
    <col min="47" max="47" width="15.5703125" bestFit="1" customWidth="1"/>
    <col min="48" max="48" width="16.140625" bestFit="1" customWidth="1"/>
    <col min="49" max="49" width="15.42578125" bestFit="1" customWidth="1"/>
    <col min="50" max="50" width="27.85546875" bestFit="1" customWidth="1"/>
    <col min="51" max="51" width="12.28515625" bestFit="1" customWidth="1"/>
    <col min="52" max="52" width="17.42578125" bestFit="1" customWidth="1"/>
    <col min="53" max="53" width="29.85546875" bestFit="1" customWidth="1"/>
    <col min="54" max="54" width="18.140625" bestFit="1" customWidth="1"/>
    <col min="55" max="55" width="24.140625" bestFit="1" customWidth="1"/>
    <col min="56" max="56" width="23.7109375" bestFit="1" customWidth="1"/>
    <col min="57" max="57" width="23.85546875" bestFit="1" customWidth="1"/>
    <col min="58" max="58" width="23.5703125" bestFit="1" customWidth="1"/>
    <col min="59" max="59" width="23.140625" bestFit="1" customWidth="1"/>
    <col min="60" max="60" width="23.28515625" bestFit="1" customWidth="1"/>
    <col min="61" max="61" width="12.28515625" bestFit="1" customWidth="1"/>
    <col min="62" max="62" width="9.85546875" bestFit="1" customWidth="1"/>
    <col min="63" max="63" width="15.85546875" bestFit="1" customWidth="1"/>
    <col min="64" max="64" width="16" bestFit="1" customWidth="1"/>
    <col min="65" max="65" width="23.85546875" bestFit="1" customWidth="1"/>
    <col min="66" max="66" width="23.42578125" bestFit="1" customWidth="1"/>
    <col min="67" max="67" width="23.5703125" bestFit="1" customWidth="1"/>
    <col min="68" max="68" width="23.28515625" bestFit="1" customWidth="1"/>
    <col min="69" max="70" width="23" bestFit="1" customWidth="1"/>
    <col min="71" max="71" width="12.28515625" bestFit="1" customWidth="1"/>
    <col min="72" max="72" width="9.5703125" bestFit="1" customWidth="1"/>
    <col min="73" max="73" width="15.5703125" bestFit="1" customWidth="1"/>
    <col min="74" max="74" width="15.7109375" bestFit="1" customWidth="1"/>
    <col min="75" max="75" width="12.85546875" bestFit="1" customWidth="1"/>
    <col min="76" max="76" width="13.7109375" bestFit="1" customWidth="1"/>
    <col min="77" max="77" width="12.5703125" bestFit="1" customWidth="1"/>
    <col min="78" max="78" width="36.5703125" bestFit="1" customWidth="1"/>
    <col min="79" max="79" width="21.42578125" bestFit="1" customWidth="1"/>
    <col min="80" max="80" width="9.5703125" bestFit="1" customWidth="1"/>
    <col min="81" max="81" width="11.5703125" bestFit="1" customWidth="1"/>
    <col min="82" max="82" width="15.28515625" bestFit="1" customWidth="1"/>
    <col min="83" max="83" width="18.85546875" bestFit="1" customWidth="1"/>
    <col min="84" max="84" width="9.7109375" bestFit="1" customWidth="1"/>
    <col min="85" max="85" width="17" bestFit="1" customWidth="1"/>
    <col min="86" max="86" width="31.42578125" bestFit="1" customWidth="1"/>
    <col min="87" max="87" width="12" bestFit="1" customWidth="1"/>
    <col min="88" max="88" width="20.140625" bestFit="1" customWidth="1"/>
    <col min="89" max="89" width="14.42578125" bestFit="1" customWidth="1"/>
    <col min="90" max="90" width="19.85546875" bestFit="1" customWidth="1"/>
    <col min="91" max="91" width="10.42578125" bestFit="1" customWidth="1"/>
    <col min="92" max="92" width="12.7109375" bestFit="1" customWidth="1"/>
    <col min="93" max="93" width="16.140625" bestFit="1" customWidth="1"/>
    <col min="94" max="94" width="29.140625" bestFit="1" customWidth="1"/>
    <col min="95" max="95" width="12" bestFit="1" customWidth="1"/>
    <col min="96" max="96" width="12.28515625" bestFit="1" customWidth="1"/>
    <col min="97" max="97" width="12.5703125" bestFit="1" customWidth="1"/>
    <col min="98" max="98" width="13.42578125" bestFit="1" customWidth="1"/>
    <col min="99" max="99" width="36" bestFit="1" customWidth="1"/>
    <col min="100" max="100" width="12.42578125" bestFit="1" customWidth="1"/>
    <col min="102" max="102" width="17.7109375" bestFit="1" customWidth="1"/>
    <col min="103" max="103" width="30.7109375" bestFit="1" customWidth="1"/>
    <col min="104" max="104" width="11.5703125" bestFit="1" customWidth="1"/>
    <col min="106" max="106" width="16.85546875" bestFit="1" customWidth="1"/>
    <col min="107" max="107" width="22.7109375" bestFit="1" customWidth="1"/>
    <col min="108" max="108" width="17.28515625" bestFit="1" customWidth="1"/>
    <col min="109" max="109" width="26.85546875" bestFit="1" customWidth="1"/>
    <col min="110" max="110" width="18.140625" bestFit="1" customWidth="1"/>
    <col min="111" max="111" width="11.85546875" bestFit="1" customWidth="1"/>
    <col min="112" max="112" width="24.85546875" bestFit="1" customWidth="1"/>
    <col min="113" max="113" width="15.140625" bestFit="1" customWidth="1"/>
    <col min="114" max="114" width="28.140625" bestFit="1" customWidth="1"/>
    <col min="115" max="115" width="9.42578125" bestFit="1" customWidth="1"/>
    <col min="116" max="116" width="21.7109375" bestFit="1" customWidth="1"/>
    <col min="117" max="117" width="26.42578125" bestFit="1" customWidth="1"/>
    <col min="118" max="118" width="36.140625" bestFit="1" customWidth="1"/>
  </cols>
  <sheetData>
    <row r="1" spans="1:119" x14ac:dyDescent="0.25">
      <c r="A1" s="16" t="s">
        <v>279</v>
      </c>
      <c r="B1" s="20" t="s">
        <v>126</v>
      </c>
      <c r="C1" s="20" t="s">
        <v>127</v>
      </c>
      <c r="D1" s="20" t="s">
        <v>128</v>
      </c>
      <c r="E1" s="16" t="s">
        <v>280</v>
      </c>
      <c r="F1" s="16" t="s">
        <v>281</v>
      </c>
      <c r="G1" s="77" t="s">
        <v>282</v>
      </c>
      <c r="H1" s="20" t="s">
        <v>283</v>
      </c>
      <c r="I1" s="20" t="s">
        <v>284</v>
      </c>
      <c r="J1" s="20" t="s">
        <v>285</v>
      </c>
      <c r="K1" s="20" t="s">
        <v>286</v>
      </c>
      <c r="L1" s="20" t="s">
        <v>287</v>
      </c>
      <c r="M1" s="20" t="s">
        <v>288</v>
      </c>
      <c r="N1" s="16" t="s">
        <v>289</v>
      </c>
      <c r="O1" s="20" t="s">
        <v>290</v>
      </c>
      <c r="P1" s="20" t="s">
        <v>291</v>
      </c>
      <c r="Q1" s="20" t="s">
        <v>292</v>
      </c>
      <c r="R1" s="16" t="s">
        <v>293</v>
      </c>
      <c r="S1" s="16" t="s">
        <v>294</v>
      </c>
      <c r="T1" s="20" t="s">
        <v>295</v>
      </c>
      <c r="U1" s="20" t="s">
        <v>296</v>
      </c>
      <c r="V1" s="20" t="s">
        <v>297</v>
      </c>
      <c r="W1" s="20" t="s">
        <v>298</v>
      </c>
      <c r="X1" s="16" t="s">
        <v>299</v>
      </c>
      <c r="Y1" s="77" t="s">
        <v>300</v>
      </c>
      <c r="Z1" s="20" t="s">
        <v>301</v>
      </c>
      <c r="AA1" s="20" t="s">
        <v>302</v>
      </c>
      <c r="AB1" s="78" t="s">
        <v>303</v>
      </c>
      <c r="AC1" s="20" t="s">
        <v>304</v>
      </c>
      <c r="AD1" s="20" t="s">
        <v>305</v>
      </c>
      <c r="AE1" s="77" t="s">
        <v>306</v>
      </c>
      <c r="AF1" s="20" t="s">
        <v>307</v>
      </c>
      <c r="AG1" s="16" t="s">
        <v>308</v>
      </c>
      <c r="AH1" s="77" t="s">
        <v>309</v>
      </c>
      <c r="AI1" s="20" t="s">
        <v>310</v>
      </c>
      <c r="AJ1" s="20" t="s">
        <v>311</v>
      </c>
      <c r="AK1" s="78" t="s">
        <v>312</v>
      </c>
      <c r="AL1" s="20" t="s">
        <v>313</v>
      </c>
      <c r="AM1" s="20" t="s">
        <v>314</v>
      </c>
      <c r="AN1" s="77" t="s">
        <v>315</v>
      </c>
      <c r="AO1" s="20" t="s">
        <v>316</v>
      </c>
      <c r="AP1" s="20" t="s">
        <v>317</v>
      </c>
      <c r="AQ1" s="20" t="s">
        <v>318</v>
      </c>
      <c r="AR1" s="20" t="s">
        <v>319</v>
      </c>
      <c r="AS1" s="20" t="s">
        <v>320</v>
      </c>
      <c r="AT1" s="20" t="s">
        <v>321</v>
      </c>
      <c r="AU1" s="20" t="s">
        <v>322</v>
      </c>
      <c r="AV1" s="20" t="s">
        <v>323</v>
      </c>
      <c r="AW1" s="20" t="s">
        <v>324</v>
      </c>
      <c r="AX1" s="16" t="s">
        <v>325</v>
      </c>
      <c r="AY1" s="16" t="s">
        <v>326</v>
      </c>
      <c r="AZ1" s="16" t="s">
        <v>327</v>
      </c>
      <c r="BA1" s="20" t="s">
        <v>328</v>
      </c>
      <c r="BB1" s="20" t="s">
        <v>329</v>
      </c>
      <c r="BC1" s="20" t="s">
        <v>330</v>
      </c>
      <c r="BD1" s="20" t="s">
        <v>331</v>
      </c>
      <c r="BE1" s="20" t="s">
        <v>332</v>
      </c>
      <c r="BF1" s="78" t="s">
        <v>333</v>
      </c>
      <c r="BG1" s="20" t="s">
        <v>334</v>
      </c>
      <c r="BH1" s="20" t="s">
        <v>335</v>
      </c>
      <c r="BI1" s="77" t="s">
        <v>336</v>
      </c>
      <c r="BJ1" s="16" t="s">
        <v>337</v>
      </c>
      <c r="BK1" s="77" t="s">
        <v>338</v>
      </c>
      <c r="BL1" s="16" t="s">
        <v>339</v>
      </c>
      <c r="BM1" s="20" t="s">
        <v>340</v>
      </c>
      <c r="BN1" s="20" t="s">
        <v>341</v>
      </c>
      <c r="BO1" s="20" t="s">
        <v>342</v>
      </c>
      <c r="BP1" s="78" t="s">
        <v>343</v>
      </c>
      <c r="BQ1" s="20" t="s">
        <v>344</v>
      </c>
      <c r="BR1" s="20" t="s">
        <v>345</v>
      </c>
      <c r="BS1" s="77" t="s">
        <v>346</v>
      </c>
      <c r="BT1" s="16" t="s">
        <v>347</v>
      </c>
      <c r="BU1" s="77" t="s">
        <v>348</v>
      </c>
      <c r="BV1" s="16" t="s">
        <v>349</v>
      </c>
      <c r="BW1" s="20" t="s">
        <v>350</v>
      </c>
      <c r="BX1" s="20" t="s">
        <v>351</v>
      </c>
      <c r="BY1" s="20" t="s">
        <v>352</v>
      </c>
      <c r="BZ1" s="81" t="s">
        <v>353</v>
      </c>
      <c r="CA1" s="20" t="s">
        <v>354</v>
      </c>
      <c r="CB1" s="20" t="s">
        <v>355</v>
      </c>
      <c r="CC1" s="20" t="s">
        <v>356</v>
      </c>
      <c r="CD1" s="20" t="s">
        <v>357</v>
      </c>
      <c r="CE1" s="20" t="s">
        <v>358</v>
      </c>
      <c r="CF1" s="20" t="s">
        <v>359</v>
      </c>
      <c r="CG1" s="20" t="s">
        <v>360</v>
      </c>
      <c r="CH1" s="20" t="s">
        <v>361</v>
      </c>
      <c r="CI1" s="20" t="s">
        <v>362</v>
      </c>
      <c r="CJ1" s="20" t="s">
        <v>363</v>
      </c>
      <c r="CK1" s="20" t="s">
        <v>364</v>
      </c>
      <c r="CL1" s="20" t="s">
        <v>365</v>
      </c>
      <c r="CM1" s="20" t="s">
        <v>366</v>
      </c>
      <c r="CN1" s="20" t="s">
        <v>367</v>
      </c>
      <c r="CO1" s="20" t="s">
        <v>368</v>
      </c>
      <c r="CP1" s="20" t="s">
        <v>369</v>
      </c>
      <c r="CQ1" s="20" t="s">
        <v>370</v>
      </c>
      <c r="CR1" s="20" t="s">
        <v>371</v>
      </c>
      <c r="CS1" s="20" t="s">
        <v>372</v>
      </c>
      <c r="CT1" s="20" t="s">
        <v>373</v>
      </c>
      <c r="CU1" s="20" t="s">
        <v>374</v>
      </c>
      <c r="CV1" s="20" t="s">
        <v>375</v>
      </c>
      <c r="CW1" s="20" t="s">
        <v>376</v>
      </c>
      <c r="CX1" s="20" t="s">
        <v>377</v>
      </c>
      <c r="CY1" s="20" t="s">
        <v>378</v>
      </c>
      <c r="CZ1" s="20" t="s">
        <v>379</v>
      </c>
      <c r="DA1" s="20" t="s">
        <v>380</v>
      </c>
      <c r="DB1" s="20" t="s">
        <v>381</v>
      </c>
      <c r="DC1" s="16" t="s">
        <v>382</v>
      </c>
      <c r="DD1" s="20" t="s">
        <v>383</v>
      </c>
      <c r="DE1" s="20" t="s">
        <v>384</v>
      </c>
      <c r="DF1" s="20" t="s">
        <v>385</v>
      </c>
      <c r="DG1" s="20" t="s">
        <v>386</v>
      </c>
      <c r="DH1" s="20" t="s">
        <v>387</v>
      </c>
      <c r="DI1" s="20" t="s">
        <v>388</v>
      </c>
      <c r="DJ1" s="20" t="s">
        <v>389</v>
      </c>
      <c r="DK1" s="20" t="s">
        <v>390</v>
      </c>
      <c r="DL1" s="20" t="s">
        <v>391</v>
      </c>
      <c r="DM1" s="20" t="s">
        <v>392</v>
      </c>
      <c r="DN1" s="20" t="s">
        <v>393</v>
      </c>
      <c r="DO1" s="20" t="s">
        <v>394</v>
      </c>
    </row>
    <row r="2" spans="1:119" ht="13.5" customHeight="1" x14ac:dyDescent="0.25">
      <c r="A2" s="20" t="s">
        <v>395</v>
      </c>
      <c r="B2" s="20" t="s">
        <v>187</v>
      </c>
      <c r="C2" s="20" t="s">
        <v>396</v>
      </c>
      <c r="D2" s="20" t="s">
        <v>94</v>
      </c>
      <c r="E2" s="20">
        <v>920000</v>
      </c>
      <c r="F2" s="16" t="s">
        <v>397</v>
      </c>
      <c r="G2" s="78">
        <v>62780000</v>
      </c>
      <c r="H2" s="20" t="b">
        <v>0</v>
      </c>
      <c r="I2" s="20" t="b">
        <v>0</v>
      </c>
      <c r="J2" s="20" t="b">
        <v>1</v>
      </c>
      <c r="K2" s="20" t="b">
        <v>0</v>
      </c>
      <c r="L2" s="20" t="b">
        <v>0</v>
      </c>
      <c r="M2" s="20" t="b">
        <v>1</v>
      </c>
      <c r="N2" s="20" t="b">
        <v>1</v>
      </c>
      <c r="O2" s="20" t="b">
        <v>1</v>
      </c>
      <c r="P2" s="20" t="b">
        <v>0</v>
      </c>
      <c r="Q2" s="20" t="b">
        <v>1</v>
      </c>
      <c r="R2" s="20" t="b">
        <v>1</v>
      </c>
      <c r="S2" s="20" t="b">
        <v>0</v>
      </c>
      <c r="T2" s="20" t="b">
        <v>0</v>
      </c>
      <c r="U2" s="20" t="b">
        <v>0</v>
      </c>
      <c r="V2" s="20">
        <v>20050101</v>
      </c>
      <c r="W2" s="20" t="s">
        <v>75</v>
      </c>
      <c r="X2" s="79">
        <v>4764.8999999999996</v>
      </c>
      <c r="Y2" s="78">
        <v>75.898406899999998</v>
      </c>
      <c r="Z2" s="20"/>
      <c r="AA2" s="20"/>
      <c r="AB2" s="78">
        <v>18359.5</v>
      </c>
      <c r="AC2" s="20"/>
      <c r="AD2" s="20"/>
      <c r="AE2" s="78">
        <v>74.046668019999998</v>
      </c>
      <c r="AF2" s="20" t="b">
        <v>0</v>
      </c>
      <c r="AG2" s="20">
        <v>11878.77988</v>
      </c>
      <c r="AH2" s="78">
        <v>189.21280469999999</v>
      </c>
      <c r="AI2" s="20"/>
      <c r="AJ2" s="20"/>
      <c r="AK2" s="78" t="s">
        <v>398</v>
      </c>
      <c r="AL2" s="20"/>
      <c r="AM2" s="20"/>
      <c r="AN2" s="78" t="e">
        <v>#DIV/0!</v>
      </c>
      <c r="AO2" s="20" t="s">
        <v>399</v>
      </c>
      <c r="AP2" s="20" t="s">
        <v>400</v>
      </c>
      <c r="AQ2" s="20"/>
      <c r="AR2" s="20"/>
      <c r="AS2" s="20"/>
      <c r="AT2" s="20"/>
      <c r="AU2" s="80">
        <v>38695859</v>
      </c>
      <c r="AV2" s="80">
        <v>-9447541</v>
      </c>
      <c r="AW2" s="20"/>
      <c r="AX2" s="20">
        <v>920000</v>
      </c>
      <c r="AY2" s="20">
        <v>1</v>
      </c>
      <c r="AZ2" s="16" t="s">
        <v>397</v>
      </c>
      <c r="BA2" s="20"/>
      <c r="BB2" s="20" t="b">
        <v>0</v>
      </c>
      <c r="BC2" s="20">
        <v>3165.0766199999998</v>
      </c>
      <c r="BD2" s="20"/>
      <c r="BE2" s="20"/>
      <c r="BF2" s="78" t="s">
        <v>398</v>
      </c>
      <c r="BG2" s="20"/>
      <c r="BH2" s="20"/>
      <c r="BI2" s="78" t="e">
        <v>#DIV/0!</v>
      </c>
      <c r="BJ2" s="20"/>
      <c r="BK2" s="78">
        <v>50.415365080000001</v>
      </c>
      <c r="BL2" s="20"/>
      <c r="BM2" s="20">
        <v>132.23888299999999</v>
      </c>
      <c r="BN2" s="20"/>
      <c r="BO2" s="20"/>
      <c r="BP2" s="78" t="s">
        <v>398</v>
      </c>
      <c r="BQ2" s="20"/>
      <c r="BR2" s="20"/>
      <c r="BS2" s="78" t="e">
        <v>#DIV/0!</v>
      </c>
      <c r="BT2" s="20"/>
      <c r="BU2" s="78">
        <v>2.106385521</v>
      </c>
      <c r="BV2" s="20"/>
      <c r="BW2" s="20" t="s">
        <v>399</v>
      </c>
      <c r="BX2" s="20" t="s">
        <v>75</v>
      </c>
      <c r="BY2" s="20" t="s">
        <v>399</v>
      </c>
      <c r="BZ2" s="81" t="s">
        <v>401</v>
      </c>
      <c r="CA2" s="20"/>
      <c r="CB2" s="20">
        <v>1</v>
      </c>
      <c r="CC2" s="20" t="s">
        <v>75</v>
      </c>
      <c r="CD2" s="20">
        <v>22313</v>
      </c>
      <c r="CE2" s="20"/>
      <c r="CF2" s="20" t="s">
        <v>402</v>
      </c>
      <c r="CG2" s="20" t="s">
        <v>403</v>
      </c>
      <c r="CH2" s="20">
        <v>60027</v>
      </c>
      <c r="CI2" s="20">
        <v>20050101</v>
      </c>
      <c r="CJ2" s="20" t="s">
        <v>404</v>
      </c>
      <c r="CK2" s="20" t="b">
        <v>0</v>
      </c>
      <c r="CL2" s="20">
        <v>22669</v>
      </c>
      <c r="CM2" s="20"/>
      <c r="CN2" s="20"/>
      <c r="CO2" s="20"/>
      <c r="CP2" s="20"/>
      <c r="CQ2" s="20"/>
      <c r="CR2" s="20">
        <v>38.672643999999998</v>
      </c>
      <c r="CS2" s="20">
        <v>-9.4665739999999996</v>
      </c>
      <c r="CT2" s="20" t="b">
        <v>0</v>
      </c>
      <c r="CU2" s="20" t="s">
        <v>405</v>
      </c>
      <c r="CV2" s="20" t="b">
        <v>0</v>
      </c>
      <c r="CW2" s="20" t="s">
        <v>187</v>
      </c>
      <c r="CX2" s="20"/>
      <c r="CY2" s="20"/>
      <c r="CZ2" s="20"/>
      <c r="DA2" s="20" t="b">
        <v>1</v>
      </c>
      <c r="DB2" s="20" t="b">
        <v>1</v>
      </c>
      <c r="DC2" s="20" t="s">
        <v>79</v>
      </c>
      <c r="DD2" s="20" t="s">
        <v>406</v>
      </c>
      <c r="DE2" s="20"/>
      <c r="DF2" s="20" t="s">
        <v>407</v>
      </c>
      <c r="DG2" s="20" t="s">
        <v>408</v>
      </c>
      <c r="DH2" s="20"/>
      <c r="DI2" s="20" t="s">
        <v>408</v>
      </c>
      <c r="DJ2" s="20"/>
      <c r="DK2" s="20" t="s">
        <v>409</v>
      </c>
      <c r="DL2" s="20" t="s">
        <v>403</v>
      </c>
      <c r="DM2" s="20" t="s">
        <v>395</v>
      </c>
      <c r="DN2" s="20">
        <v>60027</v>
      </c>
      <c r="DO2" s="20"/>
    </row>
    <row r="3" spans="1:119" x14ac:dyDescent="0.25">
      <c r="A3" s="20" t="s">
        <v>395</v>
      </c>
      <c r="B3" s="20" t="s">
        <v>158</v>
      </c>
      <c r="C3" s="20" t="s">
        <v>410</v>
      </c>
      <c r="D3" s="20" t="s">
        <v>87</v>
      </c>
      <c r="E3" s="20">
        <v>213000</v>
      </c>
      <c r="F3" s="16" t="s">
        <v>397</v>
      </c>
      <c r="G3" s="78">
        <v>13140000</v>
      </c>
      <c r="H3" s="20" t="b">
        <v>0</v>
      </c>
      <c r="I3" s="20" t="b">
        <v>0</v>
      </c>
      <c r="J3" s="20" t="b">
        <v>0</v>
      </c>
      <c r="K3" s="20" t="b">
        <v>0</v>
      </c>
      <c r="L3" s="20" t="b">
        <v>0</v>
      </c>
      <c r="M3" s="20" t="b">
        <v>1</v>
      </c>
      <c r="N3" s="20" t="b">
        <v>0</v>
      </c>
      <c r="O3" s="20" t="b">
        <v>0</v>
      </c>
      <c r="P3" s="20" t="b">
        <v>1</v>
      </c>
      <c r="Q3" s="20" t="b">
        <v>0</v>
      </c>
      <c r="R3" s="20" t="b">
        <v>0</v>
      </c>
      <c r="S3" s="20" t="b">
        <v>0</v>
      </c>
      <c r="T3" s="20" t="b">
        <v>0</v>
      </c>
      <c r="U3" s="20" t="b">
        <v>0</v>
      </c>
      <c r="V3" s="20">
        <v>20050101</v>
      </c>
      <c r="W3" s="20" t="s">
        <v>75</v>
      </c>
      <c r="X3" s="20">
        <v>190.76</v>
      </c>
      <c r="Y3" s="78">
        <v>14.517810430000001</v>
      </c>
      <c r="Z3" s="20"/>
      <c r="AA3" s="20"/>
      <c r="AB3" s="78" t="s">
        <v>398</v>
      </c>
      <c r="AC3" s="20"/>
      <c r="AD3" s="20"/>
      <c r="AE3" s="78" t="e">
        <v>#DIV/0!</v>
      </c>
      <c r="AF3" s="20" t="b">
        <v>0</v>
      </c>
      <c r="AG3" s="20">
        <v>535.44904799999995</v>
      </c>
      <c r="AH3" s="78">
        <v>40.749547030000002</v>
      </c>
      <c r="AI3" s="20"/>
      <c r="AJ3" s="20"/>
      <c r="AK3" s="78" t="s">
        <v>398</v>
      </c>
      <c r="AL3" s="20"/>
      <c r="AM3" s="20"/>
      <c r="AN3" s="78" t="e">
        <v>#DIV/0!</v>
      </c>
      <c r="AO3" s="20" t="s">
        <v>75</v>
      </c>
      <c r="AP3" s="20" t="s">
        <v>400</v>
      </c>
      <c r="AQ3" s="20"/>
      <c r="AR3" s="20"/>
      <c r="AS3" s="20"/>
      <c r="AT3" s="20"/>
      <c r="AU3" s="80">
        <v>4022485</v>
      </c>
      <c r="AV3" s="80">
        <v>-845064</v>
      </c>
      <c r="AW3" s="20"/>
      <c r="AX3" s="20">
        <v>146300</v>
      </c>
      <c r="AY3" s="20">
        <v>0.68685445999999994</v>
      </c>
      <c r="AZ3" s="16" t="s">
        <v>101</v>
      </c>
      <c r="BA3" s="20"/>
      <c r="BB3" s="20" t="b">
        <v>0</v>
      </c>
      <c r="BC3" s="20">
        <v>371.25830999999999</v>
      </c>
      <c r="BD3" s="20"/>
      <c r="BE3" s="20"/>
      <c r="BF3" s="78" t="s">
        <v>398</v>
      </c>
      <c r="BG3" s="20"/>
      <c r="BH3" s="20"/>
      <c r="BI3" s="78" t="e">
        <v>#DIV/0!</v>
      </c>
      <c r="BJ3" s="20"/>
      <c r="BK3" s="78">
        <v>28.254057079999999</v>
      </c>
      <c r="BL3" s="20"/>
      <c r="BM3" s="20">
        <v>6.3823499999999997</v>
      </c>
      <c r="BN3" s="20"/>
      <c r="BO3" s="20"/>
      <c r="BP3" s="78" t="s">
        <v>398</v>
      </c>
      <c r="BQ3" s="20"/>
      <c r="BR3" s="20"/>
      <c r="BS3" s="78" t="e">
        <v>#DIV/0!</v>
      </c>
      <c r="BT3" s="20"/>
      <c r="BU3" s="78">
        <v>0.48571917799999997</v>
      </c>
      <c r="BV3" s="20"/>
      <c r="BW3" s="20" t="s">
        <v>399</v>
      </c>
      <c r="BX3" s="20" t="s">
        <v>399</v>
      </c>
      <c r="BY3" s="20" t="s">
        <v>399</v>
      </c>
      <c r="BZ3" s="81"/>
      <c r="CA3" s="20"/>
      <c r="CB3" s="20">
        <v>1</v>
      </c>
      <c r="CC3" s="20" t="s">
        <v>399</v>
      </c>
      <c r="CD3" s="20">
        <v>22289</v>
      </c>
      <c r="CE3" s="20"/>
      <c r="CF3" s="20" t="s">
        <v>411</v>
      </c>
      <c r="CG3" s="20" t="s">
        <v>403</v>
      </c>
      <c r="CH3" s="20">
        <v>60027</v>
      </c>
      <c r="CI3" s="20">
        <v>20050101</v>
      </c>
      <c r="CJ3" s="20" t="s">
        <v>412</v>
      </c>
      <c r="CK3" s="20" t="b">
        <v>0</v>
      </c>
      <c r="CL3" s="20">
        <v>22645</v>
      </c>
      <c r="CM3" s="20"/>
      <c r="CN3" s="20"/>
      <c r="CO3" s="20"/>
      <c r="CP3" s="20"/>
      <c r="CQ3" s="20"/>
      <c r="CR3" s="20">
        <v>40.22045</v>
      </c>
      <c r="CS3" s="20">
        <v>-8.4530999999999992</v>
      </c>
      <c r="CT3" s="20" t="b">
        <v>0</v>
      </c>
      <c r="CU3" s="20" t="s">
        <v>413</v>
      </c>
      <c r="CV3" s="20" t="b">
        <v>0</v>
      </c>
      <c r="CW3" s="20" t="s">
        <v>158</v>
      </c>
      <c r="CX3" s="20"/>
      <c r="CY3" s="20"/>
      <c r="CZ3" s="20"/>
      <c r="DA3" s="20" t="b">
        <v>1</v>
      </c>
      <c r="DB3" s="20" t="b">
        <v>1</v>
      </c>
      <c r="DC3" s="20" t="s">
        <v>78</v>
      </c>
      <c r="DD3" s="20" t="s">
        <v>414</v>
      </c>
      <c r="DE3" s="20"/>
      <c r="DF3" s="20" t="s">
        <v>415</v>
      </c>
      <c r="DG3" s="20" t="s">
        <v>416</v>
      </c>
      <c r="DH3" s="20"/>
      <c r="DI3" s="20" t="s">
        <v>416</v>
      </c>
      <c r="DJ3" s="20"/>
      <c r="DK3" s="20"/>
      <c r="DL3" s="20" t="s">
        <v>403</v>
      </c>
      <c r="DM3" s="20" t="s">
        <v>395</v>
      </c>
      <c r="DN3" s="20">
        <v>60027</v>
      </c>
      <c r="DO3" s="20"/>
    </row>
    <row r="4" spans="1:119" ht="17.25" customHeight="1" x14ac:dyDescent="0.25">
      <c r="A4" s="20" t="s">
        <v>395</v>
      </c>
      <c r="B4" s="20" t="s">
        <v>150</v>
      </c>
      <c r="C4" s="20" t="s">
        <v>417</v>
      </c>
      <c r="D4" s="20" t="s">
        <v>91</v>
      </c>
      <c r="E4" s="20">
        <v>170000</v>
      </c>
      <c r="F4" s="16" t="s">
        <v>397</v>
      </c>
      <c r="G4" s="78">
        <v>13103500</v>
      </c>
      <c r="H4" s="20" t="b">
        <v>0</v>
      </c>
      <c r="I4" s="20" t="b">
        <v>0</v>
      </c>
      <c r="J4" s="20" t="b">
        <v>1</v>
      </c>
      <c r="K4" s="20" t="b">
        <v>0</v>
      </c>
      <c r="L4" s="20" t="b">
        <v>0</v>
      </c>
      <c r="M4" s="20" t="b">
        <v>1</v>
      </c>
      <c r="N4" s="20" t="b">
        <v>1</v>
      </c>
      <c r="O4" s="20" t="b">
        <v>0</v>
      </c>
      <c r="P4" s="20" t="b">
        <v>1</v>
      </c>
      <c r="Q4" s="20" t="b">
        <v>1</v>
      </c>
      <c r="R4" s="20" t="b">
        <v>1</v>
      </c>
      <c r="S4" s="20" t="b">
        <v>0</v>
      </c>
      <c r="T4" s="20" t="b">
        <v>0</v>
      </c>
      <c r="U4" s="20" t="b">
        <v>0</v>
      </c>
      <c r="V4" s="20">
        <v>20050101</v>
      </c>
      <c r="W4" s="20" t="s">
        <v>75</v>
      </c>
      <c r="X4" s="20">
        <v>50.78</v>
      </c>
      <c r="Y4" s="78">
        <v>3.87516259</v>
      </c>
      <c r="Z4" s="20"/>
      <c r="AA4" s="20"/>
      <c r="AB4" s="78">
        <v>4051.5</v>
      </c>
      <c r="AC4" s="20"/>
      <c r="AD4" s="20"/>
      <c r="AE4" s="78">
        <v>98.746681649999999</v>
      </c>
      <c r="AF4" s="20" t="b">
        <v>0</v>
      </c>
      <c r="AG4" s="20">
        <v>283.08238499999999</v>
      </c>
      <c r="AH4" s="78">
        <v>21.60357042</v>
      </c>
      <c r="AI4" s="20"/>
      <c r="AJ4" s="20"/>
      <c r="AK4" s="78">
        <v>8201.5499999999993</v>
      </c>
      <c r="AL4" s="20"/>
      <c r="AM4" s="20"/>
      <c r="AN4" s="78">
        <v>96.548428220000005</v>
      </c>
      <c r="AO4" s="20" t="s">
        <v>75</v>
      </c>
      <c r="AP4" s="20" t="s">
        <v>400</v>
      </c>
      <c r="AQ4" s="20"/>
      <c r="AR4" s="20"/>
      <c r="AS4" s="20"/>
      <c r="AT4" s="20"/>
      <c r="AU4" s="80">
        <v>4114795</v>
      </c>
      <c r="AV4" s="80">
        <v>-857909</v>
      </c>
      <c r="AW4" s="20"/>
      <c r="AX4" s="20">
        <v>170000</v>
      </c>
      <c r="AY4" s="20">
        <v>1</v>
      </c>
      <c r="AZ4" s="16" t="s">
        <v>397</v>
      </c>
      <c r="BA4" s="20"/>
      <c r="BB4" s="20" t="b">
        <v>1</v>
      </c>
      <c r="BC4" s="20">
        <v>153.4847</v>
      </c>
      <c r="BD4" s="20"/>
      <c r="BE4" s="20"/>
      <c r="BF4" s="78">
        <v>930.75</v>
      </c>
      <c r="BG4" s="20"/>
      <c r="BH4" s="20"/>
      <c r="BI4" s="78">
        <v>83.50956755</v>
      </c>
      <c r="BJ4" s="20"/>
      <c r="BK4" s="78">
        <v>11.713259819999999</v>
      </c>
      <c r="BL4" s="20"/>
      <c r="BM4" s="20">
        <v>56.354291000000003</v>
      </c>
      <c r="BN4" s="20"/>
      <c r="BO4" s="20"/>
      <c r="BP4" s="78">
        <v>182.5</v>
      </c>
      <c r="BQ4" s="20"/>
      <c r="BR4" s="20"/>
      <c r="BS4" s="78">
        <v>69.120936439999994</v>
      </c>
      <c r="BT4" s="20"/>
      <c r="BU4" s="78">
        <v>4.3007052310000002</v>
      </c>
      <c r="BV4" s="20"/>
      <c r="BW4" s="20" t="s">
        <v>399</v>
      </c>
      <c r="BX4" s="20" t="s">
        <v>399</v>
      </c>
      <c r="BY4" s="20" t="s">
        <v>399</v>
      </c>
      <c r="BZ4" s="81"/>
      <c r="CA4" s="20"/>
      <c r="CB4" s="20">
        <v>1</v>
      </c>
      <c r="CC4" s="20" t="s">
        <v>399</v>
      </c>
      <c r="CD4" s="20">
        <v>22354</v>
      </c>
      <c r="CE4" s="20"/>
      <c r="CF4" s="20" t="s">
        <v>418</v>
      </c>
      <c r="CG4" s="20" t="s">
        <v>403</v>
      </c>
      <c r="CH4" s="20">
        <v>60027</v>
      </c>
      <c r="CI4" s="20">
        <v>20050101</v>
      </c>
      <c r="CJ4" s="20" t="s">
        <v>419</v>
      </c>
      <c r="CK4" s="20" t="b">
        <v>0</v>
      </c>
      <c r="CL4" s="20">
        <v>23149</v>
      </c>
      <c r="CM4" s="20">
        <v>20201231</v>
      </c>
      <c r="CN4" s="20"/>
      <c r="CO4" s="20"/>
      <c r="CP4" s="20"/>
      <c r="CQ4" s="20"/>
      <c r="CR4" s="20">
        <v>41.148780000000002</v>
      </c>
      <c r="CS4" s="20">
        <v>-8.5769300000000008</v>
      </c>
      <c r="CT4" s="20" t="b">
        <v>0</v>
      </c>
      <c r="CU4" s="20" t="s">
        <v>420</v>
      </c>
      <c r="CV4" s="20" t="b">
        <v>0</v>
      </c>
      <c r="CW4" s="20" t="s">
        <v>150</v>
      </c>
      <c r="CX4" s="20"/>
      <c r="CY4" s="20"/>
      <c r="CZ4" s="81" t="s">
        <v>421</v>
      </c>
      <c r="DA4" s="20" t="b">
        <v>0</v>
      </c>
      <c r="DB4" s="20" t="b">
        <v>1</v>
      </c>
      <c r="DC4" s="20" t="s">
        <v>78</v>
      </c>
      <c r="DD4" s="20" t="s">
        <v>422</v>
      </c>
      <c r="DE4" s="20"/>
      <c r="DF4" s="20" t="s">
        <v>415</v>
      </c>
      <c r="DG4" s="20" t="s">
        <v>423</v>
      </c>
      <c r="DH4" s="20"/>
      <c r="DI4" s="20" t="s">
        <v>423</v>
      </c>
      <c r="DJ4" s="20"/>
      <c r="DK4" s="20"/>
      <c r="DL4" s="20" t="s">
        <v>403</v>
      </c>
      <c r="DM4" s="20" t="s">
        <v>395</v>
      </c>
      <c r="DN4" s="20">
        <v>60027</v>
      </c>
      <c r="DO4" s="20"/>
    </row>
    <row r="5" spans="1:119" x14ac:dyDescent="0.25">
      <c r="A5" s="20" t="s">
        <v>395</v>
      </c>
      <c r="B5" s="20" t="s">
        <v>150</v>
      </c>
      <c r="C5" s="20" t="s">
        <v>269</v>
      </c>
      <c r="D5" s="82" t="s">
        <v>103</v>
      </c>
      <c r="E5" s="20">
        <v>200000</v>
      </c>
      <c r="F5" s="16" t="s">
        <v>397</v>
      </c>
      <c r="G5" s="78">
        <v>16790000</v>
      </c>
      <c r="H5" s="20" t="b">
        <v>0</v>
      </c>
      <c r="I5" s="20" t="b">
        <v>0</v>
      </c>
      <c r="J5" s="20" t="b">
        <v>1</v>
      </c>
      <c r="K5" s="20" t="b">
        <v>0</v>
      </c>
      <c r="L5" s="20" t="b">
        <v>0</v>
      </c>
      <c r="M5" s="20" t="b">
        <v>1</v>
      </c>
      <c r="N5" s="20" t="b">
        <v>0</v>
      </c>
      <c r="O5" s="20" t="b">
        <v>0</v>
      </c>
      <c r="P5" s="20" t="b">
        <v>1</v>
      </c>
      <c r="Q5" s="20" t="b">
        <v>1</v>
      </c>
      <c r="R5" s="20" t="b">
        <v>1</v>
      </c>
      <c r="S5" s="20" t="b">
        <v>0</v>
      </c>
      <c r="T5" s="20" t="b">
        <v>0</v>
      </c>
      <c r="U5" s="20" t="b">
        <v>0</v>
      </c>
      <c r="V5" s="20">
        <v>20050101</v>
      </c>
      <c r="W5" s="20" t="s">
        <v>75</v>
      </c>
      <c r="X5" s="20">
        <v>114.21</v>
      </c>
      <c r="Y5" s="78">
        <v>6.8025360929999996</v>
      </c>
      <c r="Z5" s="20"/>
      <c r="AA5" s="20"/>
      <c r="AB5" s="78">
        <v>5188.1099999999997</v>
      </c>
      <c r="AC5" s="20"/>
      <c r="AD5" s="20"/>
      <c r="AE5" s="78">
        <v>97.798532010000002</v>
      </c>
      <c r="AF5" s="20" t="b">
        <v>0</v>
      </c>
      <c r="AG5" s="20">
        <v>580.31633499999998</v>
      </c>
      <c r="AH5" s="78">
        <v>34.563212329999999</v>
      </c>
      <c r="AI5" s="20"/>
      <c r="AJ5" s="20"/>
      <c r="AK5" s="78">
        <v>10510.54</v>
      </c>
      <c r="AL5" s="20"/>
      <c r="AM5" s="20"/>
      <c r="AN5" s="78">
        <v>94.478720080000002</v>
      </c>
      <c r="AO5" s="20" t="s">
        <v>75</v>
      </c>
      <c r="AP5" s="20" t="s">
        <v>400</v>
      </c>
      <c r="AQ5" s="20"/>
      <c r="AR5" s="20"/>
      <c r="AS5" s="20"/>
      <c r="AT5" s="20"/>
      <c r="AU5" s="80">
        <v>4114798</v>
      </c>
      <c r="AV5" s="80">
        <v>-865799</v>
      </c>
      <c r="AW5" s="20"/>
      <c r="AX5" s="20">
        <v>200000</v>
      </c>
      <c r="AY5" s="20">
        <v>1</v>
      </c>
      <c r="AZ5" s="16" t="s">
        <v>397</v>
      </c>
      <c r="BA5" s="20"/>
      <c r="BB5" s="20" t="b">
        <v>0</v>
      </c>
      <c r="BC5" s="20">
        <v>234.92699999999999</v>
      </c>
      <c r="BD5" s="20"/>
      <c r="BE5" s="20"/>
      <c r="BF5" s="20">
        <v>1192.0899999999999</v>
      </c>
      <c r="BG5" s="20"/>
      <c r="BH5" s="20"/>
      <c r="BI5" s="20">
        <v>80.292847019999996</v>
      </c>
      <c r="BJ5" s="20"/>
      <c r="BK5" s="78">
        <v>13.992078619999999</v>
      </c>
      <c r="BL5" s="20"/>
      <c r="BM5" s="20">
        <v>11.268000000000001</v>
      </c>
      <c r="BN5" s="20"/>
      <c r="BO5" s="20"/>
      <c r="BP5" s="20">
        <v>235.06</v>
      </c>
      <c r="BQ5" s="20"/>
      <c r="BR5" s="20"/>
      <c r="BS5" s="20">
        <v>95.206330300000005</v>
      </c>
      <c r="BT5" s="20"/>
      <c r="BU5" s="78">
        <v>0.67111375799999995</v>
      </c>
      <c r="BV5" s="20"/>
      <c r="BW5" s="20" t="s">
        <v>399</v>
      </c>
      <c r="BX5" s="20" t="s">
        <v>399</v>
      </c>
      <c r="BY5" s="20" t="s">
        <v>399</v>
      </c>
      <c r="BZ5" s="81"/>
      <c r="CA5" s="20"/>
      <c r="CB5" s="20">
        <v>1</v>
      </c>
      <c r="CC5" s="20" t="s">
        <v>399</v>
      </c>
      <c r="CD5" s="20">
        <v>22355</v>
      </c>
      <c r="CE5" s="20"/>
      <c r="CF5" s="20" t="s">
        <v>418</v>
      </c>
      <c r="CG5" s="20" t="s">
        <v>403</v>
      </c>
      <c r="CH5" s="20">
        <v>60027</v>
      </c>
      <c r="CI5" s="20">
        <v>20050101</v>
      </c>
      <c r="CJ5" s="20" t="s">
        <v>424</v>
      </c>
      <c r="CK5" s="20" t="b">
        <v>0</v>
      </c>
      <c r="CL5" s="20">
        <v>22726</v>
      </c>
      <c r="CM5" s="20"/>
      <c r="CN5" s="20"/>
      <c r="CO5" s="20"/>
      <c r="CP5" s="20"/>
      <c r="CQ5" s="20"/>
      <c r="CR5" s="20">
        <v>41.146009999999997</v>
      </c>
      <c r="CS5" s="20">
        <v>-8.6581799999999998</v>
      </c>
      <c r="CT5" s="20" t="b">
        <v>0</v>
      </c>
      <c r="CU5" s="20" t="s">
        <v>425</v>
      </c>
      <c r="CV5" s="20" t="b">
        <v>0</v>
      </c>
      <c r="CW5" s="20" t="s">
        <v>150</v>
      </c>
      <c r="CX5" s="20"/>
      <c r="CY5" s="20"/>
      <c r="CZ5" s="20"/>
      <c r="DA5" s="20" t="b">
        <v>1</v>
      </c>
      <c r="DB5" s="20" t="b">
        <v>1</v>
      </c>
      <c r="DC5" s="20" t="s">
        <v>78</v>
      </c>
      <c r="DD5" s="20" t="s">
        <v>426</v>
      </c>
      <c r="DE5" s="20"/>
      <c r="DF5" s="20" t="s">
        <v>427</v>
      </c>
      <c r="DG5" s="20" t="s">
        <v>423</v>
      </c>
      <c r="DH5" s="20"/>
      <c r="DI5" s="20" t="s">
        <v>423</v>
      </c>
      <c r="DJ5" s="20"/>
      <c r="DK5" s="20"/>
      <c r="DL5" s="20" t="s">
        <v>403</v>
      </c>
      <c r="DM5" s="20" t="s">
        <v>395</v>
      </c>
      <c r="DN5" s="20">
        <v>60027</v>
      </c>
      <c r="DO5" s="20"/>
    </row>
    <row r="6" spans="1:119" x14ac:dyDescent="0.25">
      <c r="A6" s="20" t="s">
        <v>395</v>
      </c>
      <c r="B6" s="20" t="s">
        <v>187</v>
      </c>
      <c r="C6" s="20" t="s">
        <v>428</v>
      </c>
      <c r="D6" s="20" t="s">
        <v>429</v>
      </c>
      <c r="E6" s="20">
        <v>198290</v>
      </c>
      <c r="F6" s="16" t="s">
        <v>397</v>
      </c>
      <c r="G6" s="78">
        <v>6260028</v>
      </c>
      <c r="H6" s="20" t="b">
        <v>0</v>
      </c>
      <c r="I6" s="20" t="b">
        <v>0</v>
      </c>
      <c r="J6" s="20" t="b">
        <v>1</v>
      </c>
      <c r="K6" s="20" t="b">
        <v>0</v>
      </c>
      <c r="L6" s="20" t="b">
        <v>0</v>
      </c>
      <c r="M6" s="20" t="b">
        <v>1</v>
      </c>
      <c r="N6" s="20" t="b">
        <v>1</v>
      </c>
      <c r="O6" s="20" t="b">
        <v>1</v>
      </c>
      <c r="P6" s="20" t="b">
        <v>1</v>
      </c>
      <c r="Q6" s="20" t="b">
        <v>1</v>
      </c>
      <c r="R6" s="20" t="b">
        <v>1</v>
      </c>
      <c r="S6" s="20" t="b">
        <v>0</v>
      </c>
      <c r="T6" s="20" t="b">
        <v>0</v>
      </c>
      <c r="U6" s="20" t="b">
        <v>0</v>
      </c>
      <c r="V6" s="20">
        <v>20050101</v>
      </c>
      <c r="W6" s="20" t="s">
        <v>75</v>
      </c>
      <c r="X6" s="20">
        <v>132.49</v>
      </c>
      <c r="Y6" s="78">
        <v>21.164359170000001</v>
      </c>
      <c r="Z6" s="20"/>
      <c r="AA6" s="20"/>
      <c r="AB6" s="78">
        <v>2724.7310000000002</v>
      </c>
      <c r="AC6" s="20"/>
      <c r="AD6" s="20"/>
      <c r="AE6" s="78">
        <v>95.137520690000002</v>
      </c>
      <c r="AF6" s="20" t="b">
        <v>0</v>
      </c>
      <c r="AG6" s="20">
        <v>556.91757399999995</v>
      </c>
      <c r="AH6" s="78">
        <v>88.964070770000006</v>
      </c>
      <c r="AI6" s="20"/>
      <c r="AJ6" s="20"/>
      <c r="AK6" s="78">
        <v>5578.741</v>
      </c>
      <c r="AL6" s="20"/>
      <c r="AM6" s="20"/>
      <c r="AN6" s="78">
        <v>90.017145909999996</v>
      </c>
      <c r="AO6" s="20" t="s">
        <v>75</v>
      </c>
      <c r="AP6" s="20" t="s">
        <v>400</v>
      </c>
      <c r="AQ6" s="20"/>
      <c r="AR6" s="20"/>
      <c r="AS6" s="20"/>
      <c r="AT6" s="20"/>
      <c r="AU6" s="80">
        <v>38647233</v>
      </c>
      <c r="AV6" s="80">
        <v>-9141803</v>
      </c>
      <c r="AW6" s="20"/>
      <c r="AX6" s="20">
        <v>142900</v>
      </c>
      <c r="AY6" s="20">
        <v>0.72066165699999996</v>
      </c>
      <c r="AZ6" s="16" t="s">
        <v>101</v>
      </c>
      <c r="BA6" s="20"/>
      <c r="BB6" s="20" t="b">
        <v>0</v>
      </c>
      <c r="BC6" s="78">
        <v>440.15499999999997</v>
      </c>
      <c r="BD6" s="20"/>
      <c r="BE6" s="20"/>
      <c r="BF6" s="78">
        <v>717.49199999999996</v>
      </c>
      <c r="BG6" s="20"/>
      <c r="BH6" s="20"/>
      <c r="BI6" s="78">
        <v>38.6536714</v>
      </c>
      <c r="BJ6" s="20"/>
      <c r="BK6" s="78">
        <v>70.311985820000004</v>
      </c>
      <c r="BL6" s="20"/>
      <c r="BM6" s="20"/>
      <c r="BN6" s="20"/>
      <c r="BO6" s="20"/>
      <c r="BP6" s="78" t="s">
        <v>398</v>
      </c>
      <c r="BQ6" s="20"/>
      <c r="BR6" s="20"/>
      <c r="BS6" s="78" t="e">
        <v>#DIV/0!</v>
      </c>
      <c r="BT6" s="20"/>
      <c r="BU6" s="78" t="s">
        <v>398</v>
      </c>
      <c r="BV6" s="20"/>
      <c r="BW6" s="20" t="s">
        <v>399</v>
      </c>
      <c r="BX6" s="20" t="s">
        <v>399</v>
      </c>
      <c r="BY6" s="20" t="s">
        <v>399</v>
      </c>
      <c r="BZ6" s="81"/>
      <c r="CA6" s="20"/>
      <c r="CB6" s="20">
        <v>1</v>
      </c>
      <c r="CC6" s="20" t="s">
        <v>399</v>
      </c>
      <c r="CD6" s="20">
        <v>22261</v>
      </c>
      <c r="CE6" s="20"/>
      <c r="CF6" s="20" t="s">
        <v>430</v>
      </c>
      <c r="CG6" s="20" t="s">
        <v>403</v>
      </c>
      <c r="CH6" s="20">
        <v>60027</v>
      </c>
      <c r="CI6" s="20">
        <v>20050101</v>
      </c>
      <c r="CJ6" s="20" t="s">
        <v>431</v>
      </c>
      <c r="CK6" s="20" t="b">
        <v>0</v>
      </c>
      <c r="CL6" s="20">
        <v>22688</v>
      </c>
      <c r="CM6" s="20"/>
      <c r="CN6" s="20"/>
      <c r="CO6" s="20"/>
      <c r="CP6" s="20"/>
      <c r="CQ6" s="20"/>
      <c r="CR6" s="20">
        <v>38.647800609999997</v>
      </c>
      <c r="CS6" s="20">
        <v>-9.1405854089999998</v>
      </c>
      <c r="CT6" s="20" t="b">
        <v>0</v>
      </c>
      <c r="CU6" s="20" t="s">
        <v>432</v>
      </c>
      <c r="CV6" s="20" t="b">
        <v>0</v>
      </c>
      <c r="CW6" s="20" t="s">
        <v>187</v>
      </c>
      <c r="CX6" s="20"/>
      <c r="CY6" s="20"/>
      <c r="CZ6" s="20"/>
      <c r="DA6" s="20" t="b">
        <v>1</v>
      </c>
      <c r="DB6" s="20" t="b">
        <v>1</v>
      </c>
      <c r="DC6" s="20" t="s">
        <v>76</v>
      </c>
      <c r="DD6" s="20" t="s">
        <v>433</v>
      </c>
      <c r="DE6" s="20"/>
      <c r="DF6" s="20" t="s">
        <v>427</v>
      </c>
      <c r="DG6" s="20" t="s">
        <v>408</v>
      </c>
      <c r="DH6" s="20"/>
      <c r="DI6" s="20" t="s">
        <v>408</v>
      </c>
      <c r="DJ6" s="20"/>
      <c r="DK6" s="20" t="s">
        <v>434</v>
      </c>
      <c r="DL6" s="20" t="s">
        <v>403</v>
      </c>
      <c r="DM6" s="20" t="s">
        <v>395</v>
      </c>
      <c r="DN6" s="20">
        <v>60027</v>
      </c>
      <c r="DO6" s="20"/>
    </row>
    <row r="7" spans="1:119" x14ac:dyDescent="0.25">
      <c r="A7" s="20" t="s">
        <v>395</v>
      </c>
      <c r="B7" s="20" t="s">
        <v>146</v>
      </c>
      <c r="C7" s="20" t="s">
        <v>435</v>
      </c>
      <c r="D7" s="20" t="s">
        <v>436</v>
      </c>
      <c r="E7" s="20">
        <v>230000</v>
      </c>
      <c r="F7" s="16" t="s">
        <v>397</v>
      </c>
      <c r="G7" s="78">
        <v>8400000</v>
      </c>
      <c r="H7" s="20" t="b">
        <v>0</v>
      </c>
      <c r="I7" s="20" t="b">
        <v>1</v>
      </c>
      <c r="J7" s="20" t="b">
        <v>1</v>
      </c>
      <c r="K7" s="20" t="b">
        <v>0</v>
      </c>
      <c r="L7" s="20" t="b">
        <v>0</v>
      </c>
      <c r="M7" s="20" t="b">
        <v>1</v>
      </c>
      <c r="N7" s="20" t="b">
        <v>1</v>
      </c>
      <c r="O7" s="20" t="b">
        <v>0</v>
      </c>
      <c r="P7" s="20" t="b">
        <v>1</v>
      </c>
      <c r="Q7" s="20" t="b">
        <v>1</v>
      </c>
      <c r="R7" s="20" t="b">
        <v>1</v>
      </c>
      <c r="S7" s="20" t="b">
        <v>0</v>
      </c>
      <c r="T7" s="20" t="b">
        <v>0</v>
      </c>
      <c r="U7" s="20" t="b">
        <v>0</v>
      </c>
      <c r="V7" s="20">
        <v>20050101</v>
      </c>
      <c r="W7" s="20" t="s">
        <v>75</v>
      </c>
      <c r="X7" s="20">
        <v>86.69</v>
      </c>
      <c r="Y7" s="78">
        <v>10.31999738</v>
      </c>
      <c r="Z7" s="20"/>
      <c r="AA7" s="20"/>
      <c r="AB7" s="78">
        <v>3680.04</v>
      </c>
      <c r="AC7" s="20"/>
      <c r="AD7" s="20"/>
      <c r="AE7" s="78">
        <v>97.644374029999994</v>
      </c>
      <c r="AF7" s="20" t="b">
        <v>0</v>
      </c>
      <c r="AG7" s="20">
        <v>535.01585399999999</v>
      </c>
      <c r="AH7" s="78">
        <v>63.692363569999998</v>
      </c>
      <c r="AI7" s="20"/>
      <c r="AJ7" s="20"/>
      <c r="AK7" s="78">
        <v>7360.08</v>
      </c>
      <c r="AL7" s="20"/>
      <c r="AM7" s="20"/>
      <c r="AN7" s="78">
        <v>92.730841870000006</v>
      </c>
      <c r="AO7" s="20" t="s">
        <v>75</v>
      </c>
      <c r="AP7" s="20" t="s">
        <v>400</v>
      </c>
      <c r="AQ7" s="20"/>
      <c r="AR7" s="20"/>
      <c r="AS7" s="20"/>
      <c r="AT7" s="20"/>
      <c r="AU7" s="80">
        <v>41566616</v>
      </c>
      <c r="AV7" s="80">
        <v>-8445776</v>
      </c>
      <c r="AW7" s="20"/>
      <c r="AX7" s="20">
        <v>158500</v>
      </c>
      <c r="AY7" s="20">
        <v>0.68913043500000004</v>
      </c>
      <c r="AZ7" s="16" t="s">
        <v>101</v>
      </c>
      <c r="BA7" s="20"/>
      <c r="BB7" s="20" t="b">
        <v>1</v>
      </c>
      <c r="BC7" s="20">
        <v>148.47772699999999</v>
      </c>
      <c r="BD7" s="20"/>
      <c r="BE7" s="20"/>
      <c r="BF7" s="78">
        <v>551.88</v>
      </c>
      <c r="BG7" s="20"/>
      <c r="BH7" s="20"/>
      <c r="BI7" s="78">
        <v>73.096012360000003</v>
      </c>
      <c r="BJ7" s="20"/>
      <c r="BK7" s="78">
        <v>17.675919879999999</v>
      </c>
      <c r="BL7" s="20"/>
      <c r="BM7" s="20">
        <v>20.06728</v>
      </c>
      <c r="BN7" s="20"/>
      <c r="BO7" s="20"/>
      <c r="BP7" s="78">
        <v>67.2</v>
      </c>
      <c r="BQ7" s="20"/>
      <c r="BR7" s="20"/>
      <c r="BS7" s="78">
        <v>70.137976190000003</v>
      </c>
      <c r="BT7" s="20"/>
      <c r="BU7" s="78">
        <v>2.3889619049999999</v>
      </c>
      <c r="BV7" s="20"/>
      <c r="BW7" s="20" t="s">
        <v>399</v>
      </c>
      <c r="BX7" s="20" t="s">
        <v>399</v>
      </c>
      <c r="BY7" s="20" t="s">
        <v>399</v>
      </c>
      <c r="BZ7" s="81"/>
      <c r="CA7" s="20" t="s">
        <v>437</v>
      </c>
      <c r="CB7" s="20">
        <v>1</v>
      </c>
      <c r="CC7" s="20" t="s">
        <v>399</v>
      </c>
      <c r="CD7" s="20">
        <v>22342</v>
      </c>
      <c r="CE7" s="20"/>
      <c r="CF7" s="20" t="s">
        <v>438</v>
      </c>
      <c r="CG7" s="20" t="s">
        <v>403</v>
      </c>
      <c r="CH7" s="20">
        <v>60027</v>
      </c>
      <c r="CI7" s="20">
        <v>20050101</v>
      </c>
      <c r="CJ7" s="20" t="s">
        <v>439</v>
      </c>
      <c r="CK7" s="20" t="b">
        <v>0</v>
      </c>
      <c r="CL7" s="20">
        <v>22713</v>
      </c>
      <c r="CM7" s="20"/>
      <c r="CN7" s="20"/>
      <c r="CO7" s="20"/>
      <c r="CP7" s="20"/>
      <c r="CQ7" s="20"/>
      <c r="CR7" s="20">
        <v>41.567630000000001</v>
      </c>
      <c r="CS7" s="20">
        <v>-8.4468499999999995</v>
      </c>
      <c r="CT7" s="20" t="b">
        <v>0</v>
      </c>
      <c r="CU7" s="20" t="s">
        <v>440</v>
      </c>
      <c r="CV7" s="20" t="b">
        <v>0</v>
      </c>
      <c r="CW7" s="20" t="s">
        <v>146</v>
      </c>
      <c r="CX7" s="20"/>
      <c r="CY7" s="20"/>
      <c r="CZ7" s="20"/>
      <c r="DA7" s="20" t="b">
        <v>1</v>
      </c>
      <c r="DB7" s="20" t="b">
        <v>1</v>
      </c>
      <c r="DC7" s="20" t="s">
        <v>76</v>
      </c>
      <c r="DD7" s="20" t="s">
        <v>441</v>
      </c>
      <c r="DE7" s="20"/>
      <c r="DF7" s="20" t="s">
        <v>415</v>
      </c>
      <c r="DG7" s="20" t="s">
        <v>442</v>
      </c>
      <c r="DH7" s="20"/>
      <c r="DI7" s="20" t="s">
        <v>442</v>
      </c>
      <c r="DJ7" s="20"/>
      <c r="DK7" s="20" t="s">
        <v>443</v>
      </c>
      <c r="DL7" s="20" t="s">
        <v>403</v>
      </c>
      <c r="DM7" s="20" t="s">
        <v>395</v>
      </c>
      <c r="DN7" s="20">
        <v>60027</v>
      </c>
      <c r="DO7" s="20"/>
    </row>
    <row r="8" spans="1:119" x14ac:dyDescent="0.25">
      <c r="A8" s="20" t="s">
        <v>395</v>
      </c>
      <c r="B8" s="20" t="s">
        <v>150</v>
      </c>
      <c r="C8" s="20" t="s">
        <v>444</v>
      </c>
      <c r="D8" s="20" t="s">
        <v>97</v>
      </c>
      <c r="E8" s="20">
        <v>252000</v>
      </c>
      <c r="F8" s="16" t="s">
        <v>397</v>
      </c>
      <c r="G8" s="78">
        <v>8935565</v>
      </c>
      <c r="H8" s="20" t="b">
        <v>1</v>
      </c>
      <c r="I8" s="20" t="b">
        <v>1</v>
      </c>
      <c r="J8" s="20" t="b">
        <v>1</v>
      </c>
      <c r="K8" s="20" t="b">
        <v>0</v>
      </c>
      <c r="L8" s="20" t="b">
        <v>1</v>
      </c>
      <c r="M8" s="20" t="b">
        <v>1</v>
      </c>
      <c r="N8" s="20" t="b">
        <v>1</v>
      </c>
      <c r="O8" s="20" t="b">
        <v>1</v>
      </c>
      <c r="P8" s="20" t="b">
        <v>1</v>
      </c>
      <c r="Q8" s="20" t="b">
        <v>0</v>
      </c>
      <c r="R8" s="20" t="b">
        <v>0</v>
      </c>
      <c r="S8" s="20" t="b">
        <v>0</v>
      </c>
      <c r="T8" s="20" t="b">
        <v>0</v>
      </c>
      <c r="U8" s="20" t="b">
        <v>0</v>
      </c>
      <c r="V8" s="20">
        <v>20050101</v>
      </c>
      <c r="W8" s="20" t="s">
        <v>75</v>
      </c>
      <c r="X8" s="20">
        <v>76.75</v>
      </c>
      <c r="Y8" s="78">
        <v>8.5891383480000005</v>
      </c>
      <c r="Z8" s="20"/>
      <c r="AA8" s="20"/>
      <c r="AB8" s="78" t="s">
        <v>398</v>
      </c>
      <c r="AC8" s="20"/>
      <c r="AD8" s="20"/>
      <c r="AE8" s="78" t="e">
        <v>#DIV/0!</v>
      </c>
      <c r="AF8" s="20" t="b">
        <v>0</v>
      </c>
      <c r="AG8" s="20">
        <v>583.83287099999995</v>
      </c>
      <c r="AH8" s="78">
        <v>65.338103520000004</v>
      </c>
      <c r="AI8" s="20"/>
      <c r="AJ8" s="20"/>
      <c r="AK8" s="78" t="s">
        <v>398</v>
      </c>
      <c r="AL8" s="20"/>
      <c r="AM8" s="20"/>
      <c r="AN8" s="78" t="e">
        <v>#DIV/0!</v>
      </c>
      <c r="AO8" s="20" t="s">
        <v>75</v>
      </c>
      <c r="AP8" s="20" t="s">
        <v>400</v>
      </c>
      <c r="AQ8" s="20"/>
      <c r="AR8" s="20"/>
      <c r="AS8" s="20"/>
      <c r="AT8" s="20"/>
      <c r="AU8" s="80">
        <v>4134951</v>
      </c>
      <c r="AV8" s="80">
        <v>-846193</v>
      </c>
      <c r="AW8" s="20"/>
      <c r="AX8" s="20">
        <v>252000</v>
      </c>
      <c r="AY8" s="20">
        <v>1</v>
      </c>
      <c r="AZ8" s="16" t="s">
        <v>397</v>
      </c>
      <c r="BA8" s="20"/>
      <c r="BB8" s="20" t="b">
        <v>0</v>
      </c>
      <c r="BC8" s="20">
        <v>69.302999999999997</v>
      </c>
      <c r="BD8" s="20"/>
      <c r="BE8" s="20"/>
      <c r="BF8" s="78" t="s">
        <v>398</v>
      </c>
      <c r="BG8" s="20"/>
      <c r="BH8" s="20"/>
      <c r="BI8" s="78" t="e">
        <v>#DIV/0!</v>
      </c>
      <c r="BJ8" s="20"/>
      <c r="BK8" s="78">
        <v>7.7558609890000003</v>
      </c>
      <c r="BL8" s="20"/>
      <c r="BM8" s="20">
        <v>16.574999999999999</v>
      </c>
      <c r="BN8" s="20"/>
      <c r="BO8" s="20"/>
      <c r="BP8" s="78" t="s">
        <v>398</v>
      </c>
      <c r="BQ8" s="20"/>
      <c r="BR8" s="20"/>
      <c r="BS8" s="78" t="e">
        <v>#DIV/0!</v>
      </c>
      <c r="BT8" s="20"/>
      <c r="BU8" s="78">
        <v>1.854947057</v>
      </c>
      <c r="BV8" s="20"/>
      <c r="BW8" s="20" t="s">
        <v>399</v>
      </c>
      <c r="BX8" s="20" t="s">
        <v>399</v>
      </c>
      <c r="BY8" s="20" t="s">
        <v>399</v>
      </c>
      <c r="BZ8" s="81"/>
      <c r="CA8" s="20" t="s">
        <v>445</v>
      </c>
      <c r="CB8" s="20">
        <v>1</v>
      </c>
      <c r="CC8" s="20" t="s">
        <v>399</v>
      </c>
      <c r="CD8" s="20">
        <v>22360</v>
      </c>
      <c r="CE8" s="20"/>
      <c r="CF8" s="20" t="s">
        <v>446</v>
      </c>
      <c r="CG8" s="20" t="s">
        <v>403</v>
      </c>
      <c r="CH8" s="20">
        <v>60027</v>
      </c>
      <c r="CI8" s="20">
        <v>20050101</v>
      </c>
      <c r="CJ8" s="20" t="s">
        <v>447</v>
      </c>
      <c r="CK8" s="20" t="b">
        <v>0</v>
      </c>
      <c r="CL8" s="20">
        <v>22731</v>
      </c>
      <c r="CM8" s="20"/>
      <c r="CN8" s="20"/>
      <c r="CO8" s="20"/>
      <c r="CP8" s="20"/>
      <c r="CQ8" s="20"/>
      <c r="CR8" s="20">
        <v>41.349939999999997</v>
      </c>
      <c r="CS8" s="20">
        <v>-8.4632299999999994</v>
      </c>
      <c r="CT8" s="20" t="b">
        <v>0</v>
      </c>
      <c r="CU8" s="20" t="s">
        <v>448</v>
      </c>
      <c r="CV8" s="20" t="b">
        <v>0</v>
      </c>
      <c r="CW8" s="20" t="s">
        <v>150</v>
      </c>
      <c r="CX8" s="20"/>
      <c r="CY8" s="20"/>
      <c r="CZ8" s="20"/>
      <c r="DA8" s="20" t="b">
        <v>1</v>
      </c>
      <c r="DB8" s="20" t="b">
        <v>1</v>
      </c>
      <c r="DC8" s="20" t="s">
        <v>78</v>
      </c>
      <c r="DD8" s="20" t="s">
        <v>449</v>
      </c>
      <c r="DE8" s="20"/>
      <c r="DF8" s="20" t="s">
        <v>415</v>
      </c>
      <c r="DG8" s="20" t="s">
        <v>442</v>
      </c>
      <c r="DH8" s="20"/>
      <c r="DI8" s="20" t="s">
        <v>442</v>
      </c>
      <c r="DJ8" s="20"/>
      <c r="DK8" s="20"/>
      <c r="DL8" s="20" t="s">
        <v>403</v>
      </c>
      <c r="DM8" s="20" t="s">
        <v>395</v>
      </c>
      <c r="DN8" s="20">
        <v>60027</v>
      </c>
      <c r="DO8" s="20"/>
    </row>
    <row r="9" spans="1:119" x14ac:dyDescent="0.25">
      <c r="A9" s="20" t="s">
        <v>395</v>
      </c>
      <c r="B9" s="20" t="s">
        <v>450</v>
      </c>
      <c r="C9" s="20" t="s">
        <v>451</v>
      </c>
      <c r="D9" s="20" t="s">
        <v>452</v>
      </c>
      <c r="E9" s="20">
        <v>357740</v>
      </c>
      <c r="F9" s="16" t="s">
        <v>397</v>
      </c>
      <c r="G9" s="78">
        <v>20440000</v>
      </c>
      <c r="H9" s="20" t="b">
        <v>0</v>
      </c>
      <c r="I9" s="20" t="b">
        <v>1</v>
      </c>
      <c r="J9" s="20" t="b">
        <v>1</v>
      </c>
      <c r="K9" s="20" t="b">
        <v>0</v>
      </c>
      <c r="L9" s="20" t="b">
        <v>0</v>
      </c>
      <c r="M9" s="20" t="b">
        <v>1</v>
      </c>
      <c r="N9" s="20" t="b">
        <v>0</v>
      </c>
      <c r="O9" s="20" t="b">
        <v>0</v>
      </c>
      <c r="P9" s="20" t="b">
        <v>1</v>
      </c>
      <c r="Q9" s="20" t="b">
        <v>0</v>
      </c>
      <c r="R9" s="20" t="b">
        <v>0</v>
      </c>
      <c r="S9" s="20" t="b">
        <v>0</v>
      </c>
      <c r="T9" s="20" t="b">
        <v>0</v>
      </c>
      <c r="U9" s="20" t="b">
        <v>0</v>
      </c>
      <c r="V9" s="20">
        <v>20050101</v>
      </c>
      <c r="W9" s="20" t="s">
        <v>75</v>
      </c>
      <c r="X9" s="20">
        <v>120.27</v>
      </c>
      <c r="Y9" s="78">
        <v>5.8839996579999996</v>
      </c>
      <c r="Z9" s="20"/>
      <c r="AA9" s="20"/>
      <c r="AB9" s="78" t="s">
        <v>398</v>
      </c>
      <c r="AC9" s="20"/>
      <c r="AD9" s="20"/>
      <c r="AE9" s="78" t="e">
        <v>#DIV/0!</v>
      </c>
      <c r="AF9" s="20" t="b">
        <v>0</v>
      </c>
      <c r="AG9" s="20">
        <v>884.89149399999997</v>
      </c>
      <c r="AH9" s="78">
        <v>43.292147460000002</v>
      </c>
      <c r="AI9" s="20"/>
      <c r="AJ9" s="20"/>
      <c r="AK9" s="78" t="s">
        <v>398</v>
      </c>
      <c r="AL9" s="20"/>
      <c r="AM9" s="20"/>
      <c r="AN9" s="78" t="e">
        <v>#DIV/0!</v>
      </c>
      <c r="AO9" s="20" t="s">
        <v>75</v>
      </c>
      <c r="AP9" s="20" t="s">
        <v>400</v>
      </c>
      <c r="AQ9" s="20"/>
      <c r="AR9" s="20"/>
      <c r="AS9" s="20"/>
      <c r="AT9" s="20"/>
      <c r="AU9" s="80">
        <v>4135147</v>
      </c>
      <c r="AV9" s="80">
        <v>-860272</v>
      </c>
      <c r="AW9" s="20"/>
      <c r="AX9" s="20">
        <v>280000</v>
      </c>
      <c r="AY9" s="20">
        <v>0.78269133999999996</v>
      </c>
      <c r="AZ9" s="16" t="s">
        <v>101</v>
      </c>
      <c r="BA9" s="20"/>
      <c r="BB9" s="20" t="b">
        <v>0</v>
      </c>
      <c r="BC9" s="20">
        <v>271.428</v>
      </c>
      <c r="BD9" s="20"/>
      <c r="BE9" s="20"/>
      <c r="BF9" s="78" t="s">
        <v>398</v>
      </c>
      <c r="BG9" s="20"/>
      <c r="BH9" s="20"/>
      <c r="BI9" s="78" t="e">
        <v>#DIV/0!</v>
      </c>
      <c r="BJ9" s="20"/>
      <c r="BK9" s="78">
        <v>13.27925636</v>
      </c>
      <c r="BL9" s="20"/>
      <c r="BM9" s="20">
        <v>49.646999999999998</v>
      </c>
      <c r="BN9" s="20"/>
      <c r="BO9" s="20"/>
      <c r="BP9" s="78" t="s">
        <v>398</v>
      </c>
      <c r="BQ9" s="20"/>
      <c r="BR9" s="20"/>
      <c r="BS9" s="78" t="e">
        <v>#DIV/0!</v>
      </c>
      <c r="BT9" s="20"/>
      <c r="BU9" s="78">
        <v>2.4289138939999999</v>
      </c>
      <c r="BV9" s="20"/>
      <c r="BW9" s="20" t="s">
        <v>399</v>
      </c>
      <c r="BX9" s="20" t="s">
        <v>399</v>
      </c>
      <c r="BY9" s="20" t="s">
        <v>399</v>
      </c>
      <c r="BZ9" s="81"/>
      <c r="CA9" s="20" t="s">
        <v>445</v>
      </c>
      <c r="CB9" s="20">
        <v>1</v>
      </c>
      <c r="CC9" s="20" t="s">
        <v>399</v>
      </c>
      <c r="CD9" s="20">
        <v>22539</v>
      </c>
      <c r="CE9" s="20"/>
      <c r="CF9" s="20" t="s">
        <v>453</v>
      </c>
      <c r="CG9" s="20" t="s">
        <v>403</v>
      </c>
      <c r="CH9" s="20">
        <v>60027</v>
      </c>
      <c r="CI9" s="20">
        <v>20050101</v>
      </c>
      <c r="CJ9" s="20" t="s">
        <v>454</v>
      </c>
      <c r="CK9" s="20" t="b">
        <v>0</v>
      </c>
      <c r="CL9" s="20">
        <v>22910</v>
      </c>
      <c r="CM9" s="20"/>
      <c r="CN9" s="20"/>
      <c r="CO9" s="20"/>
      <c r="CP9" s="20"/>
      <c r="CQ9" s="20"/>
      <c r="CR9" s="20">
        <v>41.346170000000001</v>
      </c>
      <c r="CS9" s="20">
        <v>-8.6015499999999996</v>
      </c>
      <c r="CT9" s="20" t="b">
        <v>0</v>
      </c>
      <c r="CU9" s="20" t="s">
        <v>455</v>
      </c>
      <c r="CV9" s="20" t="b">
        <v>0</v>
      </c>
      <c r="CW9" s="20" t="s">
        <v>450</v>
      </c>
      <c r="CX9" s="20"/>
      <c r="CY9" s="20"/>
      <c r="CZ9" s="20"/>
      <c r="DA9" s="20" t="b">
        <v>1</v>
      </c>
      <c r="DB9" s="20" t="b">
        <v>1</v>
      </c>
      <c r="DC9" s="20" t="s">
        <v>78</v>
      </c>
      <c r="DD9" s="20" t="s">
        <v>449</v>
      </c>
      <c r="DE9" s="20"/>
      <c r="DF9" s="20" t="s">
        <v>415</v>
      </c>
      <c r="DG9" s="20" t="s">
        <v>442</v>
      </c>
      <c r="DH9" s="20"/>
      <c r="DI9" s="20" t="s">
        <v>442</v>
      </c>
      <c r="DJ9" s="20"/>
      <c r="DK9" s="20"/>
      <c r="DL9" s="20" t="s">
        <v>403</v>
      </c>
      <c r="DM9" s="20" t="s">
        <v>395</v>
      </c>
      <c r="DN9" s="20">
        <v>60027</v>
      </c>
      <c r="DO9" s="20"/>
    </row>
    <row r="10" spans="1:119" x14ac:dyDescent="0.25">
      <c r="A10" s="20" t="s">
        <v>395</v>
      </c>
      <c r="B10" s="20" t="s">
        <v>456</v>
      </c>
      <c r="C10" s="20" t="s">
        <v>457</v>
      </c>
      <c r="D10" s="20" t="s">
        <v>458</v>
      </c>
      <c r="E10" s="20">
        <v>159700</v>
      </c>
      <c r="F10" s="16" t="s">
        <v>397</v>
      </c>
      <c r="G10" s="78">
        <v>6529120</v>
      </c>
      <c r="H10" s="20" t="b">
        <v>0</v>
      </c>
      <c r="I10" s="20" t="b">
        <v>0</v>
      </c>
      <c r="J10" s="20" t="b">
        <v>0</v>
      </c>
      <c r="K10" s="20" t="b">
        <v>0</v>
      </c>
      <c r="L10" s="20" t="b">
        <v>0</v>
      </c>
      <c r="M10" s="20" t="b">
        <v>1</v>
      </c>
      <c r="N10" s="20" t="b">
        <v>0</v>
      </c>
      <c r="O10" s="20" t="b">
        <v>0</v>
      </c>
      <c r="P10" s="20" t="b">
        <v>1</v>
      </c>
      <c r="Q10" s="20" t="b">
        <v>0</v>
      </c>
      <c r="R10" s="20" t="b">
        <v>0</v>
      </c>
      <c r="S10" s="20" t="b">
        <v>0</v>
      </c>
      <c r="T10" s="20" t="b">
        <v>0</v>
      </c>
      <c r="U10" s="20" t="b">
        <v>0</v>
      </c>
      <c r="V10" s="20">
        <v>20050101</v>
      </c>
      <c r="W10" s="20" t="s">
        <v>75</v>
      </c>
      <c r="X10" s="20">
        <v>167.1</v>
      </c>
      <c r="Y10" s="78">
        <v>25.59303551</v>
      </c>
      <c r="Z10" s="20"/>
      <c r="AA10" s="20"/>
      <c r="AB10" s="78">
        <v>2611.6480000000001</v>
      </c>
      <c r="AC10" s="20"/>
      <c r="AD10" s="20"/>
      <c r="AE10" s="78">
        <v>93.60174112</v>
      </c>
      <c r="AF10" s="20" t="b">
        <v>0</v>
      </c>
      <c r="AG10" s="20">
        <v>680.4</v>
      </c>
      <c r="AH10" s="78">
        <v>104.21006199999999</v>
      </c>
      <c r="AI10" s="20"/>
      <c r="AJ10" s="20"/>
      <c r="AK10" s="78">
        <v>6529.12</v>
      </c>
      <c r="AL10" s="20"/>
      <c r="AM10" s="20"/>
      <c r="AN10" s="78">
        <v>89.578993800000006</v>
      </c>
      <c r="AO10" s="20" t="s">
        <v>75</v>
      </c>
      <c r="AP10" s="20" t="s">
        <v>400</v>
      </c>
      <c r="AQ10" s="20"/>
      <c r="AR10" s="20"/>
      <c r="AS10" s="20"/>
      <c r="AT10" s="20"/>
      <c r="AU10" s="80">
        <v>40604596</v>
      </c>
      <c r="AV10" s="80">
        <v>-8709742</v>
      </c>
      <c r="AW10" s="20"/>
      <c r="AX10" s="20">
        <v>155100</v>
      </c>
      <c r="AY10" s="20">
        <v>0.97119599199999995</v>
      </c>
      <c r="AZ10" s="16" t="s">
        <v>397</v>
      </c>
      <c r="BA10" s="20"/>
      <c r="BB10" s="20" t="b">
        <v>0</v>
      </c>
      <c r="BC10" s="20">
        <v>427.44083999999998</v>
      </c>
      <c r="BD10" s="20"/>
      <c r="BE10" s="20"/>
      <c r="BF10" s="78" t="s">
        <v>398</v>
      </c>
      <c r="BG10" s="20"/>
      <c r="BH10" s="20"/>
      <c r="BI10" s="78" t="e">
        <v>#DIV/0!</v>
      </c>
      <c r="BJ10" s="20"/>
      <c r="BK10" s="78">
        <v>65.466837799999993</v>
      </c>
      <c r="BL10" s="20"/>
      <c r="BM10" s="20">
        <v>64.750810000000001</v>
      </c>
      <c r="BN10" s="20"/>
      <c r="BO10" s="20"/>
      <c r="BP10" s="78" t="s">
        <v>398</v>
      </c>
      <c r="BQ10" s="20"/>
      <c r="BR10" s="20"/>
      <c r="BS10" s="78" t="e">
        <v>#DIV/0!</v>
      </c>
      <c r="BT10" s="20"/>
      <c r="BU10" s="78">
        <v>9.9172338690000004</v>
      </c>
      <c r="BV10" s="20"/>
      <c r="BW10" s="20" t="s">
        <v>399</v>
      </c>
      <c r="BX10" s="20" t="s">
        <v>399</v>
      </c>
      <c r="BY10" s="20" t="s">
        <v>399</v>
      </c>
      <c r="BZ10" s="81"/>
      <c r="CA10" s="20"/>
      <c r="CB10" s="20">
        <v>1</v>
      </c>
      <c r="CC10" s="20" t="s">
        <v>399</v>
      </c>
      <c r="CD10" s="20">
        <v>22293</v>
      </c>
      <c r="CE10" s="20"/>
      <c r="CF10" s="20" t="s">
        <v>459</v>
      </c>
      <c r="CG10" s="20" t="s">
        <v>403</v>
      </c>
      <c r="CH10" s="20">
        <v>60027</v>
      </c>
      <c r="CI10" s="20">
        <v>20050101</v>
      </c>
      <c r="CJ10" s="20" t="s">
        <v>460</v>
      </c>
      <c r="CK10" s="20" t="b">
        <v>0</v>
      </c>
      <c r="CL10" s="20">
        <v>22649</v>
      </c>
      <c r="CM10" s="20"/>
      <c r="CN10" s="20"/>
      <c r="CO10" s="20"/>
      <c r="CP10" s="20"/>
      <c r="CQ10" s="20"/>
      <c r="CR10" s="20">
        <v>40.683120000000002</v>
      </c>
      <c r="CS10" s="20">
        <v>-8.7798300000000005</v>
      </c>
      <c r="CT10" s="20" t="b">
        <v>0</v>
      </c>
      <c r="CU10" s="20" t="s">
        <v>461</v>
      </c>
      <c r="CV10" s="20" t="b">
        <v>0</v>
      </c>
      <c r="CW10" s="20" t="s">
        <v>456</v>
      </c>
      <c r="CX10" s="20"/>
      <c r="CY10" s="20"/>
      <c r="CZ10" s="20"/>
      <c r="DA10" s="20" t="b">
        <v>1</v>
      </c>
      <c r="DB10" s="20" t="b">
        <v>1</v>
      </c>
      <c r="DC10" s="20" t="s">
        <v>78</v>
      </c>
      <c r="DD10" s="20" t="s">
        <v>462</v>
      </c>
      <c r="DE10" s="20"/>
      <c r="DF10" s="20" t="s">
        <v>407</v>
      </c>
      <c r="DG10" s="20" t="s">
        <v>416</v>
      </c>
      <c r="DH10" s="20"/>
      <c r="DI10" s="20" t="s">
        <v>416</v>
      </c>
      <c r="DJ10" s="20"/>
      <c r="DK10" s="20"/>
      <c r="DL10" s="20" t="s">
        <v>403</v>
      </c>
      <c r="DM10" s="20" t="s">
        <v>395</v>
      </c>
      <c r="DN10" s="20">
        <v>60027</v>
      </c>
      <c r="DO10" s="20"/>
    </row>
    <row r="11" spans="1:119" x14ac:dyDescent="0.25">
      <c r="A11" s="20" t="s">
        <v>395</v>
      </c>
      <c r="B11" s="20" t="s">
        <v>456</v>
      </c>
      <c r="C11" s="20" t="s">
        <v>463</v>
      </c>
      <c r="D11" s="20" t="s">
        <v>464</v>
      </c>
      <c r="E11" s="20">
        <v>272000</v>
      </c>
      <c r="F11" s="16" t="s">
        <v>397</v>
      </c>
      <c r="G11" s="78">
        <v>11581450</v>
      </c>
      <c r="H11" s="20" t="b">
        <v>0</v>
      </c>
      <c r="I11" s="20" t="b">
        <v>0</v>
      </c>
      <c r="J11" s="20" t="b">
        <v>0</v>
      </c>
      <c r="K11" s="20" t="b">
        <v>0</v>
      </c>
      <c r="L11" s="20" t="b">
        <v>0</v>
      </c>
      <c r="M11" s="20" t="b">
        <v>1</v>
      </c>
      <c r="N11" s="20" t="b">
        <v>0</v>
      </c>
      <c r="O11" s="20" t="b">
        <v>0</v>
      </c>
      <c r="P11" s="20" t="b">
        <v>1</v>
      </c>
      <c r="Q11" s="20" t="b">
        <v>0</v>
      </c>
      <c r="R11" s="20" t="b">
        <v>0</v>
      </c>
      <c r="S11" s="20" t="b">
        <v>0</v>
      </c>
      <c r="T11" s="20" t="b">
        <v>0</v>
      </c>
      <c r="U11" s="20" t="b">
        <v>0</v>
      </c>
      <c r="V11" s="20">
        <v>20050101</v>
      </c>
      <c r="W11" s="20" t="s">
        <v>75</v>
      </c>
      <c r="X11" s="20">
        <v>680</v>
      </c>
      <c r="Y11" s="78">
        <v>58.714582370000002</v>
      </c>
      <c r="Z11" s="20"/>
      <c r="AA11" s="20"/>
      <c r="AB11" s="78">
        <v>4482.0211499999996</v>
      </c>
      <c r="AC11" s="20"/>
      <c r="AD11" s="20"/>
      <c r="AE11" s="78">
        <v>84.828273289999998</v>
      </c>
      <c r="AF11" s="20" t="b">
        <v>0</v>
      </c>
      <c r="AG11" s="20">
        <v>886.5</v>
      </c>
      <c r="AH11" s="78">
        <v>76.544819520000004</v>
      </c>
      <c r="AI11" s="20"/>
      <c r="AJ11" s="20"/>
      <c r="AK11" s="78">
        <v>18715.623200000002</v>
      </c>
      <c r="AL11" s="20"/>
      <c r="AM11" s="20"/>
      <c r="AN11" s="78">
        <v>95.26331562</v>
      </c>
      <c r="AO11" s="20" t="s">
        <v>75</v>
      </c>
      <c r="AP11" s="20" t="s">
        <v>400</v>
      </c>
      <c r="AQ11" s="20"/>
      <c r="AR11" s="20"/>
      <c r="AS11" s="20"/>
      <c r="AT11" s="20"/>
      <c r="AU11" s="80">
        <v>40689936</v>
      </c>
      <c r="AV11" s="80">
        <v>-8594896</v>
      </c>
      <c r="AW11" s="20"/>
      <c r="AX11" s="20">
        <v>179400</v>
      </c>
      <c r="AY11" s="20">
        <v>0.65955882399999999</v>
      </c>
      <c r="AZ11" s="16" t="s">
        <v>101</v>
      </c>
      <c r="BA11" s="20"/>
      <c r="BB11" s="20" t="b">
        <v>0</v>
      </c>
      <c r="BC11" s="20">
        <v>475.04228999999998</v>
      </c>
      <c r="BD11" s="20"/>
      <c r="BE11" s="20"/>
      <c r="BF11" s="78" t="s">
        <v>398</v>
      </c>
      <c r="BG11" s="20"/>
      <c r="BH11" s="20"/>
      <c r="BI11" s="78" t="e">
        <v>#DIV/0!</v>
      </c>
      <c r="BJ11" s="20"/>
      <c r="BK11" s="78">
        <v>41.017514210000002</v>
      </c>
      <c r="BL11" s="20"/>
      <c r="BM11" s="20">
        <v>43.150799999999997</v>
      </c>
      <c r="BN11" s="20"/>
      <c r="BO11" s="20"/>
      <c r="BP11" s="78" t="s">
        <v>398</v>
      </c>
      <c r="BQ11" s="20"/>
      <c r="BR11" s="20"/>
      <c r="BS11" s="78" t="e">
        <v>#DIV/0!</v>
      </c>
      <c r="BT11" s="20"/>
      <c r="BU11" s="78">
        <v>3.7258547069999999</v>
      </c>
      <c r="BV11" s="20"/>
      <c r="BW11" s="20" t="s">
        <v>399</v>
      </c>
      <c r="BX11" s="20" t="s">
        <v>399</v>
      </c>
      <c r="BY11" s="20" t="s">
        <v>399</v>
      </c>
      <c r="BZ11" s="81"/>
      <c r="CA11" s="20"/>
      <c r="CB11" s="20">
        <v>1</v>
      </c>
      <c r="CC11" s="20" t="s">
        <v>399</v>
      </c>
      <c r="CD11" s="20">
        <v>22292</v>
      </c>
      <c r="CE11" s="20"/>
      <c r="CF11" s="20" t="s">
        <v>459</v>
      </c>
      <c r="CG11" s="20" t="s">
        <v>403</v>
      </c>
      <c r="CH11" s="20">
        <v>60027</v>
      </c>
      <c r="CI11" s="20">
        <v>20050101</v>
      </c>
      <c r="CJ11" s="20" t="s">
        <v>465</v>
      </c>
      <c r="CK11" s="20" t="b">
        <v>0</v>
      </c>
      <c r="CL11" s="20">
        <v>22648</v>
      </c>
      <c r="CM11" s="20"/>
      <c r="CN11" s="20"/>
      <c r="CO11" s="20"/>
      <c r="CP11" s="20"/>
      <c r="CQ11" s="20"/>
      <c r="CR11" s="20">
        <v>40.683120000000002</v>
      </c>
      <c r="CS11" s="20">
        <v>-8.7798300000000005</v>
      </c>
      <c r="CT11" s="20" t="b">
        <v>0</v>
      </c>
      <c r="CU11" s="20" t="s">
        <v>461</v>
      </c>
      <c r="CV11" s="20" t="b">
        <v>0</v>
      </c>
      <c r="CW11" s="20" t="s">
        <v>456</v>
      </c>
      <c r="CX11" s="20"/>
      <c r="CY11" s="20"/>
      <c r="CZ11" s="20"/>
      <c r="DA11" s="20" t="b">
        <v>1</v>
      </c>
      <c r="DB11" s="20" t="b">
        <v>1</v>
      </c>
      <c r="DC11" s="20" t="s">
        <v>78</v>
      </c>
      <c r="DD11" s="20" t="s">
        <v>462</v>
      </c>
      <c r="DE11" s="20"/>
      <c r="DF11" s="20" t="s">
        <v>407</v>
      </c>
      <c r="DG11" s="20" t="s">
        <v>416</v>
      </c>
      <c r="DH11" s="20"/>
      <c r="DI11" s="20" t="s">
        <v>416</v>
      </c>
      <c r="DJ11" s="20"/>
      <c r="DK11" s="20"/>
      <c r="DL11" s="20" t="s">
        <v>403</v>
      </c>
      <c r="DM11" s="20" t="s">
        <v>395</v>
      </c>
      <c r="DN11" s="20">
        <v>60027</v>
      </c>
      <c r="DO11" s="20"/>
    </row>
    <row r="12" spans="1:119" x14ac:dyDescent="0.25">
      <c r="A12" s="20" t="s">
        <v>395</v>
      </c>
      <c r="B12" s="20" t="s">
        <v>150</v>
      </c>
      <c r="C12" s="20" t="s">
        <v>466</v>
      </c>
      <c r="D12" s="20" t="s">
        <v>93</v>
      </c>
      <c r="E12" s="20">
        <v>300000</v>
      </c>
      <c r="F12" s="16" t="s">
        <v>397</v>
      </c>
      <c r="G12" s="78" t="s">
        <v>398</v>
      </c>
      <c r="H12" s="20" t="b">
        <v>0</v>
      </c>
      <c r="I12" s="20" t="b">
        <v>0</v>
      </c>
      <c r="J12" s="20" t="b">
        <v>0</v>
      </c>
      <c r="K12" s="20" t="b">
        <v>0</v>
      </c>
      <c r="L12" s="20" t="b">
        <v>0</v>
      </c>
      <c r="M12" s="20" t="b">
        <v>1</v>
      </c>
      <c r="N12" s="20" t="b">
        <v>0</v>
      </c>
      <c r="O12" s="20" t="b">
        <v>0</v>
      </c>
      <c r="P12" s="20" t="b">
        <v>1</v>
      </c>
      <c r="Q12" s="20" t="b">
        <v>0</v>
      </c>
      <c r="R12" s="20" t="b">
        <v>0</v>
      </c>
      <c r="S12" s="20" t="b">
        <v>0</v>
      </c>
      <c r="T12" s="20" t="b">
        <v>0</v>
      </c>
      <c r="U12" s="20" t="b">
        <v>0</v>
      </c>
      <c r="V12" s="20">
        <v>20050101</v>
      </c>
      <c r="W12" s="20" t="s">
        <v>75</v>
      </c>
      <c r="X12" s="20">
        <v>83.81</v>
      </c>
      <c r="Y12" s="78" t="e">
        <v>#DIV/0!</v>
      </c>
      <c r="Z12" s="20"/>
      <c r="AA12" s="20"/>
      <c r="AB12" s="78" t="s">
        <v>398</v>
      </c>
      <c r="AC12" s="20"/>
      <c r="AD12" s="20"/>
      <c r="AE12" s="78" t="e">
        <v>#DIV/0!</v>
      </c>
      <c r="AF12" s="20" t="b">
        <v>0</v>
      </c>
      <c r="AG12" s="20">
        <v>601.72365400000001</v>
      </c>
      <c r="AH12" s="78" t="e">
        <v>#DIV/0!</v>
      </c>
      <c r="AI12" s="20"/>
      <c r="AJ12" s="20"/>
      <c r="AK12" s="78" t="s">
        <v>398</v>
      </c>
      <c r="AL12" s="20"/>
      <c r="AM12" s="20"/>
      <c r="AN12" s="78" t="e">
        <v>#DIV/0!</v>
      </c>
      <c r="AO12" s="20" t="s">
        <v>75</v>
      </c>
      <c r="AP12" s="20" t="s">
        <v>400</v>
      </c>
      <c r="AQ12" s="20"/>
      <c r="AR12" s="20"/>
      <c r="AS12" s="20"/>
      <c r="AT12" s="20"/>
      <c r="AU12" s="80">
        <v>41111922</v>
      </c>
      <c r="AV12" s="80">
        <v>-8654223</v>
      </c>
      <c r="AW12" s="20"/>
      <c r="AX12" s="20">
        <v>300000</v>
      </c>
      <c r="AY12" s="20">
        <v>1</v>
      </c>
      <c r="AZ12" s="16" t="s">
        <v>397</v>
      </c>
      <c r="BA12" s="20"/>
      <c r="BB12" s="20" t="b">
        <v>0</v>
      </c>
      <c r="BC12" s="20">
        <v>372.35915799999998</v>
      </c>
      <c r="BD12" s="20"/>
      <c r="BE12" s="20"/>
      <c r="BF12" s="78" t="s">
        <v>398</v>
      </c>
      <c r="BG12" s="20"/>
      <c r="BH12" s="20"/>
      <c r="BI12" s="78" t="e">
        <v>#DIV/0!</v>
      </c>
      <c r="BJ12" s="20"/>
      <c r="BK12" s="78" t="e">
        <v>#DIV/0!</v>
      </c>
      <c r="BL12" s="20"/>
      <c r="BM12" s="20">
        <v>22.361588000000001</v>
      </c>
      <c r="BN12" s="20"/>
      <c r="BO12" s="20"/>
      <c r="BP12" s="78" t="s">
        <v>398</v>
      </c>
      <c r="BQ12" s="20"/>
      <c r="BR12" s="20"/>
      <c r="BS12" s="78" t="e">
        <v>#DIV/0!</v>
      </c>
      <c r="BT12" s="20"/>
      <c r="BU12" s="78" t="e">
        <v>#DIV/0!</v>
      </c>
      <c r="BV12" s="20"/>
      <c r="BW12" s="20" t="s">
        <v>399</v>
      </c>
      <c r="BX12" s="20" t="s">
        <v>399</v>
      </c>
      <c r="BY12" s="20" t="s">
        <v>399</v>
      </c>
      <c r="BZ12" s="81"/>
      <c r="CA12" s="20"/>
      <c r="CB12" s="20">
        <v>1</v>
      </c>
      <c r="CC12" s="20" t="s">
        <v>399</v>
      </c>
      <c r="CD12" s="20">
        <v>22361</v>
      </c>
      <c r="CE12" s="20"/>
      <c r="CF12" s="20" t="s">
        <v>467</v>
      </c>
      <c r="CG12" s="20" t="s">
        <v>403</v>
      </c>
      <c r="CH12" s="20">
        <v>60027</v>
      </c>
      <c r="CI12" s="20">
        <v>20050101</v>
      </c>
      <c r="CJ12" s="20" t="s">
        <v>468</v>
      </c>
      <c r="CK12" s="20" t="b">
        <v>0</v>
      </c>
      <c r="CL12" s="20">
        <v>22732</v>
      </c>
      <c r="CM12" s="20"/>
      <c r="CN12" s="20"/>
      <c r="CO12" s="20"/>
      <c r="CP12" s="20"/>
      <c r="CQ12" s="20"/>
      <c r="CR12" s="20">
        <v>41.111699999999999</v>
      </c>
      <c r="CS12" s="20">
        <v>-8.68886</v>
      </c>
      <c r="CT12" s="20" t="b">
        <v>0</v>
      </c>
      <c r="CU12" s="20" t="s">
        <v>469</v>
      </c>
      <c r="CV12" s="20" t="b">
        <v>0</v>
      </c>
      <c r="CW12" s="20" t="s">
        <v>150</v>
      </c>
      <c r="CX12" s="20"/>
      <c r="CY12" s="20"/>
      <c r="CZ12" s="20"/>
      <c r="DA12" s="20" t="b">
        <v>1</v>
      </c>
      <c r="DB12" s="20" t="b">
        <v>1</v>
      </c>
      <c r="DC12" s="20" t="s">
        <v>78</v>
      </c>
      <c r="DD12" s="20" t="s">
        <v>470</v>
      </c>
      <c r="DE12" s="20"/>
      <c r="DF12" s="20" t="s">
        <v>407</v>
      </c>
      <c r="DG12" s="20" t="s">
        <v>423</v>
      </c>
      <c r="DH12" s="20"/>
      <c r="DI12" s="20" t="s">
        <v>423</v>
      </c>
      <c r="DJ12" s="20"/>
      <c r="DK12" s="20"/>
      <c r="DL12" s="20" t="s">
        <v>403</v>
      </c>
      <c r="DM12" s="20" t="s">
        <v>395</v>
      </c>
      <c r="DN12" s="20">
        <v>60027</v>
      </c>
      <c r="DO12" s="20"/>
    </row>
    <row r="13" spans="1:119" x14ac:dyDescent="0.25">
      <c r="A13" s="20" t="s">
        <v>395</v>
      </c>
      <c r="B13" s="20" t="s">
        <v>138</v>
      </c>
      <c r="C13" s="20" t="s">
        <v>471</v>
      </c>
      <c r="D13" s="20" t="s">
        <v>472</v>
      </c>
      <c r="E13" s="20">
        <v>360000</v>
      </c>
      <c r="F13" s="16" t="s">
        <v>397</v>
      </c>
      <c r="G13" s="78" t="s">
        <v>398</v>
      </c>
      <c r="H13" s="20" t="b">
        <v>0</v>
      </c>
      <c r="I13" s="20" t="b">
        <v>0</v>
      </c>
      <c r="J13" s="20" t="b">
        <v>0</v>
      </c>
      <c r="K13" s="20" t="b">
        <v>0</v>
      </c>
      <c r="L13" s="20" t="b">
        <v>0</v>
      </c>
      <c r="M13" s="20" t="b">
        <v>1</v>
      </c>
      <c r="N13" s="20" t="b">
        <v>0</v>
      </c>
      <c r="O13" s="20" t="b">
        <v>0</v>
      </c>
      <c r="P13" s="20" t="b">
        <v>1</v>
      </c>
      <c r="Q13" s="20" t="b">
        <v>0</v>
      </c>
      <c r="R13" s="20" t="b">
        <v>0</v>
      </c>
      <c r="S13" s="20" t="b">
        <v>0</v>
      </c>
      <c r="T13" s="20" t="b">
        <v>1</v>
      </c>
      <c r="U13" s="20" t="b">
        <v>0</v>
      </c>
      <c r="V13" s="20">
        <v>20050101</v>
      </c>
      <c r="W13" s="20" t="s">
        <v>473</v>
      </c>
      <c r="X13" s="20">
        <v>564.86</v>
      </c>
      <c r="Y13" s="78" t="e">
        <v>#DIV/0!</v>
      </c>
      <c r="Z13" s="20"/>
      <c r="AA13" s="20"/>
      <c r="AB13" s="78" t="s">
        <v>398</v>
      </c>
      <c r="AC13" s="20"/>
      <c r="AD13" s="20"/>
      <c r="AE13" s="78" t="e">
        <v>#DIV/0!</v>
      </c>
      <c r="AF13" s="20" t="b">
        <v>0</v>
      </c>
      <c r="AG13" s="20">
        <v>1815.5680689999999</v>
      </c>
      <c r="AH13" s="78" t="e">
        <v>#DIV/0!</v>
      </c>
      <c r="AI13" s="20"/>
      <c r="AJ13" s="20"/>
      <c r="AK13" s="78" t="s">
        <v>398</v>
      </c>
      <c r="AL13" s="20"/>
      <c r="AM13" s="20"/>
      <c r="AN13" s="78" t="e">
        <v>#DIV/0!</v>
      </c>
      <c r="AO13" s="20" t="s">
        <v>473</v>
      </c>
      <c r="AP13" s="20" t="s">
        <v>400</v>
      </c>
      <c r="AQ13" s="20"/>
      <c r="AR13" s="20"/>
      <c r="AS13" s="20"/>
      <c r="AT13" s="20"/>
      <c r="AU13" s="80">
        <v>379843582141</v>
      </c>
      <c r="AV13" s="80">
        <v>-88498108147</v>
      </c>
      <c r="AW13" s="20"/>
      <c r="AX13" s="20">
        <v>105000</v>
      </c>
      <c r="AY13" s="20">
        <v>0.29166666699999999</v>
      </c>
      <c r="AZ13" s="16" t="s">
        <v>98</v>
      </c>
      <c r="BA13" s="20"/>
      <c r="BB13" s="20" t="b">
        <v>0</v>
      </c>
      <c r="BC13" s="20">
        <v>568.78333299999997</v>
      </c>
      <c r="BD13" s="20"/>
      <c r="BE13" s="20"/>
      <c r="BF13" s="78" t="s">
        <v>398</v>
      </c>
      <c r="BG13" s="20"/>
      <c r="BH13" s="20"/>
      <c r="BI13" s="78" t="e">
        <v>#DIV/0!</v>
      </c>
      <c r="BJ13" s="20"/>
      <c r="BK13" s="78" t="e">
        <v>#DIV/0!</v>
      </c>
      <c r="BL13" s="20"/>
      <c r="BM13" s="20">
        <v>32.376058</v>
      </c>
      <c r="BN13" s="20"/>
      <c r="BO13" s="20"/>
      <c r="BP13" s="78" t="s">
        <v>398</v>
      </c>
      <c r="BQ13" s="20"/>
      <c r="BR13" s="20"/>
      <c r="BS13" s="78" t="e">
        <v>#DIV/0!</v>
      </c>
      <c r="BT13" s="20"/>
      <c r="BU13" s="78" t="e">
        <v>#DIV/0!</v>
      </c>
      <c r="BV13" s="20"/>
      <c r="BW13" s="20" t="s">
        <v>399</v>
      </c>
      <c r="BX13" s="20" t="s">
        <v>399</v>
      </c>
      <c r="BY13" s="20" t="s">
        <v>399</v>
      </c>
      <c r="BZ13" s="81" t="s">
        <v>474</v>
      </c>
      <c r="CA13" s="20"/>
      <c r="CB13" s="20">
        <v>1</v>
      </c>
      <c r="CC13" s="20" t="s">
        <v>399</v>
      </c>
      <c r="CD13" s="20">
        <v>22617</v>
      </c>
      <c r="CE13" s="20"/>
      <c r="CF13" s="20" t="s">
        <v>475</v>
      </c>
      <c r="CG13" s="20" t="s">
        <v>403</v>
      </c>
      <c r="CH13" s="20">
        <v>60027</v>
      </c>
      <c r="CI13" s="20">
        <v>20050101</v>
      </c>
      <c r="CJ13" s="20" t="s">
        <v>476</v>
      </c>
      <c r="CK13" s="20" t="b">
        <v>0</v>
      </c>
      <c r="CL13" s="20">
        <v>22988</v>
      </c>
      <c r="CM13" s="20"/>
      <c r="CN13" s="20"/>
      <c r="CO13" s="20"/>
      <c r="CP13" s="20"/>
      <c r="CQ13" s="20"/>
      <c r="CR13" s="20">
        <v>37.996140359999998</v>
      </c>
      <c r="CS13" s="20">
        <v>-8.8833044559999994</v>
      </c>
      <c r="CT13" s="20" t="b">
        <v>0</v>
      </c>
      <c r="CU13" s="20" t="s">
        <v>477</v>
      </c>
      <c r="CV13" s="20" t="b">
        <v>0</v>
      </c>
      <c r="CW13" s="20" t="s">
        <v>138</v>
      </c>
      <c r="CX13" s="20"/>
      <c r="CY13" s="20"/>
      <c r="CZ13" s="20"/>
      <c r="DA13" s="20" t="b">
        <v>1</v>
      </c>
      <c r="DB13" s="20" t="b">
        <v>1</v>
      </c>
      <c r="DC13" s="20" t="s">
        <v>78</v>
      </c>
      <c r="DD13" s="20" t="s">
        <v>478</v>
      </c>
      <c r="DE13" s="20"/>
      <c r="DF13" s="20" t="s">
        <v>407</v>
      </c>
      <c r="DG13" s="20" t="s">
        <v>479</v>
      </c>
      <c r="DH13" s="20"/>
      <c r="DI13" s="20" t="s">
        <v>479</v>
      </c>
      <c r="DJ13" s="20"/>
      <c r="DK13" s="20"/>
      <c r="DL13" s="20" t="s">
        <v>403</v>
      </c>
      <c r="DM13" s="20" t="s">
        <v>395</v>
      </c>
      <c r="DN13" s="20">
        <v>60027</v>
      </c>
      <c r="DO13" s="20"/>
    </row>
    <row r="14" spans="1:119" ht="13.5" customHeight="1" x14ac:dyDescent="0.25">
      <c r="A14" s="20" t="s">
        <v>395</v>
      </c>
      <c r="B14" s="20" t="s">
        <v>223</v>
      </c>
      <c r="C14" s="20" t="s">
        <v>270</v>
      </c>
      <c r="D14" s="81" t="s">
        <v>271</v>
      </c>
      <c r="E14" s="20">
        <v>156701</v>
      </c>
      <c r="F14" s="16" t="s">
        <v>397</v>
      </c>
      <c r="G14" s="78" t="s">
        <v>398</v>
      </c>
      <c r="H14" s="20" t="b">
        <v>0</v>
      </c>
      <c r="I14" s="20" t="b">
        <v>0</v>
      </c>
      <c r="J14" s="20" t="b">
        <v>1</v>
      </c>
      <c r="K14" s="20" t="b">
        <v>0</v>
      </c>
      <c r="L14" s="20" t="b">
        <v>0</v>
      </c>
      <c r="M14" s="20" t="b">
        <v>1</v>
      </c>
      <c r="N14" s="20" t="b">
        <v>0</v>
      </c>
      <c r="O14" s="20" t="b">
        <v>0</v>
      </c>
      <c r="P14" s="20" t="b">
        <v>1</v>
      </c>
      <c r="Q14" s="20" t="b">
        <v>1</v>
      </c>
      <c r="R14" s="20" t="b">
        <v>1</v>
      </c>
      <c r="S14" s="20" t="b">
        <v>0</v>
      </c>
      <c r="T14" s="20" t="b">
        <v>0</v>
      </c>
      <c r="U14" s="20" t="b">
        <v>0</v>
      </c>
      <c r="V14" s="20">
        <v>20050101</v>
      </c>
      <c r="W14" s="20" t="s">
        <v>75</v>
      </c>
      <c r="X14" s="20">
        <v>55.46</v>
      </c>
      <c r="Y14" s="78" t="e">
        <v>#DIV/0!</v>
      </c>
      <c r="Z14" s="20"/>
      <c r="AA14" s="20"/>
      <c r="AB14" s="78" t="s">
        <v>398</v>
      </c>
      <c r="AC14" s="20"/>
      <c r="AD14" s="20"/>
      <c r="AE14" s="78" t="e">
        <v>#DIV/0!</v>
      </c>
      <c r="AF14" s="20" t="b">
        <v>0</v>
      </c>
      <c r="AG14" s="20">
        <v>529.751125</v>
      </c>
      <c r="AH14" s="78" t="e">
        <v>#DIV/0!</v>
      </c>
      <c r="AI14" s="20"/>
      <c r="AJ14" s="20"/>
      <c r="AK14" s="78" t="s">
        <v>398</v>
      </c>
      <c r="AL14" s="20"/>
      <c r="AM14" s="20"/>
      <c r="AN14" s="78" t="e">
        <v>#DIV/0!</v>
      </c>
      <c r="AO14" s="20" t="s">
        <v>75</v>
      </c>
      <c r="AP14" s="20" t="s">
        <v>400</v>
      </c>
      <c r="AQ14" s="20"/>
      <c r="AR14" s="20"/>
      <c r="AS14" s="20"/>
      <c r="AT14" s="20"/>
      <c r="AU14" s="80">
        <v>39893745</v>
      </c>
      <c r="AV14" s="80">
        <v>-8911486</v>
      </c>
      <c r="AW14" s="20"/>
      <c r="AX14" s="20">
        <v>125100</v>
      </c>
      <c r="AY14" s="20">
        <v>0.79833568399999999</v>
      </c>
      <c r="AZ14" s="16" t="s">
        <v>101</v>
      </c>
      <c r="BA14" s="20"/>
      <c r="BB14" s="20" t="b">
        <v>0</v>
      </c>
      <c r="BC14" s="20">
        <v>222.77673999999999</v>
      </c>
      <c r="BD14" s="20"/>
      <c r="BE14" s="20"/>
      <c r="BF14" s="78" t="s">
        <v>398</v>
      </c>
      <c r="BG14" s="20"/>
      <c r="BH14" s="20"/>
      <c r="BI14" s="78" t="e">
        <v>#DIV/0!</v>
      </c>
      <c r="BJ14" s="20"/>
      <c r="BK14" s="78" t="e">
        <v>#DIV/0!</v>
      </c>
      <c r="BL14" s="20"/>
      <c r="BM14" s="20">
        <v>47.411459999999998</v>
      </c>
      <c r="BN14" s="20"/>
      <c r="BO14" s="20"/>
      <c r="BP14" s="78" t="s">
        <v>398</v>
      </c>
      <c r="BQ14" s="20"/>
      <c r="BR14" s="20"/>
      <c r="BS14" s="78" t="e">
        <v>#DIV/0!</v>
      </c>
      <c r="BT14" s="20"/>
      <c r="BU14" s="78" t="e">
        <v>#DIV/0!</v>
      </c>
      <c r="BV14" s="20"/>
      <c r="BW14" s="20" t="s">
        <v>399</v>
      </c>
      <c r="BX14" s="20" t="s">
        <v>399</v>
      </c>
      <c r="BY14" s="20" t="s">
        <v>399</v>
      </c>
      <c r="BZ14" s="81"/>
      <c r="CA14" s="20"/>
      <c r="CB14" s="20">
        <v>1</v>
      </c>
      <c r="CC14" s="20" t="s">
        <v>399</v>
      </c>
      <c r="CD14" s="20">
        <v>22298</v>
      </c>
      <c r="CE14" s="20"/>
      <c r="CF14" s="20" t="s">
        <v>480</v>
      </c>
      <c r="CG14" s="20" t="s">
        <v>403</v>
      </c>
      <c r="CH14" s="20">
        <v>60027</v>
      </c>
      <c r="CI14" s="20">
        <v>20050101</v>
      </c>
      <c r="CJ14" s="20" t="s">
        <v>481</v>
      </c>
      <c r="CK14" s="20" t="b">
        <v>0</v>
      </c>
      <c r="CL14" s="20">
        <v>22654</v>
      </c>
      <c r="CM14" s="20"/>
      <c r="CN14" s="20"/>
      <c r="CO14" s="20"/>
      <c r="CP14" s="20"/>
      <c r="CQ14" s="20"/>
      <c r="CR14" s="20">
        <v>39.884630000000001</v>
      </c>
      <c r="CS14" s="20">
        <v>-8.9179399999999998</v>
      </c>
      <c r="CT14" s="20" t="b">
        <v>0</v>
      </c>
      <c r="CU14" s="20" t="s">
        <v>482</v>
      </c>
      <c r="CV14" s="20" t="b">
        <v>0</v>
      </c>
      <c r="CW14" s="20" t="s">
        <v>223</v>
      </c>
      <c r="CX14" s="20"/>
      <c r="CY14" s="20"/>
      <c r="CZ14" s="20"/>
      <c r="DA14" s="20" t="b">
        <v>1</v>
      </c>
      <c r="DB14" s="20" t="b">
        <v>1</v>
      </c>
      <c r="DC14" s="20" t="s">
        <v>78</v>
      </c>
      <c r="DD14" s="20" t="s">
        <v>483</v>
      </c>
      <c r="DE14" s="20"/>
      <c r="DF14" s="20" t="s">
        <v>427</v>
      </c>
      <c r="DG14" s="20" t="s">
        <v>416</v>
      </c>
      <c r="DH14" s="20"/>
      <c r="DI14" s="20" t="s">
        <v>416</v>
      </c>
      <c r="DJ14" s="20"/>
      <c r="DK14" s="20"/>
      <c r="DL14" s="20" t="s">
        <v>403</v>
      </c>
      <c r="DM14" s="20" t="s">
        <v>395</v>
      </c>
      <c r="DN14" s="20">
        <v>60027</v>
      </c>
      <c r="DO14" s="20"/>
    </row>
    <row r="15" spans="1:119" x14ac:dyDescent="0.25">
      <c r="A15" s="20" t="s">
        <v>395</v>
      </c>
      <c r="B15" s="20" t="s">
        <v>150</v>
      </c>
      <c r="C15" s="20" t="s">
        <v>484</v>
      </c>
      <c r="D15" s="20" t="s">
        <v>485</v>
      </c>
      <c r="E15" s="20">
        <v>490890</v>
      </c>
      <c r="F15" s="16" t="s">
        <v>397</v>
      </c>
      <c r="G15" s="78" t="s">
        <v>398</v>
      </c>
      <c r="H15" s="20" t="b">
        <v>0</v>
      </c>
      <c r="I15" s="20" t="b">
        <v>0</v>
      </c>
      <c r="J15" s="20" t="b">
        <v>0</v>
      </c>
      <c r="K15" s="20" t="b">
        <v>0</v>
      </c>
      <c r="L15" s="20" t="b">
        <v>0</v>
      </c>
      <c r="M15" s="20" t="b">
        <v>1</v>
      </c>
      <c r="N15" s="20" t="b">
        <v>0</v>
      </c>
      <c r="O15" s="20" t="b">
        <v>0</v>
      </c>
      <c r="P15" s="20" t="b">
        <v>1</v>
      </c>
      <c r="Q15" s="20" t="b">
        <v>0</v>
      </c>
      <c r="R15" s="20" t="b">
        <v>0</v>
      </c>
      <c r="S15" s="20" t="b">
        <v>0</v>
      </c>
      <c r="T15" s="20" t="b">
        <v>0</v>
      </c>
      <c r="U15" s="20" t="b">
        <v>0</v>
      </c>
      <c r="V15" s="20">
        <v>20050101</v>
      </c>
      <c r="W15" s="20" t="s">
        <v>75</v>
      </c>
      <c r="X15" s="20">
        <v>62.85</v>
      </c>
      <c r="Y15" s="78" t="e">
        <v>#DIV/0!</v>
      </c>
      <c r="Z15" s="20"/>
      <c r="AA15" s="20"/>
      <c r="AB15" s="78" t="s">
        <v>398</v>
      </c>
      <c r="AC15" s="20"/>
      <c r="AD15" s="20"/>
      <c r="AE15" s="78" t="e">
        <v>#DIV/0!</v>
      </c>
      <c r="AF15" s="20" t="b">
        <v>0</v>
      </c>
      <c r="AG15" s="20">
        <v>600.76590799999997</v>
      </c>
      <c r="AH15" s="78" t="e">
        <v>#DIV/0!</v>
      </c>
      <c r="AI15" s="20"/>
      <c r="AJ15" s="20"/>
      <c r="AK15" s="78" t="s">
        <v>398</v>
      </c>
      <c r="AL15" s="20"/>
      <c r="AM15" s="20"/>
      <c r="AN15" s="78" t="e">
        <v>#DIV/0!</v>
      </c>
      <c r="AO15" s="20" t="s">
        <v>75</v>
      </c>
      <c r="AP15" s="20" t="s">
        <v>400</v>
      </c>
      <c r="AQ15" s="20"/>
      <c r="AR15" s="20"/>
      <c r="AS15" s="20"/>
      <c r="AT15" s="20"/>
      <c r="AU15" s="80">
        <v>412133</v>
      </c>
      <c r="AV15" s="80">
        <v>-8714281</v>
      </c>
      <c r="AW15" s="20"/>
      <c r="AX15" s="20">
        <v>306000</v>
      </c>
      <c r="AY15" s="20">
        <v>0.623357575</v>
      </c>
      <c r="AZ15" s="16" t="s">
        <v>101</v>
      </c>
      <c r="BA15" s="20"/>
      <c r="BB15" s="20" t="b">
        <v>0</v>
      </c>
      <c r="BC15" s="20">
        <v>414.88</v>
      </c>
      <c r="BD15" s="20"/>
      <c r="BE15" s="20"/>
      <c r="BF15" s="78" t="s">
        <v>398</v>
      </c>
      <c r="BG15" s="20"/>
      <c r="BH15" s="20"/>
      <c r="BI15" s="78" t="e">
        <v>#DIV/0!</v>
      </c>
      <c r="BJ15" s="20"/>
      <c r="BK15" s="78" t="e">
        <v>#DIV/0!</v>
      </c>
      <c r="BL15" s="20"/>
      <c r="BM15" s="20">
        <v>16.712</v>
      </c>
      <c r="BN15" s="20"/>
      <c r="BO15" s="20"/>
      <c r="BP15" s="78" t="s">
        <v>398</v>
      </c>
      <c r="BQ15" s="20"/>
      <c r="BR15" s="20"/>
      <c r="BS15" s="78" t="e">
        <v>#DIV/0!</v>
      </c>
      <c r="BT15" s="20"/>
      <c r="BU15" s="78" t="e">
        <v>#DIV/0!</v>
      </c>
      <c r="BV15" s="20"/>
      <c r="BW15" s="20" t="s">
        <v>399</v>
      </c>
      <c r="BX15" s="20" t="s">
        <v>399</v>
      </c>
      <c r="BY15" s="20" t="s">
        <v>399</v>
      </c>
      <c r="BZ15" s="81"/>
      <c r="CA15" s="20"/>
      <c r="CB15" s="20">
        <v>1</v>
      </c>
      <c r="CC15" s="20" t="s">
        <v>399</v>
      </c>
      <c r="CD15" s="20">
        <v>22349</v>
      </c>
      <c r="CE15" s="20"/>
      <c r="CF15" s="20" t="s">
        <v>486</v>
      </c>
      <c r="CG15" s="20" t="s">
        <v>403</v>
      </c>
      <c r="CH15" s="20">
        <v>60027</v>
      </c>
      <c r="CI15" s="20">
        <v>20050101</v>
      </c>
      <c r="CJ15" s="20" t="s">
        <v>487</v>
      </c>
      <c r="CK15" s="20" t="b">
        <v>0</v>
      </c>
      <c r="CL15" s="20">
        <v>22720</v>
      </c>
      <c r="CM15" s="20"/>
      <c r="CN15" s="20"/>
      <c r="CO15" s="20"/>
      <c r="CP15" s="20"/>
      <c r="CQ15" s="20"/>
      <c r="CR15" s="20">
        <v>41.212899999999998</v>
      </c>
      <c r="CS15" s="20">
        <v>-8.7300699999999996</v>
      </c>
      <c r="CT15" s="20" t="b">
        <v>0</v>
      </c>
      <c r="CU15" s="20" t="s">
        <v>488</v>
      </c>
      <c r="CV15" s="20" t="b">
        <v>0</v>
      </c>
      <c r="CW15" s="20" t="s">
        <v>150</v>
      </c>
      <c r="CX15" s="20"/>
      <c r="CY15" s="20"/>
      <c r="CZ15" s="20"/>
      <c r="DA15" s="20" t="b">
        <v>1</v>
      </c>
      <c r="DB15" s="20" t="b">
        <v>1</v>
      </c>
      <c r="DC15" s="20" t="s">
        <v>78</v>
      </c>
      <c r="DD15" s="20" t="s">
        <v>489</v>
      </c>
      <c r="DE15" s="20"/>
      <c r="DF15" s="20" t="s">
        <v>407</v>
      </c>
      <c r="DG15" s="20" t="s">
        <v>442</v>
      </c>
      <c r="DH15" s="20"/>
      <c r="DI15" s="20" t="s">
        <v>442</v>
      </c>
      <c r="DJ15" s="20"/>
      <c r="DK15" s="20"/>
      <c r="DL15" s="20" t="s">
        <v>403</v>
      </c>
      <c r="DM15" s="20" t="s">
        <v>395</v>
      </c>
      <c r="DN15" s="20">
        <v>60027</v>
      </c>
      <c r="DO15" s="20"/>
    </row>
    <row r="16" spans="1:119" x14ac:dyDescent="0.25">
      <c r="A16" s="20" t="s">
        <v>395</v>
      </c>
      <c r="B16" s="20" t="s">
        <v>150</v>
      </c>
      <c r="C16" s="20" t="s">
        <v>490</v>
      </c>
      <c r="D16" s="20" t="s">
        <v>491</v>
      </c>
      <c r="E16" s="20">
        <v>160000</v>
      </c>
      <c r="F16" s="16" t="s">
        <v>397</v>
      </c>
      <c r="G16" s="78" t="s">
        <v>398</v>
      </c>
      <c r="H16" s="20" t="b">
        <v>0</v>
      </c>
      <c r="I16" s="20" t="b">
        <v>0</v>
      </c>
      <c r="J16" s="20" t="b">
        <v>0</v>
      </c>
      <c r="K16" s="20" t="b">
        <v>0</v>
      </c>
      <c r="L16" s="20" t="b">
        <v>0</v>
      </c>
      <c r="M16" s="20" t="b">
        <v>1</v>
      </c>
      <c r="N16" s="20" t="b">
        <v>0</v>
      </c>
      <c r="O16" s="20" t="b">
        <v>0</v>
      </c>
      <c r="P16" s="20" t="b">
        <v>1</v>
      </c>
      <c r="Q16" s="20" t="b">
        <v>0</v>
      </c>
      <c r="R16" s="20" t="b">
        <v>0</v>
      </c>
      <c r="S16" s="20" t="b">
        <v>0</v>
      </c>
      <c r="T16" s="20" t="b">
        <v>0</v>
      </c>
      <c r="U16" s="20" t="b">
        <v>0</v>
      </c>
      <c r="V16" s="20">
        <v>20050101</v>
      </c>
      <c r="W16" s="20" t="s">
        <v>75</v>
      </c>
      <c r="X16" s="20">
        <v>110.94</v>
      </c>
      <c r="Y16" s="78" t="e">
        <v>#DIV/0!</v>
      </c>
      <c r="Z16" s="20"/>
      <c r="AA16" s="20"/>
      <c r="AB16" s="78" t="s">
        <v>398</v>
      </c>
      <c r="AC16" s="20"/>
      <c r="AD16" s="20"/>
      <c r="AE16" s="78" t="e">
        <v>#DIV/0!</v>
      </c>
      <c r="AF16" s="20" t="b">
        <v>0</v>
      </c>
      <c r="AG16" s="20">
        <v>607.00350000000003</v>
      </c>
      <c r="AH16" s="78" t="e">
        <v>#DIV/0!</v>
      </c>
      <c r="AI16" s="20"/>
      <c r="AJ16" s="20"/>
      <c r="AK16" s="78" t="s">
        <v>398</v>
      </c>
      <c r="AL16" s="20"/>
      <c r="AM16" s="20"/>
      <c r="AN16" s="78" t="e">
        <v>#DIV/0!</v>
      </c>
      <c r="AO16" s="20" t="s">
        <v>75</v>
      </c>
      <c r="AP16" s="20" t="s">
        <v>400</v>
      </c>
      <c r="AQ16" s="20"/>
      <c r="AR16" s="20"/>
      <c r="AS16" s="20"/>
      <c r="AT16" s="20"/>
      <c r="AU16" s="80">
        <v>41204726</v>
      </c>
      <c r="AV16" s="80">
        <v>-8594636</v>
      </c>
      <c r="AW16" s="20"/>
      <c r="AX16" s="20">
        <v>110000</v>
      </c>
      <c r="AY16" s="20">
        <v>0.6875</v>
      </c>
      <c r="AZ16" s="16" t="s">
        <v>101</v>
      </c>
      <c r="BA16" s="20"/>
      <c r="BB16" s="20" t="b">
        <v>0</v>
      </c>
      <c r="BC16" s="20">
        <v>353.08418</v>
      </c>
      <c r="BD16" s="20"/>
      <c r="BE16" s="20"/>
      <c r="BF16" s="78" t="s">
        <v>398</v>
      </c>
      <c r="BG16" s="20"/>
      <c r="BH16" s="20"/>
      <c r="BI16" s="78" t="e">
        <v>#DIV/0!</v>
      </c>
      <c r="BJ16" s="20"/>
      <c r="BK16" s="78" t="e">
        <v>#DIV/0!</v>
      </c>
      <c r="BL16" s="20"/>
      <c r="BM16" s="20">
        <v>22.871849999999998</v>
      </c>
      <c r="BN16" s="20"/>
      <c r="BO16" s="20"/>
      <c r="BP16" s="78" t="s">
        <v>398</v>
      </c>
      <c r="BQ16" s="20"/>
      <c r="BR16" s="20"/>
      <c r="BS16" s="78" t="e">
        <v>#DIV/0!</v>
      </c>
      <c r="BT16" s="20"/>
      <c r="BU16" s="78" t="e">
        <v>#DIV/0!</v>
      </c>
      <c r="BV16" s="20"/>
      <c r="BW16" s="20" t="s">
        <v>399</v>
      </c>
      <c r="BX16" s="20" t="s">
        <v>399</v>
      </c>
      <c r="BY16" s="20" t="s">
        <v>399</v>
      </c>
      <c r="BZ16" s="81"/>
      <c r="CA16" s="20"/>
      <c r="CB16" s="20">
        <v>1</v>
      </c>
      <c r="CC16" s="20" t="s">
        <v>399</v>
      </c>
      <c r="CD16" s="20">
        <v>22351</v>
      </c>
      <c r="CE16" s="20"/>
      <c r="CF16" s="20" t="s">
        <v>492</v>
      </c>
      <c r="CG16" s="20" t="s">
        <v>403</v>
      </c>
      <c r="CH16" s="20">
        <v>60027</v>
      </c>
      <c r="CI16" s="20">
        <v>20050101</v>
      </c>
      <c r="CJ16" s="20" t="s">
        <v>493</v>
      </c>
      <c r="CK16" s="20" t="b">
        <v>0</v>
      </c>
      <c r="CL16" s="20">
        <v>22722</v>
      </c>
      <c r="CM16" s="20"/>
      <c r="CN16" s="20"/>
      <c r="CO16" s="20"/>
      <c r="CP16" s="20"/>
      <c r="CQ16" s="20"/>
      <c r="CR16" s="20">
        <v>41.205032000000003</v>
      </c>
      <c r="CS16" s="20">
        <v>-8.5957889999999999</v>
      </c>
      <c r="CT16" s="20" t="b">
        <v>0</v>
      </c>
      <c r="CU16" s="20" t="s">
        <v>494</v>
      </c>
      <c r="CV16" s="20" t="b">
        <v>0</v>
      </c>
      <c r="CW16" s="20" t="s">
        <v>150</v>
      </c>
      <c r="CX16" s="20"/>
      <c r="CY16" s="20"/>
      <c r="CZ16" s="20"/>
      <c r="DA16" s="20" t="b">
        <v>1</v>
      </c>
      <c r="DB16" s="20" t="b">
        <v>1</v>
      </c>
      <c r="DC16" s="20" t="s">
        <v>78</v>
      </c>
      <c r="DD16" s="20" t="s">
        <v>495</v>
      </c>
      <c r="DE16" s="20"/>
      <c r="DF16" s="20" t="s">
        <v>415</v>
      </c>
      <c r="DG16" s="20" t="s">
        <v>442</v>
      </c>
      <c r="DH16" s="20"/>
      <c r="DI16" s="20" t="s">
        <v>442</v>
      </c>
      <c r="DJ16" s="20"/>
      <c r="DK16" s="20"/>
      <c r="DL16" s="20" t="s">
        <v>403</v>
      </c>
      <c r="DM16" s="20" t="s">
        <v>395</v>
      </c>
      <c r="DN16" s="20">
        <v>60027</v>
      </c>
      <c r="DO16" s="20"/>
    </row>
    <row r="17" spans="1:119" x14ac:dyDescent="0.25">
      <c r="A17" s="20" t="s">
        <v>395</v>
      </c>
      <c r="B17" s="20" t="s">
        <v>150</v>
      </c>
      <c r="C17" s="20" t="s">
        <v>496</v>
      </c>
      <c r="D17" s="20" t="s">
        <v>89</v>
      </c>
      <c r="E17" s="20">
        <v>194232</v>
      </c>
      <c r="F17" s="16" t="s">
        <v>397</v>
      </c>
      <c r="G17" s="78" t="s">
        <v>398</v>
      </c>
      <c r="H17" s="20" t="b">
        <v>0</v>
      </c>
      <c r="I17" s="20" t="b">
        <v>0</v>
      </c>
      <c r="J17" s="20" t="b">
        <v>0</v>
      </c>
      <c r="K17" s="20" t="b">
        <v>0</v>
      </c>
      <c r="L17" s="20" t="b">
        <v>0</v>
      </c>
      <c r="M17" s="20" t="b">
        <v>1</v>
      </c>
      <c r="N17" s="20" t="b">
        <v>0</v>
      </c>
      <c r="O17" s="20" t="b">
        <v>0</v>
      </c>
      <c r="P17" s="20" t="b">
        <v>1</v>
      </c>
      <c r="Q17" s="20" t="b">
        <v>0</v>
      </c>
      <c r="R17" s="20" t="b">
        <v>0</v>
      </c>
      <c r="S17" s="20" t="b">
        <v>0</v>
      </c>
      <c r="T17" s="20" t="b">
        <v>0</v>
      </c>
      <c r="U17" s="20" t="b">
        <v>0</v>
      </c>
      <c r="V17" s="20">
        <v>20050101</v>
      </c>
      <c r="W17" s="20" t="s">
        <v>75</v>
      </c>
      <c r="X17" s="20">
        <v>134.18</v>
      </c>
      <c r="Y17" s="78" t="e">
        <v>#DIV/0!</v>
      </c>
      <c r="Z17" s="20"/>
      <c r="AA17" s="20"/>
      <c r="AB17" s="78" t="s">
        <v>398</v>
      </c>
      <c r="AC17" s="20"/>
      <c r="AD17" s="20"/>
      <c r="AE17" s="78" t="e">
        <v>#DIV/0!</v>
      </c>
      <c r="AF17" s="20" t="b">
        <v>0</v>
      </c>
      <c r="AG17" s="20">
        <v>388.97929699999997</v>
      </c>
      <c r="AH17" s="78" t="e">
        <v>#DIV/0!</v>
      </c>
      <c r="AI17" s="20"/>
      <c r="AJ17" s="20"/>
      <c r="AK17" s="78" t="s">
        <v>398</v>
      </c>
      <c r="AL17" s="20"/>
      <c r="AM17" s="20"/>
      <c r="AN17" s="78" t="e">
        <v>#DIV/0!</v>
      </c>
      <c r="AO17" s="20" t="s">
        <v>75</v>
      </c>
      <c r="AP17" s="20" t="s">
        <v>400</v>
      </c>
      <c r="AQ17" s="20"/>
      <c r="AR17" s="20"/>
      <c r="AS17" s="20"/>
      <c r="AT17" s="20"/>
      <c r="AU17" s="80">
        <v>4097466</v>
      </c>
      <c r="AV17" s="80">
        <v>-864795</v>
      </c>
      <c r="AW17" s="20"/>
      <c r="AX17" s="20">
        <v>87000</v>
      </c>
      <c r="AY17" s="20">
        <v>0.44791795400000001</v>
      </c>
      <c r="AZ17" s="16" t="s">
        <v>98</v>
      </c>
      <c r="BA17" s="20"/>
      <c r="BB17" s="20" t="b">
        <v>0</v>
      </c>
      <c r="BC17" s="20">
        <v>149.56406000000001</v>
      </c>
      <c r="BD17" s="20"/>
      <c r="BE17" s="20"/>
      <c r="BF17" s="78" t="s">
        <v>398</v>
      </c>
      <c r="BG17" s="20"/>
      <c r="BH17" s="20"/>
      <c r="BI17" s="78" t="e">
        <v>#DIV/0!</v>
      </c>
      <c r="BJ17" s="20"/>
      <c r="BK17" s="78" t="e">
        <v>#DIV/0!</v>
      </c>
      <c r="BL17" s="20"/>
      <c r="BM17" s="20">
        <v>6.1684200000000002</v>
      </c>
      <c r="BN17" s="20"/>
      <c r="BO17" s="20"/>
      <c r="BP17" s="78" t="s">
        <v>398</v>
      </c>
      <c r="BQ17" s="20"/>
      <c r="BR17" s="20"/>
      <c r="BS17" s="78" t="e">
        <v>#DIV/0!</v>
      </c>
      <c r="BT17" s="20"/>
      <c r="BU17" s="78" t="e">
        <v>#DIV/0!</v>
      </c>
      <c r="BV17" s="20"/>
      <c r="BW17" s="20" t="s">
        <v>399</v>
      </c>
      <c r="BX17" s="20" t="s">
        <v>399</v>
      </c>
      <c r="BY17" s="20" t="s">
        <v>399</v>
      </c>
      <c r="BZ17" s="81"/>
      <c r="CA17" s="20"/>
      <c r="CB17" s="20">
        <v>1</v>
      </c>
      <c r="CC17" s="20" t="s">
        <v>399</v>
      </c>
      <c r="CD17" s="20">
        <v>22295</v>
      </c>
      <c r="CE17" s="20"/>
      <c r="CF17" s="20" t="s">
        <v>497</v>
      </c>
      <c r="CG17" s="20" t="s">
        <v>403</v>
      </c>
      <c r="CH17" s="20">
        <v>60027</v>
      </c>
      <c r="CI17" s="20">
        <v>20050101</v>
      </c>
      <c r="CJ17" s="20" t="s">
        <v>498</v>
      </c>
      <c r="CK17" s="20" t="b">
        <v>0</v>
      </c>
      <c r="CL17" s="20">
        <v>22651</v>
      </c>
      <c r="CM17" s="20"/>
      <c r="CN17" s="20"/>
      <c r="CO17" s="20"/>
      <c r="CP17" s="20"/>
      <c r="CQ17" s="20"/>
      <c r="CR17" s="20">
        <v>40.974679999999999</v>
      </c>
      <c r="CS17" s="20">
        <v>-8.6727600000000002</v>
      </c>
      <c r="CT17" s="20" t="b">
        <v>0</v>
      </c>
      <c r="CU17" s="20" t="s">
        <v>499</v>
      </c>
      <c r="CV17" s="20" t="b">
        <v>0</v>
      </c>
      <c r="CW17" s="20" t="s">
        <v>150</v>
      </c>
      <c r="CX17" s="20"/>
      <c r="CY17" s="20"/>
      <c r="CZ17" s="20"/>
      <c r="DA17" s="20" t="b">
        <v>1</v>
      </c>
      <c r="DB17" s="20" t="b">
        <v>1</v>
      </c>
      <c r="DC17" s="20" t="s">
        <v>78</v>
      </c>
      <c r="DD17" s="20" t="s">
        <v>470</v>
      </c>
      <c r="DE17" s="20"/>
      <c r="DF17" s="20" t="s">
        <v>407</v>
      </c>
      <c r="DG17" s="20" t="s">
        <v>423</v>
      </c>
      <c r="DH17" s="20"/>
      <c r="DI17" s="20" t="s">
        <v>423</v>
      </c>
      <c r="DJ17" s="20"/>
      <c r="DK17" s="20"/>
      <c r="DL17" s="20" t="s">
        <v>403</v>
      </c>
      <c r="DM17" s="20" t="s">
        <v>395</v>
      </c>
      <c r="DN17" s="20">
        <v>60027</v>
      </c>
      <c r="DO17" s="20"/>
    </row>
    <row r="18" spans="1:119" x14ac:dyDescent="0.25">
      <c r="A18" s="20" t="s">
        <v>395</v>
      </c>
      <c r="B18" s="20" t="s">
        <v>167</v>
      </c>
      <c r="C18" s="20" t="s">
        <v>500</v>
      </c>
      <c r="D18" s="20" t="s">
        <v>501</v>
      </c>
      <c r="E18" s="20">
        <v>400000</v>
      </c>
      <c r="F18" s="16" t="s">
        <v>397</v>
      </c>
      <c r="G18" s="78" t="s">
        <v>398</v>
      </c>
      <c r="H18" s="20" t="b">
        <v>0</v>
      </c>
      <c r="I18" s="20" t="b">
        <v>0</v>
      </c>
      <c r="J18" s="20" t="b">
        <v>0</v>
      </c>
      <c r="K18" s="20" t="b">
        <v>0</v>
      </c>
      <c r="L18" s="20" t="b">
        <v>0</v>
      </c>
      <c r="M18" s="20" t="b">
        <v>1</v>
      </c>
      <c r="N18" s="20" t="b">
        <v>0</v>
      </c>
      <c r="O18" s="20" t="b">
        <v>0</v>
      </c>
      <c r="P18" s="20" t="b">
        <v>1</v>
      </c>
      <c r="Q18" s="20" t="b">
        <v>0</v>
      </c>
      <c r="R18" s="20" t="b">
        <v>0</v>
      </c>
      <c r="S18" s="20" t="b">
        <v>0</v>
      </c>
      <c r="T18" s="20" t="b">
        <v>0</v>
      </c>
      <c r="U18" s="20" t="b">
        <v>0</v>
      </c>
      <c r="V18" s="20">
        <v>20050101</v>
      </c>
      <c r="W18" s="20" t="s">
        <v>75</v>
      </c>
      <c r="X18" s="20">
        <v>35.93</v>
      </c>
      <c r="Y18" s="78" t="e">
        <v>#DIV/0!</v>
      </c>
      <c r="Z18" s="20"/>
      <c r="AA18" s="20"/>
      <c r="AB18" s="78" t="s">
        <v>398</v>
      </c>
      <c r="AC18" s="20"/>
      <c r="AD18" s="20"/>
      <c r="AE18" s="78" t="e">
        <v>#DIV/0!</v>
      </c>
      <c r="AF18" s="20" t="b">
        <v>0</v>
      </c>
      <c r="AG18" s="20">
        <v>428.23704300000003</v>
      </c>
      <c r="AH18" s="78" t="e">
        <v>#DIV/0!</v>
      </c>
      <c r="AI18" s="20"/>
      <c r="AJ18" s="20"/>
      <c r="AK18" s="78" t="s">
        <v>398</v>
      </c>
      <c r="AL18" s="20"/>
      <c r="AM18" s="20"/>
      <c r="AN18" s="78" t="e">
        <v>#DIV/0!</v>
      </c>
      <c r="AO18" s="20" t="s">
        <v>75</v>
      </c>
      <c r="AP18" s="20" t="s">
        <v>400</v>
      </c>
      <c r="AQ18" s="20"/>
      <c r="AR18" s="20"/>
      <c r="AS18" s="20"/>
      <c r="AT18" s="20"/>
      <c r="AU18" s="80">
        <v>39448121</v>
      </c>
      <c r="AV18" s="80">
        <v>-8668639</v>
      </c>
      <c r="AW18" s="20"/>
      <c r="AX18" s="20">
        <v>400000</v>
      </c>
      <c r="AY18" s="20">
        <v>1</v>
      </c>
      <c r="AZ18" s="16" t="s">
        <v>397</v>
      </c>
      <c r="BA18" s="20"/>
      <c r="BB18" s="20" t="b">
        <v>0</v>
      </c>
      <c r="BC18" s="20">
        <v>121.98849300000001</v>
      </c>
      <c r="BD18" s="20"/>
      <c r="BE18" s="20"/>
      <c r="BF18" s="78" t="s">
        <v>398</v>
      </c>
      <c r="BG18" s="20"/>
      <c r="BH18" s="20"/>
      <c r="BI18" s="78" t="e">
        <v>#DIV/0!</v>
      </c>
      <c r="BJ18" s="20"/>
      <c r="BK18" s="78" t="e">
        <v>#DIV/0!</v>
      </c>
      <c r="BL18" s="20"/>
      <c r="BM18" s="20">
        <v>4.7639440000000004</v>
      </c>
      <c r="BN18" s="20"/>
      <c r="BO18" s="20"/>
      <c r="BP18" s="78" t="s">
        <v>398</v>
      </c>
      <c r="BQ18" s="20"/>
      <c r="BR18" s="20"/>
      <c r="BS18" s="78" t="e">
        <v>#DIV/0!</v>
      </c>
      <c r="BT18" s="20"/>
      <c r="BU18" s="78" t="e">
        <v>#DIV/0!</v>
      </c>
      <c r="BV18" s="20"/>
      <c r="BW18" s="20" t="s">
        <v>399</v>
      </c>
      <c r="BX18" s="20" t="s">
        <v>399</v>
      </c>
      <c r="BY18" s="20" t="s">
        <v>399</v>
      </c>
      <c r="BZ18" s="81"/>
      <c r="CA18" s="20"/>
      <c r="CB18" s="20">
        <v>1</v>
      </c>
      <c r="CC18" s="20" t="s">
        <v>399</v>
      </c>
      <c r="CD18" s="20">
        <v>22303</v>
      </c>
      <c r="CE18" s="20"/>
      <c r="CF18" s="20" t="s">
        <v>502</v>
      </c>
      <c r="CG18" s="20" t="s">
        <v>403</v>
      </c>
      <c r="CH18" s="20">
        <v>60027</v>
      </c>
      <c r="CI18" s="20">
        <v>20050101</v>
      </c>
      <c r="CJ18" s="20" t="s">
        <v>503</v>
      </c>
      <c r="CK18" s="20" t="b">
        <v>0</v>
      </c>
      <c r="CL18" s="20">
        <v>22659</v>
      </c>
      <c r="CM18" s="20"/>
      <c r="CN18" s="20"/>
      <c r="CO18" s="20"/>
      <c r="CP18" s="20"/>
      <c r="CQ18" s="20"/>
      <c r="CR18" s="20">
        <v>39.447561</v>
      </c>
      <c r="CS18" s="20">
        <v>-8.6690579999999997</v>
      </c>
      <c r="CT18" s="20" t="b">
        <v>0</v>
      </c>
      <c r="CU18" s="20" t="s">
        <v>504</v>
      </c>
      <c r="CV18" s="20" t="b">
        <v>0</v>
      </c>
      <c r="CW18" s="20" t="s">
        <v>167</v>
      </c>
      <c r="CX18" s="20"/>
      <c r="CY18" s="20"/>
      <c r="CZ18" s="20"/>
      <c r="DA18" s="20" t="b">
        <v>1</v>
      </c>
      <c r="DB18" s="20" t="b">
        <v>1</v>
      </c>
      <c r="DC18" s="20" t="s">
        <v>76</v>
      </c>
      <c r="DD18" s="20" t="s">
        <v>505</v>
      </c>
      <c r="DE18" s="20"/>
      <c r="DF18" s="20" t="s">
        <v>415</v>
      </c>
      <c r="DG18" s="20" t="s">
        <v>408</v>
      </c>
      <c r="DH18" s="20"/>
      <c r="DI18" s="20" t="s">
        <v>408</v>
      </c>
      <c r="DJ18" s="20"/>
      <c r="DK18" s="20" t="s">
        <v>506</v>
      </c>
      <c r="DL18" s="20" t="s">
        <v>403</v>
      </c>
      <c r="DM18" s="20" t="s">
        <v>395</v>
      </c>
      <c r="DN18" s="20">
        <v>60027</v>
      </c>
      <c r="DO18" s="20"/>
    </row>
    <row r="19" spans="1:119" x14ac:dyDescent="0.25">
      <c r="A19" s="20" t="s">
        <v>395</v>
      </c>
      <c r="B19" s="20" t="s">
        <v>187</v>
      </c>
      <c r="C19" s="20" t="s">
        <v>272</v>
      </c>
      <c r="D19" s="20" t="s">
        <v>77</v>
      </c>
      <c r="E19" s="20">
        <v>756000</v>
      </c>
      <c r="F19" s="16" t="s">
        <v>397</v>
      </c>
      <c r="G19" s="78" t="s">
        <v>398</v>
      </c>
      <c r="H19" s="20" t="b">
        <v>0</v>
      </c>
      <c r="I19" s="20" t="b">
        <v>0</v>
      </c>
      <c r="J19" s="20" t="b">
        <v>1</v>
      </c>
      <c r="K19" s="20" t="b">
        <v>0</v>
      </c>
      <c r="L19" s="20" t="b">
        <v>0</v>
      </c>
      <c r="M19" s="20" t="b">
        <v>1</v>
      </c>
      <c r="N19" s="20" t="b">
        <v>0</v>
      </c>
      <c r="O19" s="20" t="b">
        <v>0</v>
      </c>
      <c r="P19" s="20" t="b">
        <v>1</v>
      </c>
      <c r="Q19" s="20" t="b">
        <v>1</v>
      </c>
      <c r="R19" s="20" t="b">
        <v>1</v>
      </c>
      <c r="S19" s="20" t="b">
        <v>0</v>
      </c>
      <c r="T19" s="20" t="b">
        <v>0</v>
      </c>
      <c r="U19" s="20" t="b">
        <v>0</v>
      </c>
      <c r="V19" s="20">
        <v>20050101</v>
      </c>
      <c r="W19" s="20" t="s">
        <v>75</v>
      </c>
      <c r="X19" s="20">
        <v>498.83</v>
      </c>
      <c r="Y19" s="78" t="e">
        <v>#DIV/0!</v>
      </c>
      <c r="Z19" s="20"/>
      <c r="AA19" s="20"/>
      <c r="AB19" s="78" t="s">
        <v>398</v>
      </c>
      <c r="AC19" s="20"/>
      <c r="AD19" s="20"/>
      <c r="AE19" s="78" t="e">
        <v>#DIV/0!</v>
      </c>
      <c r="AF19" s="20" t="b">
        <v>0</v>
      </c>
      <c r="AG19" s="20">
        <v>3131.2503750000001</v>
      </c>
      <c r="AH19" s="78" t="e">
        <v>#DIV/0!</v>
      </c>
      <c r="AI19" s="20"/>
      <c r="AJ19" s="20"/>
      <c r="AK19" s="78" t="s">
        <v>398</v>
      </c>
      <c r="AL19" s="20"/>
      <c r="AM19" s="20"/>
      <c r="AN19" s="78" t="e">
        <v>#DIV/0!</v>
      </c>
      <c r="AO19" s="20" t="s">
        <v>75</v>
      </c>
      <c r="AP19" s="20" t="s">
        <v>400</v>
      </c>
      <c r="AQ19" s="20"/>
      <c r="AR19" s="20"/>
      <c r="AS19" s="20"/>
      <c r="AT19" s="20"/>
      <c r="AU19" s="80">
        <v>38721373</v>
      </c>
      <c r="AV19" s="80">
        <v>-9174825</v>
      </c>
      <c r="AW19" s="20"/>
      <c r="AX19" s="20">
        <v>661500</v>
      </c>
      <c r="AY19" s="20">
        <v>0.875</v>
      </c>
      <c r="AZ19" s="16" t="s">
        <v>101</v>
      </c>
      <c r="BA19" s="20"/>
      <c r="BB19" s="20" t="b">
        <v>0</v>
      </c>
      <c r="BC19" s="20">
        <v>1663.151838</v>
      </c>
      <c r="BD19" s="20"/>
      <c r="BE19" s="20"/>
      <c r="BF19" s="78" t="s">
        <v>398</v>
      </c>
      <c r="BG19" s="20"/>
      <c r="BH19" s="20"/>
      <c r="BI19" s="78" t="e">
        <v>#DIV/0!</v>
      </c>
      <c r="BJ19" s="20"/>
      <c r="BK19" s="78" t="e">
        <v>#DIV/0!</v>
      </c>
      <c r="BL19" s="20"/>
      <c r="BM19" s="20">
        <v>141.35883100000001</v>
      </c>
      <c r="BN19" s="20"/>
      <c r="BO19" s="20"/>
      <c r="BP19" s="78" t="s">
        <v>398</v>
      </c>
      <c r="BQ19" s="20"/>
      <c r="BR19" s="20"/>
      <c r="BS19" s="78" t="e">
        <v>#DIV/0!</v>
      </c>
      <c r="BT19" s="20"/>
      <c r="BU19" s="78" t="e">
        <v>#DIV/0!</v>
      </c>
      <c r="BV19" s="20"/>
      <c r="BW19" s="20" t="s">
        <v>399</v>
      </c>
      <c r="BX19" s="20" t="s">
        <v>399</v>
      </c>
      <c r="BY19" s="20" t="s">
        <v>399</v>
      </c>
      <c r="BZ19" s="81"/>
      <c r="CA19" s="20"/>
      <c r="CB19" s="20">
        <v>1</v>
      </c>
      <c r="CC19" s="20" t="s">
        <v>399</v>
      </c>
      <c r="CD19" s="20">
        <v>22321</v>
      </c>
      <c r="CE19" s="20"/>
      <c r="CF19" s="20" t="s">
        <v>507</v>
      </c>
      <c r="CG19" s="20" t="s">
        <v>403</v>
      </c>
      <c r="CH19" s="20">
        <v>60027</v>
      </c>
      <c r="CI19" s="20">
        <v>20050101</v>
      </c>
      <c r="CJ19" s="20" t="s">
        <v>508</v>
      </c>
      <c r="CK19" s="20" t="b">
        <v>0</v>
      </c>
      <c r="CL19" s="20">
        <v>22692</v>
      </c>
      <c r="CM19" s="20"/>
      <c r="CN19" s="20"/>
      <c r="CO19" s="20"/>
      <c r="CP19" s="20"/>
      <c r="CQ19" s="20"/>
      <c r="CR19" s="20">
        <v>38.698740000000001</v>
      </c>
      <c r="CS19" s="20">
        <v>-9.1759699999999995</v>
      </c>
      <c r="CT19" s="20" t="b">
        <v>0</v>
      </c>
      <c r="CU19" s="20" t="s">
        <v>509</v>
      </c>
      <c r="CV19" s="20" t="b">
        <v>0</v>
      </c>
      <c r="CW19" s="20" t="s">
        <v>187</v>
      </c>
      <c r="CX19" s="20"/>
      <c r="CY19" s="20"/>
      <c r="CZ19" s="20"/>
      <c r="DA19" s="20" t="b">
        <v>1</v>
      </c>
      <c r="DB19" s="20" t="b">
        <v>1</v>
      </c>
      <c r="DC19" s="20" t="s">
        <v>78</v>
      </c>
      <c r="DD19" s="20" t="s">
        <v>433</v>
      </c>
      <c r="DE19" s="20"/>
      <c r="DF19" s="20" t="s">
        <v>427</v>
      </c>
      <c r="DG19" s="20" t="s">
        <v>408</v>
      </c>
      <c r="DH19" s="20"/>
      <c r="DI19" s="20" t="s">
        <v>408</v>
      </c>
      <c r="DJ19" s="20"/>
      <c r="DK19" s="20"/>
      <c r="DL19" s="20" t="s">
        <v>403</v>
      </c>
      <c r="DM19" s="20" t="s">
        <v>395</v>
      </c>
      <c r="DN19" s="20">
        <v>60027</v>
      </c>
      <c r="DO19" s="20"/>
    </row>
    <row r="20" spans="1:119" x14ac:dyDescent="0.25">
      <c r="A20" s="20" t="s">
        <v>395</v>
      </c>
      <c r="B20" s="20" t="s">
        <v>187</v>
      </c>
      <c r="C20" s="20" t="s">
        <v>510</v>
      </c>
      <c r="D20" s="20" t="s">
        <v>511</v>
      </c>
      <c r="E20" s="20">
        <v>255000</v>
      </c>
      <c r="F20" s="16" t="s">
        <v>397</v>
      </c>
      <c r="G20" s="78" t="s">
        <v>398</v>
      </c>
      <c r="H20" s="20" t="b">
        <v>1</v>
      </c>
      <c r="I20" s="20" t="b">
        <v>0</v>
      </c>
      <c r="J20" s="20" t="b">
        <v>1</v>
      </c>
      <c r="K20" s="20" t="b">
        <v>0</v>
      </c>
      <c r="L20" s="20" t="b">
        <v>1</v>
      </c>
      <c r="M20" s="20" t="b">
        <v>1</v>
      </c>
      <c r="N20" s="20" t="b">
        <v>1</v>
      </c>
      <c r="O20" s="20" t="b">
        <v>1</v>
      </c>
      <c r="P20" s="20" t="b">
        <v>1</v>
      </c>
      <c r="Q20" s="20" t="b">
        <v>1</v>
      </c>
      <c r="R20" s="20" t="b">
        <v>1</v>
      </c>
      <c r="S20" s="20" t="b">
        <v>0</v>
      </c>
      <c r="T20" s="20" t="b">
        <v>0</v>
      </c>
      <c r="U20" s="20" t="b">
        <v>0</v>
      </c>
      <c r="V20" s="20">
        <v>20050101</v>
      </c>
      <c r="W20" s="20" t="s">
        <v>75</v>
      </c>
      <c r="X20" s="20">
        <v>73.86</v>
      </c>
      <c r="Y20" s="78" t="e">
        <v>#DIV/0!</v>
      </c>
      <c r="Z20" s="20"/>
      <c r="AA20" s="20"/>
      <c r="AB20" s="78" t="s">
        <v>398</v>
      </c>
      <c r="AC20" s="20"/>
      <c r="AD20" s="20"/>
      <c r="AE20" s="78" t="e">
        <v>#DIV/0!</v>
      </c>
      <c r="AF20" s="20" t="b">
        <v>0</v>
      </c>
      <c r="AG20" s="20">
        <v>486.66371299999997</v>
      </c>
      <c r="AH20" s="78" t="e">
        <v>#DIV/0!</v>
      </c>
      <c r="AI20" s="20"/>
      <c r="AJ20" s="20"/>
      <c r="AK20" s="78" t="s">
        <v>398</v>
      </c>
      <c r="AL20" s="20"/>
      <c r="AM20" s="20"/>
      <c r="AN20" s="78" t="e">
        <v>#DIV/0!</v>
      </c>
      <c r="AO20" s="20" t="s">
        <v>75</v>
      </c>
      <c r="AP20" s="20" t="s">
        <v>400</v>
      </c>
      <c r="AQ20" s="20"/>
      <c r="AR20" s="20"/>
      <c r="AS20" s="20"/>
      <c r="AT20" s="20"/>
      <c r="AU20" s="80">
        <v>387325</v>
      </c>
      <c r="AV20" s="80">
        <v>-911871</v>
      </c>
      <c r="AW20" s="20"/>
      <c r="AX20" s="20">
        <v>150000</v>
      </c>
      <c r="AY20" s="20">
        <v>0.58823529399999996</v>
      </c>
      <c r="AZ20" s="16" t="s">
        <v>101</v>
      </c>
      <c r="BA20" s="20"/>
      <c r="BB20" s="20" t="b">
        <v>0</v>
      </c>
      <c r="BC20" s="20">
        <v>270.72155299999997</v>
      </c>
      <c r="BD20" s="20"/>
      <c r="BE20" s="20"/>
      <c r="BF20" s="78" t="s">
        <v>398</v>
      </c>
      <c r="BG20" s="20"/>
      <c r="BH20" s="20"/>
      <c r="BI20" s="78" t="e">
        <v>#DIV/0!</v>
      </c>
      <c r="BJ20" s="20"/>
      <c r="BK20" s="78" t="e">
        <v>#DIV/0!</v>
      </c>
      <c r="BL20" s="20"/>
      <c r="BM20" s="20">
        <v>52.556745999999997</v>
      </c>
      <c r="BN20" s="20"/>
      <c r="BO20" s="20"/>
      <c r="BP20" s="78" t="s">
        <v>398</v>
      </c>
      <c r="BQ20" s="20"/>
      <c r="BR20" s="20"/>
      <c r="BS20" s="78" t="e">
        <v>#DIV/0!</v>
      </c>
      <c r="BT20" s="20"/>
      <c r="BU20" s="78" t="e">
        <v>#DIV/0!</v>
      </c>
      <c r="BV20" s="20"/>
      <c r="BW20" s="20" t="s">
        <v>399</v>
      </c>
      <c r="BX20" s="20" t="s">
        <v>399</v>
      </c>
      <c r="BY20" s="20" t="s">
        <v>399</v>
      </c>
      <c r="BZ20" s="81"/>
      <c r="CA20" s="20"/>
      <c r="CB20" s="20">
        <v>1</v>
      </c>
      <c r="CC20" s="20" t="s">
        <v>399</v>
      </c>
      <c r="CD20" s="20">
        <v>22323</v>
      </c>
      <c r="CE20" s="20"/>
      <c r="CF20" s="20" t="s">
        <v>507</v>
      </c>
      <c r="CG20" s="20" t="s">
        <v>403</v>
      </c>
      <c r="CH20" s="20">
        <v>60027</v>
      </c>
      <c r="CI20" s="20">
        <v>20050101</v>
      </c>
      <c r="CJ20" s="20" t="s">
        <v>512</v>
      </c>
      <c r="CK20" s="20" t="b">
        <v>0</v>
      </c>
      <c r="CL20" s="20">
        <v>22694</v>
      </c>
      <c r="CM20" s="20"/>
      <c r="CN20" s="20"/>
      <c r="CO20" s="20"/>
      <c r="CP20" s="20"/>
      <c r="CQ20" s="20"/>
      <c r="CR20" s="20">
        <v>38.724133000000002</v>
      </c>
      <c r="CS20" s="20">
        <v>-9.1100440000000003</v>
      </c>
      <c r="CT20" s="20" t="b">
        <v>0</v>
      </c>
      <c r="CU20" s="20" t="s">
        <v>513</v>
      </c>
      <c r="CV20" s="20" t="b">
        <v>0</v>
      </c>
      <c r="CW20" s="20" t="s">
        <v>187</v>
      </c>
      <c r="CX20" s="20"/>
      <c r="CY20" s="20"/>
      <c r="CZ20" s="20"/>
      <c r="DA20" s="20" t="b">
        <v>1</v>
      </c>
      <c r="DB20" s="20" t="b">
        <v>1</v>
      </c>
      <c r="DC20" s="20" t="s">
        <v>78</v>
      </c>
      <c r="DD20" s="20" t="s">
        <v>433</v>
      </c>
      <c r="DE20" s="20"/>
      <c r="DF20" s="20" t="s">
        <v>427</v>
      </c>
      <c r="DG20" s="20" t="s">
        <v>408</v>
      </c>
      <c r="DH20" s="20"/>
      <c r="DI20" s="20" t="s">
        <v>408</v>
      </c>
      <c r="DJ20" s="20"/>
      <c r="DK20" s="20"/>
      <c r="DL20" s="20" t="s">
        <v>403</v>
      </c>
      <c r="DM20" s="20" t="s">
        <v>395</v>
      </c>
      <c r="DN20" s="20">
        <v>60027</v>
      </c>
      <c r="DO20" s="20"/>
    </row>
    <row r="21" spans="1:119" x14ac:dyDescent="0.25">
      <c r="A21" s="20" t="s">
        <v>395</v>
      </c>
      <c r="B21" s="20" t="s">
        <v>187</v>
      </c>
      <c r="C21" s="20" t="s">
        <v>514</v>
      </c>
      <c r="D21" s="20" t="s">
        <v>84</v>
      </c>
      <c r="E21" s="20">
        <v>213500</v>
      </c>
      <c r="F21" s="16" t="s">
        <v>397</v>
      </c>
      <c r="G21" s="78" t="s">
        <v>398</v>
      </c>
      <c r="H21" s="20" t="b">
        <v>1</v>
      </c>
      <c r="I21" s="20" t="b">
        <v>0</v>
      </c>
      <c r="J21" s="20" t="b">
        <v>1</v>
      </c>
      <c r="K21" s="20" t="b">
        <v>0</v>
      </c>
      <c r="L21" s="20" t="b">
        <v>1</v>
      </c>
      <c r="M21" s="20" t="b">
        <v>1</v>
      </c>
      <c r="N21" s="20" t="b">
        <v>1</v>
      </c>
      <c r="O21" s="20" t="b">
        <v>1</v>
      </c>
      <c r="P21" s="20" t="b">
        <v>1</v>
      </c>
      <c r="Q21" s="20" t="b">
        <v>1</v>
      </c>
      <c r="R21" s="20" t="b">
        <v>1</v>
      </c>
      <c r="S21" s="20" t="b">
        <v>0</v>
      </c>
      <c r="T21" s="20" t="b">
        <v>0</v>
      </c>
      <c r="U21" s="20" t="b">
        <v>0</v>
      </c>
      <c r="V21" s="20">
        <v>20050101</v>
      </c>
      <c r="W21" s="20" t="s">
        <v>75</v>
      </c>
      <c r="X21" s="20">
        <v>47.7</v>
      </c>
      <c r="Y21" s="78" t="e">
        <v>#DIV/0!</v>
      </c>
      <c r="Z21" s="20"/>
      <c r="AA21" s="20"/>
      <c r="AB21" s="78" t="s">
        <v>398</v>
      </c>
      <c r="AC21" s="20"/>
      <c r="AD21" s="20"/>
      <c r="AE21" s="78" t="e">
        <v>#DIV/0!</v>
      </c>
      <c r="AF21" s="20" t="b">
        <v>0</v>
      </c>
      <c r="AG21" s="20">
        <v>423.19095600000003</v>
      </c>
      <c r="AH21" s="78" t="e">
        <v>#DIV/0!</v>
      </c>
      <c r="AI21" s="20"/>
      <c r="AJ21" s="20"/>
      <c r="AK21" s="78" t="s">
        <v>398</v>
      </c>
      <c r="AL21" s="20"/>
      <c r="AM21" s="20"/>
      <c r="AN21" s="78" t="e">
        <v>#DIV/0!</v>
      </c>
      <c r="AO21" s="20" t="s">
        <v>75</v>
      </c>
      <c r="AP21" s="20" t="s">
        <v>400</v>
      </c>
      <c r="AQ21" s="20"/>
      <c r="AR21" s="20"/>
      <c r="AS21" s="20"/>
      <c r="AT21" s="20"/>
      <c r="AU21" s="80">
        <v>3878782</v>
      </c>
      <c r="AV21" s="80">
        <v>-909453</v>
      </c>
      <c r="AW21" s="20"/>
      <c r="AX21" s="20">
        <v>213500</v>
      </c>
      <c r="AY21" s="20">
        <v>1</v>
      </c>
      <c r="AZ21" s="16" t="s">
        <v>397</v>
      </c>
      <c r="BA21" s="20"/>
      <c r="BB21" s="20" t="b">
        <v>0</v>
      </c>
      <c r="BC21" s="20">
        <v>229.899866</v>
      </c>
      <c r="BD21" s="20"/>
      <c r="BE21" s="20"/>
      <c r="BF21" s="78" t="s">
        <v>398</v>
      </c>
      <c r="BG21" s="20"/>
      <c r="BH21" s="20"/>
      <c r="BI21" s="78" t="e">
        <v>#DIV/0!</v>
      </c>
      <c r="BJ21" s="20"/>
      <c r="BK21" s="78" t="e">
        <v>#DIV/0!</v>
      </c>
      <c r="BL21" s="20"/>
      <c r="BM21" s="20">
        <v>54.481164999999997</v>
      </c>
      <c r="BN21" s="20"/>
      <c r="BO21" s="20"/>
      <c r="BP21" s="78" t="s">
        <v>398</v>
      </c>
      <c r="BQ21" s="20"/>
      <c r="BR21" s="20"/>
      <c r="BS21" s="78" t="e">
        <v>#DIV/0!</v>
      </c>
      <c r="BT21" s="20"/>
      <c r="BU21" s="78" t="e">
        <v>#DIV/0!</v>
      </c>
      <c r="BV21" s="20"/>
      <c r="BW21" s="20" t="s">
        <v>399</v>
      </c>
      <c r="BX21" s="20" t="s">
        <v>399</v>
      </c>
      <c r="BY21" s="20" t="s">
        <v>399</v>
      </c>
      <c r="BZ21" s="81"/>
      <c r="CA21" s="20"/>
      <c r="CB21" s="20">
        <v>1</v>
      </c>
      <c r="CC21" s="20" t="s">
        <v>399</v>
      </c>
      <c r="CD21" s="20">
        <v>22322</v>
      </c>
      <c r="CE21" s="20"/>
      <c r="CF21" s="20" t="s">
        <v>507</v>
      </c>
      <c r="CG21" s="20" t="s">
        <v>403</v>
      </c>
      <c r="CH21" s="20">
        <v>60027</v>
      </c>
      <c r="CI21" s="20">
        <v>20050101</v>
      </c>
      <c r="CJ21" s="20" t="s">
        <v>515</v>
      </c>
      <c r="CK21" s="20" t="b">
        <v>0</v>
      </c>
      <c r="CL21" s="20">
        <v>22693</v>
      </c>
      <c r="CM21" s="20"/>
      <c r="CN21" s="20"/>
      <c r="CO21" s="20"/>
      <c r="CP21" s="20"/>
      <c r="CQ21" s="20"/>
      <c r="CR21" s="20">
        <v>38.787906999999997</v>
      </c>
      <c r="CS21" s="20">
        <v>-9.0909200000000006</v>
      </c>
      <c r="CT21" s="20" t="b">
        <v>0</v>
      </c>
      <c r="CU21" s="20" t="s">
        <v>516</v>
      </c>
      <c r="CV21" s="20" t="b">
        <v>0</v>
      </c>
      <c r="CW21" s="20" t="s">
        <v>187</v>
      </c>
      <c r="CX21" s="20"/>
      <c r="CY21" s="20"/>
      <c r="CZ21" s="20"/>
      <c r="DA21" s="20" t="b">
        <v>1</v>
      </c>
      <c r="DB21" s="20" t="b">
        <v>1</v>
      </c>
      <c r="DC21" s="20" t="s">
        <v>78</v>
      </c>
      <c r="DD21" s="20" t="s">
        <v>517</v>
      </c>
      <c r="DE21" s="20"/>
      <c r="DF21" s="20" t="s">
        <v>427</v>
      </c>
      <c r="DG21" s="20" t="s">
        <v>408</v>
      </c>
      <c r="DH21" s="20"/>
      <c r="DI21" s="20" t="s">
        <v>408</v>
      </c>
      <c r="DJ21" s="20"/>
      <c r="DK21" s="20"/>
      <c r="DL21" s="20" t="s">
        <v>403</v>
      </c>
      <c r="DM21" s="20" t="s">
        <v>395</v>
      </c>
      <c r="DN21" s="20">
        <v>60027</v>
      </c>
      <c r="DO21" s="20"/>
    </row>
    <row r="22" spans="1:119" x14ac:dyDescent="0.25">
      <c r="A22" s="20" t="s">
        <v>395</v>
      </c>
      <c r="B22" s="20" t="s">
        <v>187</v>
      </c>
      <c r="C22" s="20" t="s">
        <v>273</v>
      </c>
      <c r="D22" s="20" t="s">
        <v>92</v>
      </c>
      <c r="E22" s="20">
        <v>700000</v>
      </c>
      <c r="F22" s="16" t="s">
        <v>397</v>
      </c>
      <c r="G22" s="78" t="s">
        <v>398</v>
      </c>
      <c r="H22" s="20" t="b">
        <v>0</v>
      </c>
      <c r="I22" s="20" t="b">
        <v>0</v>
      </c>
      <c r="J22" s="20" t="b">
        <v>1</v>
      </c>
      <c r="K22" s="20" t="b">
        <v>0</v>
      </c>
      <c r="L22" s="20" t="b">
        <v>0</v>
      </c>
      <c r="M22" s="20" t="b">
        <v>1</v>
      </c>
      <c r="N22" s="20" t="b">
        <v>0</v>
      </c>
      <c r="O22" s="20" t="b">
        <v>0</v>
      </c>
      <c r="P22" s="20" t="b">
        <v>1</v>
      </c>
      <c r="Q22" s="20" t="b">
        <v>1</v>
      </c>
      <c r="R22" s="20" t="b">
        <v>1</v>
      </c>
      <c r="S22" s="20" t="b">
        <v>0</v>
      </c>
      <c r="T22" s="20" t="b">
        <v>0</v>
      </c>
      <c r="U22" s="20" t="b">
        <v>0</v>
      </c>
      <c r="V22" s="20">
        <v>20050101</v>
      </c>
      <c r="W22" s="20" t="s">
        <v>75</v>
      </c>
      <c r="X22" s="20">
        <v>97.48</v>
      </c>
      <c r="Y22" s="78" t="e">
        <v>#DIV/0!</v>
      </c>
      <c r="Z22" s="20"/>
      <c r="AA22" s="20"/>
      <c r="AB22" s="78" t="s">
        <v>398</v>
      </c>
      <c r="AC22" s="20"/>
      <c r="AD22" s="20"/>
      <c r="AE22" s="78" t="e">
        <v>#DIV/0!</v>
      </c>
      <c r="AF22" s="20" t="b">
        <v>0</v>
      </c>
      <c r="AG22" s="20">
        <v>994.56123000000002</v>
      </c>
      <c r="AH22" s="78" t="e">
        <v>#DIV/0!</v>
      </c>
      <c r="AI22" s="20"/>
      <c r="AJ22" s="20"/>
      <c r="AK22" s="78" t="s">
        <v>398</v>
      </c>
      <c r="AL22" s="20"/>
      <c r="AM22" s="20"/>
      <c r="AN22" s="78" t="e">
        <v>#DIV/0!</v>
      </c>
      <c r="AO22" s="20" t="s">
        <v>75</v>
      </c>
      <c r="AP22" s="20" t="s">
        <v>400</v>
      </c>
      <c r="AQ22" s="20"/>
      <c r="AR22" s="20"/>
      <c r="AS22" s="20"/>
      <c r="AT22" s="20"/>
      <c r="AU22" s="80">
        <v>3882058</v>
      </c>
      <c r="AV22" s="80">
        <v>-914977</v>
      </c>
      <c r="AW22" s="20"/>
      <c r="AX22" s="20">
        <v>320200</v>
      </c>
      <c r="AY22" s="20">
        <v>0.45742857100000001</v>
      </c>
      <c r="AZ22" s="16" t="s">
        <v>98</v>
      </c>
      <c r="BA22" s="20"/>
      <c r="BB22" s="20" t="b">
        <v>0</v>
      </c>
      <c r="BC22" s="20">
        <v>970.95828500000005</v>
      </c>
      <c r="BD22" s="20"/>
      <c r="BE22" s="20"/>
      <c r="BF22" s="78" t="s">
        <v>398</v>
      </c>
      <c r="BG22" s="20"/>
      <c r="BH22" s="20"/>
      <c r="BI22" s="78" t="e">
        <v>#DIV/0!</v>
      </c>
      <c r="BJ22" s="20"/>
      <c r="BK22" s="78" t="e">
        <v>#DIV/0!</v>
      </c>
      <c r="BL22" s="20"/>
      <c r="BM22" s="20">
        <v>32.243340000000003</v>
      </c>
      <c r="BN22" s="20"/>
      <c r="BO22" s="20"/>
      <c r="BP22" s="78" t="s">
        <v>398</v>
      </c>
      <c r="BQ22" s="20"/>
      <c r="BR22" s="20"/>
      <c r="BS22" s="78" t="e">
        <v>#DIV/0!</v>
      </c>
      <c r="BT22" s="20"/>
      <c r="BU22" s="78" t="e">
        <v>#DIV/0!</v>
      </c>
      <c r="BV22" s="20"/>
      <c r="BW22" s="20" t="s">
        <v>399</v>
      </c>
      <c r="BX22" s="20" t="s">
        <v>399</v>
      </c>
      <c r="BY22" s="20" t="s">
        <v>399</v>
      </c>
      <c r="BZ22" s="81"/>
      <c r="CA22" s="20"/>
      <c r="CB22" s="20">
        <v>1</v>
      </c>
      <c r="CC22" s="20" t="s">
        <v>399</v>
      </c>
      <c r="CD22" s="20">
        <v>22370</v>
      </c>
      <c r="CE22" s="20"/>
      <c r="CF22" s="20" t="s">
        <v>518</v>
      </c>
      <c r="CG22" s="20" t="s">
        <v>403</v>
      </c>
      <c r="CH22" s="20">
        <v>60027</v>
      </c>
      <c r="CI22" s="20">
        <v>20050101</v>
      </c>
      <c r="CJ22" s="20" t="s">
        <v>519</v>
      </c>
      <c r="CK22" s="20" t="b">
        <v>0</v>
      </c>
      <c r="CL22" s="20">
        <v>22741</v>
      </c>
      <c r="CM22" s="20"/>
      <c r="CN22" s="20"/>
      <c r="CO22" s="20"/>
      <c r="CP22" s="20"/>
      <c r="CQ22" s="20"/>
      <c r="CR22" s="20">
        <v>38.821719999999999</v>
      </c>
      <c r="CS22" s="20">
        <v>-9.1504899999999996</v>
      </c>
      <c r="CT22" s="20" t="b">
        <v>0</v>
      </c>
      <c r="CU22" s="20" t="s">
        <v>520</v>
      </c>
      <c r="CV22" s="20" t="b">
        <v>0</v>
      </c>
      <c r="CW22" s="20" t="s">
        <v>187</v>
      </c>
      <c r="CX22" s="20"/>
      <c r="CY22" s="20"/>
      <c r="CZ22" s="20"/>
      <c r="DA22" s="20" t="b">
        <v>1</v>
      </c>
      <c r="DB22" s="20" t="b">
        <v>1</v>
      </c>
      <c r="DC22" s="20" t="s">
        <v>78</v>
      </c>
      <c r="DD22" s="20" t="s">
        <v>521</v>
      </c>
      <c r="DE22" s="20"/>
      <c r="DF22" s="20" t="s">
        <v>415</v>
      </c>
      <c r="DG22" s="20" t="s">
        <v>408</v>
      </c>
      <c r="DH22" s="20"/>
      <c r="DI22" s="20" t="s">
        <v>408</v>
      </c>
      <c r="DJ22" s="20"/>
      <c r="DK22" s="20"/>
      <c r="DL22" s="20" t="s">
        <v>403</v>
      </c>
      <c r="DM22" s="20" t="s">
        <v>395</v>
      </c>
      <c r="DN22" s="20">
        <v>60027</v>
      </c>
      <c r="DO22" s="20"/>
    </row>
    <row r="23" spans="1:119" x14ac:dyDescent="0.25">
      <c r="A23" s="20" t="s">
        <v>395</v>
      </c>
      <c r="B23" s="20" t="s">
        <v>187</v>
      </c>
      <c r="C23" s="20" t="s">
        <v>522</v>
      </c>
      <c r="D23" s="20" t="s">
        <v>523</v>
      </c>
      <c r="E23" s="20">
        <v>170000</v>
      </c>
      <c r="F23" s="16" t="s">
        <v>397</v>
      </c>
      <c r="G23" s="78">
        <v>4138005</v>
      </c>
      <c r="H23" s="20" t="b">
        <v>0</v>
      </c>
      <c r="I23" s="20" t="b">
        <v>0</v>
      </c>
      <c r="J23" s="20" t="b">
        <v>0</v>
      </c>
      <c r="K23" s="20" t="b">
        <v>0</v>
      </c>
      <c r="L23" s="20" t="b">
        <v>0</v>
      </c>
      <c r="M23" s="20" t="b">
        <v>1</v>
      </c>
      <c r="N23" s="20" t="b">
        <v>0</v>
      </c>
      <c r="O23" s="20" t="b">
        <v>0</v>
      </c>
      <c r="P23" s="20" t="b">
        <v>1</v>
      </c>
      <c r="Q23" s="20" t="b">
        <v>0</v>
      </c>
      <c r="R23" s="20" t="b">
        <v>0</v>
      </c>
      <c r="S23" s="20" t="b">
        <v>0</v>
      </c>
      <c r="T23" s="20" t="b">
        <v>0</v>
      </c>
      <c r="U23" s="20" t="b">
        <v>0</v>
      </c>
      <c r="V23" s="20">
        <v>20050101</v>
      </c>
      <c r="W23" s="20" t="s">
        <v>75</v>
      </c>
      <c r="X23" s="20">
        <v>21.22</v>
      </c>
      <c r="Y23" s="78">
        <v>5.1269771300000002</v>
      </c>
      <c r="Z23" s="20"/>
      <c r="AA23" s="20"/>
      <c r="AB23" s="78" t="s">
        <v>398</v>
      </c>
      <c r="AC23" s="20"/>
      <c r="AD23" s="20"/>
      <c r="AE23" s="78" t="e">
        <v>#DIV/0!</v>
      </c>
      <c r="AF23" s="20" t="b">
        <v>0</v>
      </c>
      <c r="AG23" s="20">
        <v>202.71224699999999</v>
      </c>
      <c r="AH23" s="78">
        <v>48.987917369999998</v>
      </c>
      <c r="AI23" s="20"/>
      <c r="AJ23" s="20"/>
      <c r="AK23" s="78" t="s">
        <v>398</v>
      </c>
      <c r="AL23" s="20"/>
      <c r="AM23" s="20"/>
      <c r="AN23" s="78" t="e">
        <v>#DIV/0!</v>
      </c>
      <c r="AO23" s="20" t="s">
        <v>75</v>
      </c>
      <c r="AP23" s="20" t="s">
        <v>400</v>
      </c>
      <c r="AQ23" s="20"/>
      <c r="AR23" s="20"/>
      <c r="AS23" s="20"/>
      <c r="AT23" s="20"/>
      <c r="AU23" s="80">
        <v>38816333</v>
      </c>
      <c r="AV23" s="80">
        <v>-9090464</v>
      </c>
      <c r="AW23" s="20"/>
      <c r="AX23" s="20">
        <v>130000</v>
      </c>
      <c r="AY23" s="20">
        <v>0.764705882</v>
      </c>
      <c r="AZ23" s="16" t="s">
        <v>101</v>
      </c>
      <c r="BA23" s="20"/>
      <c r="BB23" s="20" t="b">
        <v>0</v>
      </c>
      <c r="BC23" s="20">
        <v>75.41095</v>
      </c>
      <c r="BD23" s="20"/>
      <c r="BE23" s="20"/>
      <c r="BF23" s="78" t="s">
        <v>398</v>
      </c>
      <c r="BG23" s="20"/>
      <c r="BH23" s="20"/>
      <c r="BI23" s="78" t="e">
        <v>#DIV/0!</v>
      </c>
      <c r="BJ23" s="20"/>
      <c r="BK23" s="78">
        <v>18.22398716</v>
      </c>
      <c r="BL23" s="20"/>
      <c r="BM23" s="20">
        <v>7.1461069999999998</v>
      </c>
      <c r="BN23" s="20"/>
      <c r="BO23" s="20"/>
      <c r="BP23" s="78" t="s">
        <v>398</v>
      </c>
      <c r="BQ23" s="20"/>
      <c r="BR23" s="20"/>
      <c r="BS23" s="78" t="e">
        <v>#DIV/0!</v>
      </c>
      <c r="BT23" s="20"/>
      <c r="BU23" s="78">
        <v>1.7269449889999999</v>
      </c>
      <c r="BV23" s="20"/>
      <c r="BW23" s="20" t="s">
        <v>399</v>
      </c>
      <c r="BX23" s="20" t="s">
        <v>399</v>
      </c>
      <c r="BY23" s="20" t="s">
        <v>399</v>
      </c>
      <c r="BZ23" s="81" t="s">
        <v>524</v>
      </c>
      <c r="CA23" s="20"/>
      <c r="CB23" s="20">
        <v>1</v>
      </c>
      <c r="CC23" s="20" t="s">
        <v>399</v>
      </c>
      <c r="CD23" s="20">
        <v>22371</v>
      </c>
      <c r="CE23" s="20"/>
      <c r="CF23" s="20" t="s">
        <v>525</v>
      </c>
      <c r="CG23" s="20" t="s">
        <v>403</v>
      </c>
      <c r="CH23" s="20">
        <v>60027</v>
      </c>
      <c r="CI23" s="20">
        <v>20050101</v>
      </c>
      <c r="CJ23" s="20" t="s">
        <v>526</v>
      </c>
      <c r="CK23" s="20" t="b">
        <v>0</v>
      </c>
      <c r="CL23" s="20">
        <v>22742</v>
      </c>
      <c r="CM23" s="20"/>
      <c r="CN23" s="20"/>
      <c r="CO23" s="20"/>
      <c r="CP23" s="20"/>
      <c r="CQ23" s="20"/>
      <c r="CR23" s="20">
        <v>38.815350000000002</v>
      </c>
      <c r="CS23" s="20">
        <v>-9.0852599999999999</v>
      </c>
      <c r="CT23" s="20" t="b">
        <v>0</v>
      </c>
      <c r="CU23" s="20" t="s">
        <v>527</v>
      </c>
      <c r="CV23" s="20" t="b">
        <v>0</v>
      </c>
      <c r="CW23" s="20" t="s">
        <v>187</v>
      </c>
      <c r="CX23" s="20"/>
      <c r="CY23" s="20"/>
      <c r="CZ23" s="20"/>
      <c r="DA23" s="20" t="b">
        <v>1</v>
      </c>
      <c r="DB23" s="20" t="b">
        <v>1</v>
      </c>
      <c r="DC23" s="20" t="s">
        <v>78</v>
      </c>
      <c r="DD23" s="20" t="s">
        <v>517</v>
      </c>
      <c r="DE23" s="20"/>
      <c r="DF23" s="20" t="s">
        <v>427</v>
      </c>
      <c r="DG23" s="20" t="s">
        <v>408</v>
      </c>
      <c r="DH23" s="20"/>
      <c r="DI23" s="20" t="s">
        <v>408</v>
      </c>
      <c r="DJ23" s="20"/>
      <c r="DK23" s="20"/>
      <c r="DL23" s="20" t="s">
        <v>403</v>
      </c>
      <c r="DM23" s="20" t="s">
        <v>395</v>
      </c>
      <c r="DN23" s="20">
        <v>60027</v>
      </c>
      <c r="DO23" s="20"/>
    </row>
    <row r="24" spans="1:119" x14ac:dyDescent="0.25">
      <c r="A24" s="20" t="s">
        <v>395</v>
      </c>
      <c r="B24" s="20" t="s">
        <v>187</v>
      </c>
      <c r="C24" s="20" t="s">
        <v>274</v>
      </c>
      <c r="D24" s="20" t="s">
        <v>95</v>
      </c>
      <c r="E24" s="20">
        <v>186970</v>
      </c>
      <c r="F24" s="16" t="s">
        <v>397</v>
      </c>
      <c r="G24" s="78" t="s">
        <v>398</v>
      </c>
      <c r="H24" s="20" t="b">
        <v>0</v>
      </c>
      <c r="I24" s="20" t="b">
        <v>0</v>
      </c>
      <c r="J24" s="20" t="b">
        <v>1</v>
      </c>
      <c r="K24" s="20" t="b">
        <v>0</v>
      </c>
      <c r="L24" s="20" t="b">
        <v>0</v>
      </c>
      <c r="M24" s="20" t="b">
        <v>1</v>
      </c>
      <c r="N24" s="20" t="b">
        <v>0</v>
      </c>
      <c r="O24" s="20" t="b">
        <v>0</v>
      </c>
      <c r="P24" s="20" t="b">
        <v>1</v>
      </c>
      <c r="Q24" s="20" t="b">
        <v>1</v>
      </c>
      <c r="R24" s="20" t="b">
        <v>1</v>
      </c>
      <c r="S24" s="20" t="b">
        <v>0</v>
      </c>
      <c r="T24" s="20" t="b">
        <v>0</v>
      </c>
      <c r="U24" s="20" t="b">
        <v>0</v>
      </c>
      <c r="V24" s="20">
        <v>20050101</v>
      </c>
      <c r="W24" s="20" t="s">
        <v>75</v>
      </c>
      <c r="X24" s="20">
        <v>4.63</v>
      </c>
      <c r="Y24" s="78" t="e">
        <v>#DIV/0!</v>
      </c>
      <c r="Z24" s="20"/>
      <c r="AA24" s="20"/>
      <c r="AB24" s="78" t="s">
        <v>398</v>
      </c>
      <c r="AC24" s="20"/>
      <c r="AD24" s="20"/>
      <c r="AE24" s="78" t="e">
        <v>#DIV/0!</v>
      </c>
      <c r="AF24" s="20" t="b">
        <v>0</v>
      </c>
      <c r="AG24" s="20">
        <v>34.1952</v>
      </c>
      <c r="AH24" s="78" t="e">
        <v>#DIV/0!</v>
      </c>
      <c r="AI24" s="20"/>
      <c r="AJ24" s="20"/>
      <c r="AK24" s="78" t="s">
        <v>398</v>
      </c>
      <c r="AL24" s="20"/>
      <c r="AM24" s="20"/>
      <c r="AN24" s="78" t="e">
        <v>#DIV/0!</v>
      </c>
      <c r="AO24" s="20" t="s">
        <v>75</v>
      </c>
      <c r="AP24" s="20" t="s">
        <v>400</v>
      </c>
      <c r="AQ24" s="20"/>
      <c r="AR24" s="20"/>
      <c r="AS24" s="20"/>
      <c r="AT24" s="20"/>
      <c r="AU24" s="80">
        <v>3867272</v>
      </c>
      <c r="AV24" s="80">
        <v>-915214</v>
      </c>
      <c r="AW24" s="20"/>
      <c r="AX24" s="20">
        <v>147900</v>
      </c>
      <c r="AY24" s="20">
        <v>0.79103599499999999</v>
      </c>
      <c r="AZ24" s="16" t="s">
        <v>101</v>
      </c>
      <c r="BA24" s="20"/>
      <c r="BB24" s="20" t="b">
        <v>0</v>
      </c>
      <c r="BC24" s="20"/>
      <c r="BD24" s="20"/>
      <c r="BE24" s="20"/>
      <c r="BF24" s="78" t="s">
        <v>398</v>
      </c>
      <c r="BG24" s="20"/>
      <c r="BH24" s="20"/>
      <c r="BI24" s="78" t="e">
        <v>#DIV/0!</v>
      </c>
      <c r="BJ24" s="20"/>
      <c r="BK24" s="78" t="e">
        <v>#DIV/0!</v>
      </c>
      <c r="BL24" s="20"/>
      <c r="BM24" s="20"/>
      <c r="BN24" s="20"/>
      <c r="BO24" s="20"/>
      <c r="BP24" s="78" t="s">
        <v>398</v>
      </c>
      <c r="BQ24" s="20"/>
      <c r="BR24" s="20"/>
      <c r="BS24" s="78" t="e">
        <v>#DIV/0!</v>
      </c>
      <c r="BT24" s="20"/>
      <c r="BU24" s="78" t="e">
        <v>#DIV/0!</v>
      </c>
      <c r="BV24" s="20"/>
      <c r="BW24" s="20" t="s">
        <v>399</v>
      </c>
      <c r="BX24" s="20" t="s">
        <v>399</v>
      </c>
      <c r="BY24" s="20" t="s">
        <v>399</v>
      </c>
      <c r="BZ24" s="81"/>
      <c r="CA24" s="20"/>
      <c r="CB24" s="20">
        <v>1</v>
      </c>
      <c r="CC24" s="20" t="s">
        <v>399</v>
      </c>
      <c r="CD24" s="20">
        <v>22305</v>
      </c>
      <c r="CE24" s="20"/>
      <c r="CF24" s="20" t="s">
        <v>528</v>
      </c>
      <c r="CG24" s="20" t="s">
        <v>403</v>
      </c>
      <c r="CH24" s="20">
        <v>60027</v>
      </c>
      <c r="CI24" s="20">
        <v>20050101</v>
      </c>
      <c r="CJ24" s="20" t="s">
        <v>529</v>
      </c>
      <c r="CK24" s="20" t="b">
        <v>0</v>
      </c>
      <c r="CL24" s="20">
        <v>22661</v>
      </c>
      <c r="CM24" s="20"/>
      <c r="CN24" s="20"/>
      <c r="CO24" s="20"/>
      <c r="CP24" s="20"/>
      <c r="CQ24" s="20"/>
      <c r="CR24" s="20">
        <v>38.673400000000001</v>
      </c>
      <c r="CS24" s="20">
        <v>-9.1493000000000002</v>
      </c>
      <c r="CT24" s="20" t="b">
        <v>0</v>
      </c>
      <c r="CU24" s="20" t="s">
        <v>530</v>
      </c>
      <c r="CV24" s="20" t="b">
        <v>0</v>
      </c>
      <c r="CW24" s="20" t="s">
        <v>187</v>
      </c>
      <c r="CX24" s="20"/>
      <c r="CY24" s="20"/>
      <c r="CZ24" s="20"/>
      <c r="DA24" s="20" t="b">
        <v>1</v>
      </c>
      <c r="DB24" s="20" t="b">
        <v>1</v>
      </c>
      <c r="DC24" s="20" t="s">
        <v>80</v>
      </c>
      <c r="DD24" s="20" t="s">
        <v>433</v>
      </c>
      <c r="DE24" s="20"/>
      <c r="DF24" s="20" t="s">
        <v>427</v>
      </c>
      <c r="DG24" s="20" t="s">
        <v>408</v>
      </c>
      <c r="DH24" s="20"/>
      <c r="DI24" s="20" t="s">
        <v>408</v>
      </c>
      <c r="DJ24" s="20"/>
      <c r="DK24" s="20" t="s">
        <v>531</v>
      </c>
      <c r="DL24" s="20" t="s">
        <v>403</v>
      </c>
      <c r="DM24" s="20" t="s">
        <v>395</v>
      </c>
      <c r="DN24" s="20">
        <v>60027</v>
      </c>
      <c r="DO24" s="20"/>
    </row>
    <row r="25" spans="1:119" x14ac:dyDescent="0.25">
      <c r="A25" s="20" t="s">
        <v>395</v>
      </c>
      <c r="B25" s="20" t="s">
        <v>187</v>
      </c>
      <c r="C25" s="20" t="s">
        <v>275</v>
      </c>
      <c r="D25" s="20" t="s">
        <v>276</v>
      </c>
      <c r="E25" s="20">
        <v>294650</v>
      </c>
      <c r="F25" s="16" t="s">
        <v>397</v>
      </c>
      <c r="G25" s="78" t="s">
        <v>398</v>
      </c>
      <c r="H25" s="20" t="b">
        <v>0</v>
      </c>
      <c r="I25" s="20" t="b">
        <v>0</v>
      </c>
      <c r="J25" s="20" t="b">
        <v>1</v>
      </c>
      <c r="K25" s="20" t="b">
        <v>0</v>
      </c>
      <c r="L25" s="20" t="b">
        <v>0</v>
      </c>
      <c r="M25" s="20" t="b">
        <v>1</v>
      </c>
      <c r="N25" s="20" t="b">
        <v>0</v>
      </c>
      <c r="O25" s="20" t="b">
        <v>0</v>
      </c>
      <c r="P25" s="20" t="b">
        <v>1</v>
      </c>
      <c r="Q25" s="20" t="b">
        <v>1</v>
      </c>
      <c r="R25" s="20" t="b">
        <v>1</v>
      </c>
      <c r="S25" s="20" t="b">
        <v>0</v>
      </c>
      <c r="T25" s="20" t="b">
        <v>0</v>
      </c>
      <c r="U25" s="20" t="b">
        <v>0</v>
      </c>
      <c r="V25" s="20">
        <v>20120101</v>
      </c>
      <c r="W25" s="20" t="s">
        <v>75</v>
      </c>
      <c r="X25" s="20">
        <v>36.549999999999997</v>
      </c>
      <c r="Y25" s="78" t="e">
        <v>#DIV/0!</v>
      </c>
      <c r="Z25" s="20"/>
      <c r="AA25" s="20"/>
      <c r="AB25" s="78" t="s">
        <v>398</v>
      </c>
      <c r="AC25" s="20"/>
      <c r="AD25" s="20"/>
      <c r="AE25" s="78" t="e">
        <v>#DIV/0!</v>
      </c>
      <c r="AF25" s="20" t="b">
        <v>0</v>
      </c>
      <c r="AG25" s="20">
        <v>613.40383099999997</v>
      </c>
      <c r="AH25" s="78" t="e">
        <v>#DIV/0!</v>
      </c>
      <c r="AI25" s="20"/>
      <c r="AJ25" s="20"/>
      <c r="AK25" s="78" t="s">
        <v>398</v>
      </c>
      <c r="AL25" s="20"/>
      <c r="AM25" s="20"/>
      <c r="AN25" s="78" t="e">
        <v>#DIV/0!</v>
      </c>
      <c r="AO25" s="20" t="s">
        <v>75</v>
      </c>
      <c r="AP25" s="20" t="s">
        <v>400</v>
      </c>
      <c r="AQ25" s="20"/>
      <c r="AR25" s="20"/>
      <c r="AS25" s="20"/>
      <c r="AT25" s="20"/>
      <c r="AU25" s="80">
        <v>386757753109</v>
      </c>
      <c r="AV25" s="80">
        <v>-90457023439</v>
      </c>
      <c r="AW25" s="20"/>
      <c r="AX25" s="20">
        <v>170000</v>
      </c>
      <c r="AY25" s="20">
        <v>0.57695571000000001</v>
      </c>
      <c r="AZ25" s="16" t="s">
        <v>101</v>
      </c>
      <c r="BA25" s="20"/>
      <c r="BB25" s="20" t="b">
        <v>0</v>
      </c>
      <c r="BC25" s="20">
        <v>358.68219699999997</v>
      </c>
      <c r="BD25" s="20"/>
      <c r="BE25" s="20"/>
      <c r="BF25" s="78" t="s">
        <v>398</v>
      </c>
      <c r="BG25" s="20"/>
      <c r="BH25" s="20"/>
      <c r="BI25" s="78" t="e">
        <v>#DIV/0!</v>
      </c>
      <c r="BJ25" s="20"/>
      <c r="BK25" s="78" t="e">
        <v>#DIV/0!</v>
      </c>
      <c r="BL25" s="20"/>
      <c r="BM25" s="20">
        <v>27.015530999999999</v>
      </c>
      <c r="BN25" s="20"/>
      <c r="BO25" s="20"/>
      <c r="BP25" s="78" t="s">
        <v>398</v>
      </c>
      <c r="BQ25" s="20"/>
      <c r="BR25" s="20"/>
      <c r="BS25" s="78" t="e">
        <v>#DIV/0!</v>
      </c>
      <c r="BT25" s="20"/>
      <c r="BU25" s="78" t="e">
        <v>#DIV/0!</v>
      </c>
      <c r="BV25" s="20"/>
      <c r="BW25" s="20" t="s">
        <v>399</v>
      </c>
      <c r="BX25" s="20" t="s">
        <v>75</v>
      </c>
      <c r="BY25" s="20" t="s">
        <v>399</v>
      </c>
      <c r="BZ25" s="81"/>
      <c r="CA25" s="20"/>
      <c r="CB25" s="20">
        <v>1</v>
      </c>
      <c r="CC25" s="20" t="s">
        <v>399</v>
      </c>
      <c r="CD25" s="20">
        <v>22262</v>
      </c>
      <c r="CE25" s="20"/>
      <c r="CF25" s="20" t="s">
        <v>532</v>
      </c>
      <c r="CG25" s="20" t="s">
        <v>403</v>
      </c>
      <c r="CH25" s="20">
        <v>60027</v>
      </c>
      <c r="CI25" s="20">
        <v>20120101</v>
      </c>
      <c r="CJ25" s="20" t="s">
        <v>533</v>
      </c>
      <c r="CK25" s="20" t="b">
        <v>0</v>
      </c>
      <c r="CL25" s="20">
        <v>22689</v>
      </c>
      <c r="CM25" s="20"/>
      <c r="CN25" s="20"/>
      <c r="CO25" s="20"/>
      <c r="CP25" s="20"/>
      <c r="CQ25" s="20"/>
      <c r="CR25" s="20">
        <v>38.685820059999998</v>
      </c>
      <c r="CS25" s="20">
        <v>-9.0467493559999994</v>
      </c>
      <c r="CT25" s="20" t="b">
        <v>0</v>
      </c>
      <c r="CU25" s="20" t="s">
        <v>534</v>
      </c>
      <c r="CV25" s="20" t="b">
        <v>0</v>
      </c>
      <c r="CW25" s="20" t="s">
        <v>187</v>
      </c>
      <c r="CX25" s="20"/>
      <c r="CY25" s="20"/>
      <c r="CZ25" s="20"/>
      <c r="DA25" s="20" t="b">
        <v>1</v>
      </c>
      <c r="DB25" s="20" t="b">
        <v>1</v>
      </c>
      <c r="DC25" s="20" t="s">
        <v>80</v>
      </c>
      <c r="DD25" s="20" t="s">
        <v>433</v>
      </c>
      <c r="DE25" s="20"/>
      <c r="DF25" s="20" t="s">
        <v>427</v>
      </c>
      <c r="DG25" s="20" t="s">
        <v>408</v>
      </c>
      <c r="DH25" s="20"/>
      <c r="DI25" s="20" t="s">
        <v>408</v>
      </c>
      <c r="DJ25" s="20"/>
      <c r="DK25" s="20" t="s">
        <v>531</v>
      </c>
      <c r="DL25" s="20" t="s">
        <v>403</v>
      </c>
      <c r="DM25" s="20" t="s">
        <v>395</v>
      </c>
      <c r="DN25" s="20">
        <v>60027</v>
      </c>
      <c r="DO25" s="20"/>
    </row>
    <row r="26" spans="1:119" x14ac:dyDescent="0.25">
      <c r="A26" s="20" t="s">
        <v>395</v>
      </c>
      <c r="B26" s="20" t="s">
        <v>187</v>
      </c>
      <c r="C26" s="20" t="s">
        <v>277</v>
      </c>
      <c r="D26" s="20" t="s">
        <v>102</v>
      </c>
      <c r="E26" s="20">
        <v>155570</v>
      </c>
      <c r="F26" s="16" t="s">
        <v>397</v>
      </c>
      <c r="G26" s="78" t="s">
        <v>398</v>
      </c>
      <c r="H26" s="20" t="b">
        <v>0</v>
      </c>
      <c r="I26" s="20" t="b">
        <v>0</v>
      </c>
      <c r="J26" s="20" t="b">
        <v>1</v>
      </c>
      <c r="K26" s="20" t="b">
        <v>0</v>
      </c>
      <c r="L26" s="20" t="b">
        <v>0</v>
      </c>
      <c r="M26" s="20" t="b">
        <v>1</v>
      </c>
      <c r="N26" s="20" t="b">
        <v>0</v>
      </c>
      <c r="O26" s="20" t="b">
        <v>0</v>
      </c>
      <c r="P26" s="20" t="b">
        <v>1</v>
      </c>
      <c r="Q26" s="20" t="b">
        <v>1</v>
      </c>
      <c r="R26" s="20" t="b">
        <v>1</v>
      </c>
      <c r="S26" s="20" t="b">
        <v>0</v>
      </c>
      <c r="T26" s="20" t="b">
        <v>0</v>
      </c>
      <c r="U26" s="20" t="b">
        <v>0</v>
      </c>
      <c r="V26" s="20">
        <v>20120101</v>
      </c>
      <c r="W26" s="20" t="s">
        <v>75</v>
      </c>
      <c r="X26" s="20">
        <v>22.43</v>
      </c>
      <c r="Y26" s="78" t="e">
        <v>#DIV/0!</v>
      </c>
      <c r="Z26" s="20"/>
      <c r="AA26" s="20"/>
      <c r="AB26" s="78" t="s">
        <v>398</v>
      </c>
      <c r="AC26" s="20"/>
      <c r="AD26" s="20"/>
      <c r="AE26" s="78" t="e">
        <v>#DIV/0!</v>
      </c>
      <c r="AF26" s="20" t="b">
        <v>0</v>
      </c>
      <c r="AG26" s="20">
        <v>222.58674600000001</v>
      </c>
      <c r="AH26" s="78" t="e">
        <v>#DIV/0!</v>
      </c>
      <c r="AI26" s="20"/>
      <c r="AJ26" s="20"/>
      <c r="AK26" s="78" t="s">
        <v>398</v>
      </c>
      <c r="AL26" s="20"/>
      <c r="AM26" s="20"/>
      <c r="AN26" s="78" t="e">
        <v>#DIV/0!</v>
      </c>
      <c r="AO26" s="20" t="s">
        <v>75</v>
      </c>
      <c r="AP26" s="20" t="s">
        <v>400</v>
      </c>
      <c r="AQ26" s="20"/>
      <c r="AR26" s="20"/>
      <c r="AS26" s="20"/>
      <c r="AT26" s="20"/>
      <c r="AU26" s="80">
        <v>386327157356</v>
      </c>
      <c r="AV26" s="80">
        <v>-9073154992</v>
      </c>
      <c r="AW26" s="20"/>
      <c r="AX26" s="20">
        <v>113500</v>
      </c>
      <c r="AY26" s="20">
        <v>0.72957511100000005</v>
      </c>
      <c r="AZ26" s="16" t="s">
        <v>101</v>
      </c>
      <c r="BA26" s="20"/>
      <c r="BB26" s="20" t="b">
        <v>0</v>
      </c>
      <c r="BC26" s="20">
        <v>196.479251</v>
      </c>
      <c r="BD26" s="20"/>
      <c r="BE26" s="20"/>
      <c r="BF26" s="78" t="s">
        <v>398</v>
      </c>
      <c r="BG26" s="20"/>
      <c r="BH26" s="20"/>
      <c r="BI26" s="78" t="e">
        <v>#DIV/0!</v>
      </c>
      <c r="BJ26" s="20"/>
      <c r="BK26" s="78" t="e">
        <v>#DIV/0!</v>
      </c>
      <c r="BL26" s="20"/>
      <c r="BM26" s="20">
        <v>15.759375</v>
      </c>
      <c r="BN26" s="20"/>
      <c r="BO26" s="20"/>
      <c r="BP26" s="78" t="s">
        <v>398</v>
      </c>
      <c r="BQ26" s="20"/>
      <c r="BR26" s="20"/>
      <c r="BS26" s="78" t="e">
        <v>#DIV/0!</v>
      </c>
      <c r="BT26" s="20"/>
      <c r="BU26" s="78" t="e">
        <v>#DIV/0!</v>
      </c>
      <c r="BV26" s="20"/>
      <c r="BW26" s="20" t="s">
        <v>399</v>
      </c>
      <c r="BX26" s="20" t="s">
        <v>75</v>
      </c>
      <c r="BY26" s="20" t="s">
        <v>399</v>
      </c>
      <c r="BZ26" s="81"/>
      <c r="CA26" s="20"/>
      <c r="CB26" s="20">
        <v>1</v>
      </c>
      <c r="CC26" s="20" t="s">
        <v>399</v>
      </c>
      <c r="CD26" s="20">
        <v>22267</v>
      </c>
      <c r="CE26" s="20"/>
      <c r="CF26" s="20" t="s">
        <v>535</v>
      </c>
      <c r="CG26" s="20" t="s">
        <v>403</v>
      </c>
      <c r="CH26" s="20">
        <v>60027</v>
      </c>
      <c r="CI26" s="20">
        <v>20120101</v>
      </c>
      <c r="CJ26" s="20" t="s">
        <v>536</v>
      </c>
      <c r="CK26" s="20" t="b">
        <v>0</v>
      </c>
      <c r="CL26" s="20">
        <v>22679</v>
      </c>
      <c r="CM26" s="20"/>
      <c r="CN26" s="20"/>
      <c r="CO26" s="20"/>
      <c r="CP26" s="20"/>
      <c r="CQ26" s="20"/>
      <c r="CR26" s="20">
        <v>38.633538559999998</v>
      </c>
      <c r="CS26" s="20">
        <v>-9.0705243089999996</v>
      </c>
      <c r="CT26" s="20" t="b">
        <v>0</v>
      </c>
      <c r="CU26" s="20" t="s">
        <v>537</v>
      </c>
      <c r="CV26" s="20" t="b">
        <v>0</v>
      </c>
      <c r="CW26" s="20" t="s">
        <v>187</v>
      </c>
      <c r="CX26" s="20"/>
      <c r="CY26" s="20"/>
      <c r="CZ26" s="20"/>
      <c r="DA26" s="20" t="b">
        <v>1</v>
      </c>
      <c r="DB26" s="20" t="b">
        <v>1</v>
      </c>
      <c r="DC26" s="20" t="s">
        <v>80</v>
      </c>
      <c r="DD26" s="20" t="s">
        <v>433</v>
      </c>
      <c r="DE26" s="20"/>
      <c r="DF26" s="20" t="s">
        <v>427</v>
      </c>
      <c r="DG26" s="20" t="s">
        <v>408</v>
      </c>
      <c r="DH26" s="20"/>
      <c r="DI26" s="20" t="s">
        <v>408</v>
      </c>
      <c r="DJ26" s="20"/>
      <c r="DK26" s="20" t="s">
        <v>531</v>
      </c>
      <c r="DL26" s="20" t="s">
        <v>403</v>
      </c>
      <c r="DM26" s="20" t="s">
        <v>395</v>
      </c>
      <c r="DN26" s="20">
        <v>60027</v>
      </c>
      <c r="DO26" s="20"/>
    </row>
    <row r="27" spans="1:119" x14ac:dyDescent="0.25">
      <c r="A27" s="20" t="s">
        <v>395</v>
      </c>
      <c r="B27" s="20" t="s">
        <v>187</v>
      </c>
      <c r="C27" s="20" t="s">
        <v>538</v>
      </c>
      <c r="D27" s="20" t="s">
        <v>82</v>
      </c>
      <c r="E27" s="20">
        <v>153878</v>
      </c>
      <c r="F27" s="16" t="s">
        <v>397</v>
      </c>
      <c r="G27" s="78" t="s">
        <v>398</v>
      </c>
      <c r="H27" s="20" t="b">
        <v>0</v>
      </c>
      <c r="I27" s="20" t="b">
        <v>0</v>
      </c>
      <c r="J27" s="20" t="b">
        <v>0</v>
      </c>
      <c r="K27" s="20" t="b">
        <v>0</v>
      </c>
      <c r="L27" s="20" t="b">
        <v>0</v>
      </c>
      <c r="M27" s="20" t="b">
        <v>1</v>
      </c>
      <c r="N27" s="20" t="b">
        <v>0</v>
      </c>
      <c r="O27" s="20" t="b">
        <v>0</v>
      </c>
      <c r="P27" s="20" t="b">
        <v>1</v>
      </c>
      <c r="Q27" s="20" t="b">
        <v>0</v>
      </c>
      <c r="R27" s="20" t="b">
        <v>0</v>
      </c>
      <c r="S27" s="20" t="b">
        <v>0</v>
      </c>
      <c r="T27" s="20" t="b">
        <v>0</v>
      </c>
      <c r="U27" s="20" t="b">
        <v>0</v>
      </c>
      <c r="V27" s="20">
        <v>20120101</v>
      </c>
      <c r="W27" s="20" t="s">
        <v>75</v>
      </c>
      <c r="X27" s="20">
        <v>51.89</v>
      </c>
      <c r="Y27" s="78" t="e">
        <v>#DIV/0!</v>
      </c>
      <c r="Z27" s="20"/>
      <c r="AA27" s="20"/>
      <c r="AB27" s="78" t="s">
        <v>398</v>
      </c>
      <c r="AC27" s="20"/>
      <c r="AD27" s="20"/>
      <c r="AE27" s="78" t="e">
        <v>#DIV/0!</v>
      </c>
      <c r="AF27" s="20" t="b">
        <v>0</v>
      </c>
      <c r="AG27" s="20">
        <v>350.011957</v>
      </c>
      <c r="AH27" s="78" t="e">
        <v>#DIV/0!</v>
      </c>
      <c r="AI27" s="20"/>
      <c r="AJ27" s="20"/>
      <c r="AK27" s="78" t="s">
        <v>398</v>
      </c>
      <c r="AL27" s="20"/>
      <c r="AM27" s="20"/>
      <c r="AN27" s="78" t="e">
        <v>#DIV/0!</v>
      </c>
      <c r="AO27" s="20" t="s">
        <v>75</v>
      </c>
      <c r="AP27" s="20" t="s">
        <v>400</v>
      </c>
      <c r="AQ27" s="20"/>
      <c r="AR27" s="20"/>
      <c r="AS27" s="20"/>
      <c r="AT27" s="20"/>
      <c r="AU27" s="80">
        <v>388840939284</v>
      </c>
      <c r="AV27" s="80">
        <v>-90383464439</v>
      </c>
      <c r="AW27" s="20"/>
      <c r="AX27" s="20">
        <v>153400</v>
      </c>
      <c r="AY27" s="20">
        <v>0.99689364300000005</v>
      </c>
      <c r="AZ27" s="16" t="s">
        <v>397</v>
      </c>
      <c r="BA27" s="20"/>
      <c r="BB27" s="20" t="b">
        <v>0</v>
      </c>
      <c r="BC27" s="20">
        <v>225.31390300000001</v>
      </c>
      <c r="BD27" s="20"/>
      <c r="BE27" s="20"/>
      <c r="BF27" s="78" t="s">
        <v>398</v>
      </c>
      <c r="BG27" s="20"/>
      <c r="BH27" s="20"/>
      <c r="BI27" s="78" t="e">
        <v>#DIV/0!</v>
      </c>
      <c r="BJ27" s="20"/>
      <c r="BK27" s="78" t="e">
        <v>#DIV/0!</v>
      </c>
      <c r="BL27" s="20"/>
      <c r="BM27" s="20">
        <v>15.557031</v>
      </c>
      <c r="BN27" s="20"/>
      <c r="BO27" s="20"/>
      <c r="BP27" s="78" t="s">
        <v>398</v>
      </c>
      <c r="BQ27" s="20"/>
      <c r="BR27" s="20"/>
      <c r="BS27" s="78" t="e">
        <v>#DIV/0!</v>
      </c>
      <c r="BT27" s="20"/>
      <c r="BU27" s="78" t="e">
        <v>#DIV/0!</v>
      </c>
      <c r="BV27" s="20"/>
      <c r="BW27" s="20" t="s">
        <v>399</v>
      </c>
      <c r="BX27" s="20" t="s">
        <v>399</v>
      </c>
      <c r="BY27" s="20" t="s">
        <v>399</v>
      </c>
      <c r="BZ27" s="81"/>
      <c r="CA27" s="20"/>
      <c r="CB27" s="20">
        <v>1</v>
      </c>
      <c r="CC27" s="20" t="s">
        <v>399</v>
      </c>
      <c r="CD27" s="20">
        <v>22308</v>
      </c>
      <c r="CE27" s="20"/>
      <c r="CF27" s="20" t="s">
        <v>539</v>
      </c>
      <c r="CG27" s="20" t="s">
        <v>403</v>
      </c>
      <c r="CH27" s="20">
        <v>60027</v>
      </c>
      <c r="CI27" s="20">
        <v>20120101</v>
      </c>
      <c r="CJ27" s="20" t="s">
        <v>540</v>
      </c>
      <c r="CK27" s="20" t="b">
        <v>0</v>
      </c>
      <c r="CL27" s="20">
        <v>22664</v>
      </c>
      <c r="CM27" s="20"/>
      <c r="CN27" s="20"/>
      <c r="CO27" s="20"/>
      <c r="CP27" s="20"/>
      <c r="CQ27" s="20"/>
      <c r="CR27" s="20">
        <v>38.880615800000001</v>
      </c>
      <c r="CS27" s="20">
        <v>-9.0431309370000008</v>
      </c>
      <c r="CT27" s="20" t="b">
        <v>0</v>
      </c>
      <c r="CU27" s="20" t="s">
        <v>541</v>
      </c>
      <c r="CV27" s="20" t="b">
        <v>0</v>
      </c>
      <c r="CW27" s="20" t="s">
        <v>187</v>
      </c>
      <c r="CX27" s="20"/>
      <c r="CY27" s="20"/>
      <c r="CZ27" s="20"/>
      <c r="DA27" s="20" t="b">
        <v>1</v>
      </c>
      <c r="DB27" s="20" t="b">
        <v>1</v>
      </c>
      <c r="DC27" s="20" t="s">
        <v>78</v>
      </c>
      <c r="DD27" s="20" t="s">
        <v>517</v>
      </c>
      <c r="DE27" s="20"/>
      <c r="DF27" s="20" t="s">
        <v>427</v>
      </c>
      <c r="DG27" s="20" t="s">
        <v>408</v>
      </c>
      <c r="DH27" s="20"/>
      <c r="DI27" s="20" t="s">
        <v>408</v>
      </c>
      <c r="DJ27" s="20"/>
      <c r="DK27" s="20"/>
      <c r="DL27" s="20" t="s">
        <v>403</v>
      </c>
      <c r="DM27" s="20" t="s">
        <v>395</v>
      </c>
      <c r="DN27" s="20">
        <v>60027</v>
      </c>
      <c r="DO27" s="20"/>
    </row>
    <row r="28" spans="1:119" x14ac:dyDescent="0.25">
      <c r="A28" s="20" t="s">
        <v>395</v>
      </c>
      <c r="B28" s="20" t="s">
        <v>450</v>
      </c>
      <c r="C28" s="20" t="s">
        <v>542</v>
      </c>
      <c r="D28" s="20" t="s">
        <v>543</v>
      </c>
      <c r="E28" s="20">
        <v>315548</v>
      </c>
      <c r="F28" s="16" t="s">
        <v>397</v>
      </c>
      <c r="G28" s="78">
        <v>7609580</v>
      </c>
      <c r="H28" s="20" t="b">
        <v>1</v>
      </c>
      <c r="I28" s="20" t="b">
        <v>1</v>
      </c>
      <c r="J28" s="20" t="b">
        <v>1</v>
      </c>
      <c r="K28" s="20" t="b">
        <v>0</v>
      </c>
      <c r="L28" s="20" t="b">
        <v>1</v>
      </c>
      <c r="M28" s="20" t="b">
        <v>1</v>
      </c>
      <c r="N28" s="20" t="b">
        <v>0</v>
      </c>
      <c r="O28" s="20" t="b">
        <v>0</v>
      </c>
      <c r="P28" s="20" t="b">
        <v>1</v>
      </c>
      <c r="Q28" s="20" t="b">
        <v>0</v>
      </c>
      <c r="R28" s="20" t="b">
        <v>0</v>
      </c>
      <c r="S28" s="20" t="b">
        <v>0</v>
      </c>
      <c r="T28" s="20" t="b">
        <v>0</v>
      </c>
      <c r="U28" s="20" t="b">
        <v>0</v>
      </c>
      <c r="V28" s="20">
        <v>20120101</v>
      </c>
      <c r="W28" s="20" t="s">
        <v>75</v>
      </c>
      <c r="X28" s="20">
        <v>60.31</v>
      </c>
      <c r="Y28" s="78">
        <v>7.9255456940000002</v>
      </c>
      <c r="Z28" s="20"/>
      <c r="AA28" s="20"/>
      <c r="AB28" s="78">
        <v>3235.3220000000001</v>
      </c>
      <c r="AC28" s="20"/>
      <c r="AD28" s="20"/>
      <c r="AE28" s="78">
        <v>98.135886510000006</v>
      </c>
      <c r="AF28" s="20" t="b">
        <v>0</v>
      </c>
      <c r="AG28" s="20">
        <v>515.82274900000004</v>
      </c>
      <c r="AH28" s="78">
        <v>67.785968350000005</v>
      </c>
      <c r="AI28" s="20"/>
      <c r="AJ28" s="20"/>
      <c r="AK28" s="78">
        <v>7528.5649999999996</v>
      </c>
      <c r="AL28" s="20"/>
      <c r="AM28" s="20"/>
      <c r="AN28" s="78">
        <v>93.148458579999996</v>
      </c>
      <c r="AO28" s="20" t="s">
        <v>75</v>
      </c>
      <c r="AP28" s="20" t="s">
        <v>400</v>
      </c>
      <c r="AQ28" s="20"/>
      <c r="AR28" s="20"/>
      <c r="AS28" s="20"/>
      <c r="AT28" s="20"/>
      <c r="AU28" s="80">
        <v>41410651</v>
      </c>
      <c r="AV28" s="80">
        <v>-8380561</v>
      </c>
      <c r="AW28" s="20"/>
      <c r="AX28" s="20">
        <v>180500</v>
      </c>
      <c r="AY28" s="20">
        <v>0.57202073899999994</v>
      </c>
      <c r="AZ28" s="16" t="s">
        <v>101</v>
      </c>
      <c r="BA28" s="20"/>
      <c r="BB28" s="20" t="b">
        <v>0</v>
      </c>
      <c r="BC28" s="20">
        <v>61.813979000000003</v>
      </c>
      <c r="BD28" s="20"/>
      <c r="BE28" s="20"/>
      <c r="BF28" s="78">
        <v>517.07500000000005</v>
      </c>
      <c r="BG28" s="20"/>
      <c r="BH28" s="20"/>
      <c r="BI28" s="78">
        <v>88.045452010000005</v>
      </c>
      <c r="BJ28" s="20"/>
      <c r="BK28" s="78">
        <v>8.1231788090000006</v>
      </c>
      <c r="BL28" s="20"/>
      <c r="BM28" s="20">
        <v>21.029845999999999</v>
      </c>
      <c r="BN28" s="20"/>
      <c r="BO28" s="20"/>
      <c r="BP28" s="78" t="s">
        <v>398</v>
      </c>
      <c r="BQ28" s="20"/>
      <c r="BR28" s="20"/>
      <c r="BS28" s="78" t="e">
        <v>#DIV/0!</v>
      </c>
      <c r="BT28" s="20"/>
      <c r="BU28" s="78">
        <v>2.763601408</v>
      </c>
      <c r="BV28" s="20"/>
      <c r="BW28" s="20" t="s">
        <v>399</v>
      </c>
      <c r="BX28" s="20" t="s">
        <v>399</v>
      </c>
      <c r="BY28" s="20" t="s">
        <v>399</v>
      </c>
      <c r="BZ28" s="81"/>
      <c r="CA28" s="20" t="s">
        <v>445</v>
      </c>
      <c r="CB28" s="20">
        <v>1</v>
      </c>
      <c r="CC28" s="20" t="s">
        <v>399</v>
      </c>
      <c r="CD28" s="20">
        <v>22347</v>
      </c>
      <c r="CE28" s="20"/>
      <c r="CF28" s="20" t="s">
        <v>544</v>
      </c>
      <c r="CG28" s="20" t="s">
        <v>403</v>
      </c>
      <c r="CH28" s="20">
        <v>60027</v>
      </c>
      <c r="CI28" s="20">
        <v>20120101</v>
      </c>
      <c r="CJ28" s="20" t="s">
        <v>545</v>
      </c>
      <c r="CK28" s="20" t="b">
        <v>0</v>
      </c>
      <c r="CL28" s="20">
        <v>22718</v>
      </c>
      <c r="CM28" s="20"/>
      <c r="CN28" s="20"/>
      <c r="CO28" s="20"/>
      <c r="CP28" s="20"/>
      <c r="CQ28" s="20"/>
      <c r="CR28" s="20">
        <v>41.411940000000001</v>
      </c>
      <c r="CS28" s="20">
        <v>-8.3792899999999992</v>
      </c>
      <c r="CT28" s="20" t="b">
        <v>0</v>
      </c>
      <c r="CU28" s="20" t="s">
        <v>546</v>
      </c>
      <c r="CV28" s="20" t="b">
        <v>0</v>
      </c>
      <c r="CW28" s="20" t="s">
        <v>450</v>
      </c>
      <c r="CX28" s="20"/>
      <c r="CY28" s="20"/>
      <c r="CZ28" s="20"/>
      <c r="DA28" s="20" t="b">
        <v>1</v>
      </c>
      <c r="DB28" s="20" t="b">
        <v>1</v>
      </c>
      <c r="DC28" s="20" t="s">
        <v>78</v>
      </c>
      <c r="DD28" s="20" t="s">
        <v>547</v>
      </c>
      <c r="DE28" s="20"/>
      <c r="DF28" s="20" t="s">
        <v>415</v>
      </c>
      <c r="DG28" s="20" t="s">
        <v>442</v>
      </c>
      <c r="DH28" s="20"/>
      <c r="DI28" s="20" t="s">
        <v>442</v>
      </c>
      <c r="DJ28" s="20"/>
      <c r="DK28" s="20"/>
      <c r="DL28" s="20" t="s">
        <v>403</v>
      </c>
      <c r="DM28" s="20" t="s">
        <v>395</v>
      </c>
      <c r="DN28" s="20">
        <v>60027</v>
      </c>
      <c r="DO28" s="20"/>
    </row>
    <row r="29" spans="1:119" x14ac:dyDescent="0.25">
      <c r="A29" s="20" t="s">
        <v>395</v>
      </c>
      <c r="B29" s="20" t="s">
        <v>150</v>
      </c>
      <c r="C29" s="20" t="s">
        <v>548</v>
      </c>
      <c r="D29" s="20" t="s">
        <v>83</v>
      </c>
      <c r="E29" s="20">
        <v>257560</v>
      </c>
      <c r="F29" s="16" t="s">
        <v>397</v>
      </c>
      <c r="G29" s="78" t="s">
        <v>398</v>
      </c>
      <c r="H29" s="20" t="b">
        <v>0</v>
      </c>
      <c r="I29" s="20" t="b">
        <v>0</v>
      </c>
      <c r="J29" s="20" t="b">
        <v>1</v>
      </c>
      <c r="K29" s="20" t="b">
        <v>0</v>
      </c>
      <c r="L29" s="20" t="b">
        <v>0</v>
      </c>
      <c r="M29" s="20" t="b">
        <v>1</v>
      </c>
      <c r="N29" s="20" t="b">
        <v>1</v>
      </c>
      <c r="O29" s="20" t="b">
        <v>0</v>
      </c>
      <c r="P29" s="20" t="b">
        <v>1</v>
      </c>
      <c r="Q29" s="20" t="b">
        <v>1</v>
      </c>
      <c r="R29" s="20" t="b">
        <v>1</v>
      </c>
      <c r="S29" s="20" t="b">
        <v>0</v>
      </c>
      <c r="T29" s="20" t="b">
        <v>0</v>
      </c>
      <c r="U29" s="20" t="b">
        <v>0</v>
      </c>
      <c r="V29" s="20">
        <v>20120101</v>
      </c>
      <c r="W29" s="20" t="s">
        <v>75</v>
      </c>
      <c r="X29" s="20">
        <v>28.59</v>
      </c>
      <c r="Y29" s="78" t="e">
        <v>#DIV/0!</v>
      </c>
      <c r="Z29" s="20"/>
      <c r="AA29" s="20"/>
      <c r="AB29" s="78" t="s">
        <v>398</v>
      </c>
      <c r="AC29" s="20"/>
      <c r="AD29" s="20"/>
      <c r="AE29" s="78" t="e">
        <v>#DIV/0!</v>
      </c>
      <c r="AF29" s="20" t="b">
        <v>0</v>
      </c>
      <c r="AG29" s="20">
        <v>262.06306999999998</v>
      </c>
      <c r="AH29" s="78" t="e">
        <v>#DIV/0!</v>
      </c>
      <c r="AI29" s="20"/>
      <c r="AJ29" s="20"/>
      <c r="AK29" s="78" t="s">
        <v>398</v>
      </c>
      <c r="AL29" s="20"/>
      <c r="AM29" s="20"/>
      <c r="AN29" s="78" t="e">
        <v>#DIV/0!</v>
      </c>
      <c r="AO29" s="20" t="s">
        <v>75</v>
      </c>
      <c r="AP29" s="20" t="s">
        <v>400</v>
      </c>
      <c r="AQ29" s="20"/>
      <c r="AR29" s="20"/>
      <c r="AS29" s="20"/>
      <c r="AT29" s="20"/>
      <c r="AU29" s="80">
        <v>41367629</v>
      </c>
      <c r="AV29" s="80">
        <v>-8706176</v>
      </c>
      <c r="AW29" s="20"/>
      <c r="AX29" s="20">
        <v>148000</v>
      </c>
      <c r="AY29" s="20">
        <v>0.57462338899999998</v>
      </c>
      <c r="AZ29" s="16" t="s">
        <v>101</v>
      </c>
      <c r="BA29" s="20"/>
      <c r="BB29" s="20" t="b">
        <v>1</v>
      </c>
      <c r="BC29" s="20">
        <v>261.20693299999999</v>
      </c>
      <c r="BD29" s="20"/>
      <c r="BE29" s="20"/>
      <c r="BF29" s="78" t="s">
        <v>398</v>
      </c>
      <c r="BG29" s="20"/>
      <c r="BH29" s="20"/>
      <c r="BI29" s="78" t="e">
        <v>#DIV/0!</v>
      </c>
      <c r="BJ29" s="20"/>
      <c r="BK29" s="78" t="e">
        <v>#DIV/0!</v>
      </c>
      <c r="BL29" s="20"/>
      <c r="BM29" s="20">
        <v>31.763624</v>
      </c>
      <c r="BN29" s="20"/>
      <c r="BO29" s="20"/>
      <c r="BP29" s="78" t="s">
        <v>398</v>
      </c>
      <c r="BQ29" s="20"/>
      <c r="BR29" s="20"/>
      <c r="BS29" s="78" t="e">
        <v>#DIV/0!</v>
      </c>
      <c r="BT29" s="20"/>
      <c r="BU29" s="78" t="e">
        <v>#DIV/0!</v>
      </c>
      <c r="BV29" s="20"/>
      <c r="BW29" s="20" t="s">
        <v>399</v>
      </c>
      <c r="BX29" s="20" t="s">
        <v>399</v>
      </c>
      <c r="BY29" s="20" t="s">
        <v>399</v>
      </c>
      <c r="BZ29" s="81"/>
      <c r="CA29" s="20"/>
      <c r="CB29" s="20">
        <v>1</v>
      </c>
      <c r="CC29" s="20" t="s">
        <v>399</v>
      </c>
      <c r="CD29" s="20">
        <v>22356</v>
      </c>
      <c r="CE29" s="20"/>
      <c r="CF29" s="20" t="s">
        <v>549</v>
      </c>
      <c r="CG29" s="20" t="s">
        <v>403</v>
      </c>
      <c r="CH29" s="20">
        <v>60027</v>
      </c>
      <c r="CI29" s="20">
        <v>20120101</v>
      </c>
      <c r="CJ29" s="20" t="s">
        <v>550</v>
      </c>
      <c r="CK29" s="20" t="b">
        <v>0</v>
      </c>
      <c r="CL29" s="20">
        <v>22727</v>
      </c>
      <c r="CM29" s="20"/>
      <c r="CN29" s="20"/>
      <c r="CO29" s="20"/>
      <c r="CP29" s="20"/>
      <c r="CQ29" s="20"/>
      <c r="CR29" s="20">
        <v>41.368560000000002</v>
      </c>
      <c r="CS29" s="20">
        <v>-8.7087699999999995</v>
      </c>
      <c r="CT29" s="20" t="b">
        <v>0</v>
      </c>
      <c r="CU29" s="20" t="s">
        <v>551</v>
      </c>
      <c r="CV29" s="20" t="b">
        <v>0</v>
      </c>
      <c r="CW29" s="20" t="s">
        <v>150</v>
      </c>
      <c r="CX29" s="20"/>
      <c r="CY29" s="20"/>
      <c r="CZ29" s="20"/>
      <c r="DA29" s="20" t="b">
        <v>1</v>
      </c>
      <c r="DB29" s="20" t="b">
        <v>1</v>
      </c>
      <c r="DC29" s="20" t="s">
        <v>78</v>
      </c>
      <c r="DD29" s="20" t="s">
        <v>552</v>
      </c>
      <c r="DE29" s="20"/>
      <c r="DF29" s="20" t="s">
        <v>427</v>
      </c>
      <c r="DG29" s="20" t="s">
        <v>442</v>
      </c>
      <c r="DH29" s="20"/>
      <c r="DI29" s="20" t="s">
        <v>442</v>
      </c>
      <c r="DJ29" s="20"/>
      <c r="DK29" s="20"/>
      <c r="DL29" s="20" t="s">
        <v>403</v>
      </c>
      <c r="DM29" s="20" t="s">
        <v>395</v>
      </c>
      <c r="DN29" s="20">
        <v>60027</v>
      </c>
      <c r="DO29" s="20"/>
    </row>
    <row r="30" spans="1:119" x14ac:dyDescent="0.25">
      <c r="A30" s="20" t="s">
        <v>395</v>
      </c>
      <c r="B30" s="20" t="s">
        <v>450</v>
      </c>
      <c r="C30" s="20" t="s">
        <v>553</v>
      </c>
      <c r="D30" s="20" t="s">
        <v>554</v>
      </c>
      <c r="E30" s="20">
        <v>286968</v>
      </c>
      <c r="F30" s="16" t="s">
        <v>397</v>
      </c>
      <c r="G30" s="78" t="s">
        <v>398</v>
      </c>
      <c r="H30" s="20" t="b">
        <v>1</v>
      </c>
      <c r="I30" s="20" t="b">
        <v>1</v>
      </c>
      <c r="J30" s="20" t="b">
        <v>1</v>
      </c>
      <c r="K30" s="20" t="b">
        <v>0</v>
      </c>
      <c r="L30" s="20" t="b">
        <v>1</v>
      </c>
      <c r="M30" s="20" t="b">
        <v>1</v>
      </c>
      <c r="N30" s="20" t="b">
        <v>1</v>
      </c>
      <c r="O30" s="20" t="b">
        <v>1</v>
      </c>
      <c r="P30" s="20" t="b">
        <v>1</v>
      </c>
      <c r="Q30" s="20" t="b">
        <v>0</v>
      </c>
      <c r="R30" s="20" t="b">
        <v>0</v>
      </c>
      <c r="S30" s="20" t="b">
        <v>0</v>
      </c>
      <c r="T30" s="20" t="b">
        <v>0</v>
      </c>
      <c r="U30" s="20" t="b">
        <v>0</v>
      </c>
      <c r="V30" s="20">
        <v>20120101</v>
      </c>
      <c r="W30" s="20" t="s">
        <v>75</v>
      </c>
      <c r="X30" s="20">
        <v>39.24</v>
      </c>
      <c r="Y30" s="78" t="e">
        <v>#DIV/0!</v>
      </c>
      <c r="Z30" s="20"/>
      <c r="AA30" s="20"/>
      <c r="AB30" s="78" t="s">
        <v>398</v>
      </c>
      <c r="AC30" s="20"/>
      <c r="AD30" s="20"/>
      <c r="AE30" s="78" t="e">
        <v>#DIV/0!</v>
      </c>
      <c r="AF30" s="20" t="b">
        <v>0</v>
      </c>
      <c r="AG30" s="20">
        <v>369.97629599999999</v>
      </c>
      <c r="AH30" s="78" t="e">
        <v>#DIV/0!</v>
      </c>
      <c r="AI30" s="20"/>
      <c r="AJ30" s="20"/>
      <c r="AK30" s="78" t="s">
        <v>398</v>
      </c>
      <c r="AL30" s="20"/>
      <c r="AM30" s="20"/>
      <c r="AN30" s="78" t="e">
        <v>#DIV/0!</v>
      </c>
      <c r="AO30" s="20" t="s">
        <v>75</v>
      </c>
      <c r="AP30" s="20" t="s">
        <v>400</v>
      </c>
      <c r="AQ30" s="20"/>
      <c r="AR30" s="20"/>
      <c r="AS30" s="20"/>
      <c r="AT30" s="20"/>
      <c r="AU30" s="80">
        <v>4136767</v>
      </c>
      <c r="AV30" s="80">
        <v>-837423</v>
      </c>
      <c r="AW30" s="20"/>
      <c r="AX30" s="20">
        <v>143400</v>
      </c>
      <c r="AY30" s="20">
        <v>0.49970728399999997</v>
      </c>
      <c r="AZ30" s="16" t="s">
        <v>98</v>
      </c>
      <c r="BA30" s="20"/>
      <c r="BB30" s="20" t="b">
        <v>0</v>
      </c>
      <c r="BC30" s="20">
        <v>51.210999999999999</v>
      </c>
      <c r="BD30" s="20"/>
      <c r="BE30" s="20"/>
      <c r="BF30" s="78" t="s">
        <v>398</v>
      </c>
      <c r="BG30" s="20"/>
      <c r="BH30" s="20"/>
      <c r="BI30" s="78" t="e">
        <v>#DIV/0!</v>
      </c>
      <c r="BJ30" s="20"/>
      <c r="BK30" s="78" t="e">
        <v>#DIV/0!</v>
      </c>
      <c r="BL30" s="20"/>
      <c r="BM30" s="20">
        <v>14.541</v>
      </c>
      <c r="BN30" s="20"/>
      <c r="BO30" s="20"/>
      <c r="BP30" s="78" t="s">
        <v>398</v>
      </c>
      <c r="BQ30" s="20"/>
      <c r="BR30" s="20"/>
      <c r="BS30" s="78" t="e">
        <v>#DIV/0!</v>
      </c>
      <c r="BT30" s="20"/>
      <c r="BU30" s="78" t="e">
        <v>#DIV/0!</v>
      </c>
      <c r="BV30" s="20"/>
      <c r="BW30" s="20" t="s">
        <v>399</v>
      </c>
      <c r="BX30" s="20" t="s">
        <v>399</v>
      </c>
      <c r="BY30" s="20" t="s">
        <v>399</v>
      </c>
      <c r="BZ30" s="81"/>
      <c r="CA30" s="20" t="s">
        <v>555</v>
      </c>
      <c r="CB30" s="20">
        <v>1</v>
      </c>
      <c r="CC30" s="20" t="s">
        <v>399</v>
      </c>
      <c r="CD30" s="20">
        <v>22666</v>
      </c>
      <c r="CE30" s="20"/>
      <c r="CF30" s="20" t="s">
        <v>556</v>
      </c>
      <c r="CG30" s="20" t="s">
        <v>403</v>
      </c>
      <c r="CH30" s="20">
        <v>60027</v>
      </c>
      <c r="CI30" s="20">
        <v>20120101</v>
      </c>
      <c r="CJ30" s="20" t="s">
        <v>557</v>
      </c>
      <c r="CK30" s="20" t="b">
        <v>0</v>
      </c>
      <c r="CL30" s="20">
        <v>23037</v>
      </c>
      <c r="CM30" s="20"/>
      <c r="CN30" s="20"/>
      <c r="CO30" s="20"/>
      <c r="CP30" s="20"/>
      <c r="CQ30" s="20"/>
      <c r="CR30" s="20">
        <v>41.367339999999999</v>
      </c>
      <c r="CS30" s="20">
        <v>-8.3774899999999999</v>
      </c>
      <c r="CT30" s="20" t="b">
        <v>0</v>
      </c>
      <c r="CU30" s="20" t="s">
        <v>558</v>
      </c>
      <c r="CV30" s="20" t="b">
        <v>0</v>
      </c>
      <c r="CW30" s="20" t="s">
        <v>450</v>
      </c>
      <c r="CX30" s="20"/>
      <c r="CY30" s="20"/>
      <c r="CZ30" s="20"/>
      <c r="DA30" s="20" t="b">
        <v>1</v>
      </c>
      <c r="DB30" s="20" t="b">
        <v>1</v>
      </c>
      <c r="DC30" s="20" t="s">
        <v>78</v>
      </c>
      <c r="DD30" s="20" t="s">
        <v>449</v>
      </c>
      <c r="DE30" s="20"/>
      <c r="DF30" s="20" t="s">
        <v>415</v>
      </c>
      <c r="DG30" s="20" t="s">
        <v>442</v>
      </c>
      <c r="DH30" s="20"/>
      <c r="DI30" s="20" t="s">
        <v>442</v>
      </c>
      <c r="DJ30" s="20"/>
      <c r="DK30" s="20"/>
      <c r="DL30" s="20" t="s">
        <v>403</v>
      </c>
      <c r="DM30" s="20" t="s">
        <v>395</v>
      </c>
      <c r="DN30" s="20">
        <v>60027</v>
      </c>
      <c r="DO30" s="20"/>
    </row>
    <row r="31" spans="1:119" x14ac:dyDescent="0.25">
      <c r="A31" s="20" t="s">
        <v>395</v>
      </c>
      <c r="B31" s="20" t="s">
        <v>130</v>
      </c>
      <c r="C31" s="20" t="s">
        <v>131</v>
      </c>
      <c r="D31" s="20" t="s">
        <v>132</v>
      </c>
      <c r="E31" s="20">
        <v>78601</v>
      </c>
      <c r="F31" s="16" t="s">
        <v>101</v>
      </c>
      <c r="G31" s="78">
        <v>5007800</v>
      </c>
      <c r="H31" s="20" t="b">
        <v>1</v>
      </c>
      <c r="I31" s="20" t="b">
        <v>0</v>
      </c>
      <c r="J31" s="20" t="b">
        <v>1</v>
      </c>
      <c r="K31" s="20" t="b">
        <v>0</v>
      </c>
      <c r="L31" s="20" t="b">
        <v>1</v>
      </c>
      <c r="M31" s="20" t="b">
        <v>1</v>
      </c>
      <c r="N31" s="20" t="b">
        <v>0</v>
      </c>
      <c r="O31" s="20" t="b">
        <v>0</v>
      </c>
      <c r="P31" s="20" t="b">
        <v>1</v>
      </c>
      <c r="Q31" s="20" t="b">
        <v>0</v>
      </c>
      <c r="R31" s="20" t="b">
        <v>0</v>
      </c>
      <c r="S31" s="20" t="b">
        <v>0</v>
      </c>
      <c r="T31" s="20" t="b">
        <v>0</v>
      </c>
      <c r="U31" s="20" t="b">
        <v>0</v>
      </c>
      <c r="V31" s="20">
        <v>20050101</v>
      </c>
      <c r="W31" s="20" t="s">
        <v>75</v>
      </c>
      <c r="X31" s="20"/>
      <c r="Y31" s="78" t="s">
        <v>398</v>
      </c>
      <c r="Z31" s="20"/>
      <c r="AA31" s="20"/>
      <c r="AB31" s="78" t="s">
        <v>398</v>
      </c>
      <c r="AC31" s="20"/>
      <c r="AD31" s="20"/>
      <c r="AE31" s="78" t="e">
        <v>#DIV/0!</v>
      </c>
      <c r="AF31" s="20" t="b">
        <v>0</v>
      </c>
      <c r="AG31" s="20"/>
      <c r="AH31" s="78" t="s">
        <v>398</v>
      </c>
      <c r="AI31" s="20"/>
      <c r="AJ31" s="20"/>
      <c r="AK31" s="78" t="s">
        <v>398</v>
      </c>
      <c r="AL31" s="20"/>
      <c r="AM31" s="20"/>
      <c r="AN31" s="78" t="e">
        <v>#DIV/0!</v>
      </c>
      <c r="AO31" s="20" t="s">
        <v>75</v>
      </c>
      <c r="AP31" s="20" t="s">
        <v>400</v>
      </c>
      <c r="AQ31" s="20"/>
      <c r="AR31" s="20"/>
      <c r="AS31" s="20"/>
      <c r="AT31" s="20"/>
      <c r="AU31" s="80">
        <v>38532266</v>
      </c>
      <c r="AV31" s="80">
        <v>-7916183</v>
      </c>
      <c r="AW31" s="20"/>
      <c r="AX31" s="20">
        <v>63600</v>
      </c>
      <c r="AY31" s="20">
        <v>0.80915001099999995</v>
      </c>
      <c r="AZ31" s="16" t="s">
        <v>101</v>
      </c>
      <c r="BA31" s="20"/>
      <c r="BB31" s="20" t="b">
        <v>0</v>
      </c>
      <c r="BC31" s="20"/>
      <c r="BD31" s="20"/>
      <c r="BE31" s="20"/>
      <c r="BF31" s="78" t="s">
        <v>398</v>
      </c>
      <c r="BG31" s="20"/>
      <c r="BH31" s="20"/>
      <c r="BI31" s="78" t="e">
        <v>#DIV/0!</v>
      </c>
      <c r="BJ31" s="20"/>
      <c r="BK31" s="78" t="s">
        <v>398</v>
      </c>
      <c r="BL31" s="20"/>
      <c r="BM31" s="20"/>
      <c r="BN31" s="20"/>
      <c r="BO31" s="20"/>
      <c r="BP31" s="78" t="s">
        <v>398</v>
      </c>
      <c r="BQ31" s="20"/>
      <c r="BR31" s="20"/>
      <c r="BS31" s="78" t="e">
        <v>#DIV/0!</v>
      </c>
      <c r="BT31" s="20"/>
      <c r="BU31" s="78" t="s">
        <v>398</v>
      </c>
      <c r="BV31" s="20"/>
      <c r="BW31" s="20" t="s">
        <v>75</v>
      </c>
      <c r="BX31" s="20" t="s">
        <v>399</v>
      </c>
      <c r="BY31" s="20" t="s">
        <v>75</v>
      </c>
      <c r="BZ31" s="81"/>
      <c r="CA31" s="20"/>
      <c r="CB31" s="20">
        <v>1</v>
      </c>
      <c r="CC31" s="20" t="s">
        <v>399</v>
      </c>
      <c r="CD31" s="20">
        <v>22273</v>
      </c>
      <c r="CE31" s="20"/>
      <c r="CF31" s="20" t="s">
        <v>559</v>
      </c>
      <c r="CG31" s="20" t="s">
        <v>403</v>
      </c>
      <c r="CH31" s="20">
        <v>60027</v>
      </c>
      <c r="CI31" s="20">
        <v>20050101</v>
      </c>
      <c r="CJ31" s="20" t="s">
        <v>560</v>
      </c>
      <c r="CK31" s="20" t="b">
        <v>0</v>
      </c>
      <c r="CL31" s="20">
        <v>22629</v>
      </c>
      <c r="CM31" s="20"/>
      <c r="CN31" s="20"/>
      <c r="CO31" s="20"/>
      <c r="CP31" s="20"/>
      <c r="CQ31" s="20"/>
      <c r="CR31" s="20">
        <v>38.530431999999998</v>
      </c>
      <c r="CS31" s="20">
        <v>-7.9163350000000001</v>
      </c>
      <c r="CT31" s="20" t="b">
        <v>0</v>
      </c>
      <c r="CU31" s="20" t="s">
        <v>561</v>
      </c>
      <c r="CV31" s="20" t="b">
        <v>0</v>
      </c>
      <c r="CW31" s="20" t="s">
        <v>130</v>
      </c>
      <c r="CX31" s="20"/>
      <c r="CY31" s="20"/>
      <c r="CZ31" s="20"/>
      <c r="DA31" s="20" t="b">
        <v>1</v>
      </c>
      <c r="DB31" s="20" t="b">
        <v>1</v>
      </c>
      <c r="DC31" s="20" t="s">
        <v>76</v>
      </c>
      <c r="DD31" s="20" t="s">
        <v>562</v>
      </c>
      <c r="DE31" s="20"/>
      <c r="DF31" s="20" t="s">
        <v>415</v>
      </c>
      <c r="DG31" s="20" t="s">
        <v>479</v>
      </c>
      <c r="DH31" s="20"/>
      <c r="DI31" s="20" t="s">
        <v>479</v>
      </c>
      <c r="DJ31" s="20"/>
      <c r="DK31" s="20" t="s">
        <v>563</v>
      </c>
      <c r="DL31" s="20" t="s">
        <v>403</v>
      </c>
      <c r="DM31" s="20" t="s">
        <v>395</v>
      </c>
      <c r="DN31" s="20">
        <v>60027</v>
      </c>
      <c r="DO31" s="20"/>
    </row>
    <row r="32" spans="1:119" x14ac:dyDescent="0.25">
      <c r="A32" s="20" t="s">
        <v>395</v>
      </c>
      <c r="B32" s="20" t="s">
        <v>138</v>
      </c>
      <c r="C32" s="20" t="s">
        <v>139</v>
      </c>
      <c r="D32" s="20" t="s">
        <v>140</v>
      </c>
      <c r="E32" s="20">
        <v>10700</v>
      </c>
      <c r="F32" s="16" t="s">
        <v>101</v>
      </c>
      <c r="G32" s="78">
        <v>949000</v>
      </c>
      <c r="H32" s="20" t="b">
        <v>0</v>
      </c>
      <c r="I32" s="20" t="b">
        <v>0</v>
      </c>
      <c r="J32" s="20" t="b">
        <v>0</v>
      </c>
      <c r="K32" s="20" t="b">
        <v>0</v>
      </c>
      <c r="L32" s="20" t="b">
        <v>0</v>
      </c>
      <c r="M32" s="20" t="b">
        <v>1</v>
      </c>
      <c r="N32" s="20" t="b">
        <v>0</v>
      </c>
      <c r="O32" s="20" t="b">
        <v>0</v>
      </c>
      <c r="P32" s="20" t="b">
        <v>1</v>
      </c>
      <c r="Q32" s="20" t="b">
        <v>0</v>
      </c>
      <c r="R32" s="20" t="b">
        <v>0</v>
      </c>
      <c r="S32" s="20" t="b">
        <v>0</v>
      </c>
      <c r="T32" s="20" t="b">
        <v>0</v>
      </c>
      <c r="U32" s="20" t="b">
        <v>0</v>
      </c>
      <c r="V32" s="20">
        <v>20050101</v>
      </c>
      <c r="W32" s="20" t="s">
        <v>75</v>
      </c>
      <c r="X32" s="20"/>
      <c r="Y32" s="78" t="s">
        <v>398</v>
      </c>
      <c r="Z32" s="20"/>
      <c r="AA32" s="20"/>
      <c r="AB32" s="78">
        <v>2354.25</v>
      </c>
      <c r="AC32" s="20"/>
      <c r="AD32" s="20"/>
      <c r="AE32" s="78" t="s">
        <v>398</v>
      </c>
      <c r="AF32" s="20" t="b">
        <v>0</v>
      </c>
      <c r="AG32" s="20"/>
      <c r="AH32" s="78" t="s">
        <v>398</v>
      </c>
      <c r="AI32" s="20"/>
      <c r="AJ32" s="20"/>
      <c r="AK32" s="78">
        <v>4708.5</v>
      </c>
      <c r="AL32" s="20"/>
      <c r="AM32" s="20"/>
      <c r="AN32" s="78" t="s">
        <v>398</v>
      </c>
      <c r="AO32" s="20" t="s">
        <v>75</v>
      </c>
      <c r="AP32" s="20" t="s">
        <v>400</v>
      </c>
      <c r="AQ32" s="20"/>
      <c r="AR32" s="20"/>
      <c r="AS32" s="20"/>
      <c r="AT32" s="20"/>
      <c r="AU32" s="80">
        <v>3839731</v>
      </c>
      <c r="AV32" s="80">
        <v>-85324</v>
      </c>
      <c r="AW32" s="20"/>
      <c r="AX32" s="20">
        <v>10700</v>
      </c>
      <c r="AY32" s="20">
        <v>1</v>
      </c>
      <c r="AZ32" s="16" t="s">
        <v>397</v>
      </c>
      <c r="BA32" s="20"/>
      <c r="BB32" s="20" t="b">
        <v>0</v>
      </c>
      <c r="BC32" s="20"/>
      <c r="BD32" s="20"/>
      <c r="BE32" s="20"/>
      <c r="BF32" s="78">
        <v>511</v>
      </c>
      <c r="BG32" s="20"/>
      <c r="BH32" s="20"/>
      <c r="BI32" s="78" t="s">
        <v>398</v>
      </c>
      <c r="BJ32" s="20"/>
      <c r="BK32" s="78" t="s">
        <v>398</v>
      </c>
      <c r="BL32" s="20"/>
      <c r="BM32" s="20"/>
      <c r="BN32" s="20"/>
      <c r="BO32" s="20"/>
      <c r="BP32" s="78">
        <v>127.75</v>
      </c>
      <c r="BQ32" s="20"/>
      <c r="BR32" s="20"/>
      <c r="BS32" s="78" t="s">
        <v>398</v>
      </c>
      <c r="BT32" s="20"/>
      <c r="BU32" s="78" t="s">
        <v>398</v>
      </c>
      <c r="BV32" s="20"/>
      <c r="BW32" s="20" t="s">
        <v>399</v>
      </c>
      <c r="BX32" s="20" t="s">
        <v>399</v>
      </c>
      <c r="BY32" s="20" t="s">
        <v>399</v>
      </c>
      <c r="BZ32" s="81"/>
      <c r="CA32" s="20"/>
      <c r="CB32" s="20">
        <v>1</v>
      </c>
      <c r="CC32" s="20" t="s">
        <v>399</v>
      </c>
      <c r="CD32" s="20">
        <v>22478</v>
      </c>
      <c r="CE32" s="20"/>
      <c r="CF32" s="20" t="s">
        <v>564</v>
      </c>
      <c r="CG32" s="20" t="s">
        <v>403</v>
      </c>
      <c r="CH32" s="20">
        <v>60027</v>
      </c>
      <c r="CI32" s="20">
        <v>20050101</v>
      </c>
      <c r="CJ32" s="20" t="s">
        <v>565</v>
      </c>
      <c r="CK32" s="20" t="b">
        <v>0</v>
      </c>
      <c r="CL32" s="20">
        <v>22849</v>
      </c>
      <c r="CM32" s="20"/>
      <c r="CN32" s="20"/>
      <c r="CO32" s="20"/>
      <c r="CP32" s="20"/>
      <c r="CQ32" s="20"/>
      <c r="CR32" s="20">
        <v>38.394305009999997</v>
      </c>
      <c r="CS32" s="20">
        <v>-8.5276314880000008</v>
      </c>
      <c r="CT32" s="20" t="b">
        <v>0</v>
      </c>
      <c r="CU32" s="20" t="s">
        <v>566</v>
      </c>
      <c r="CV32" s="20" t="b">
        <v>0</v>
      </c>
      <c r="CW32" s="20" t="s">
        <v>138</v>
      </c>
      <c r="CX32" s="20"/>
      <c r="CY32" s="20"/>
      <c r="CZ32" s="20"/>
      <c r="DA32" s="20" t="b">
        <v>1</v>
      </c>
      <c r="DB32" s="20" t="b">
        <v>1</v>
      </c>
      <c r="DC32" s="20" t="s">
        <v>76</v>
      </c>
      <c r="DD32" s="20" t="s">
        <v>567</v>
      </c>
      <c r="DE32" s="20"/>
      <c r="DF32" s="20" t="s">
        <v>427</v>
      </c>
      <c r="DG32" s="20" t="s">
        <v>479</v>
      </c>
      <c r="DH32" s="20"/>
      <c r="DI32" s="20" t="s">
        <v>479</v>
      </c>
      <c r="DJ32" s="20"/>
      <c r="DK32" s="20" t="s">
        <v>568</v>
      </c>
      <c r="DL32" s="20" t="s">
        <v>403</v>
      </c>
      <c r="DM32" s="20" t="s">
        <v>395</v>
      </c>
      <c r="DN32" s="20">
        <v>60027</v>
      </c>
      <c r="DO32" s="20"/>
    </row>
    <row r="33" spans="1:119" ht="13.5" customHeight="1" x14ac:dyDescent="0.25">
      <c r="A33" s="20" t="s">
        <v>395</v>
      </c>
      <c r="B33" s="20" t="s">
        <v>142</v>
      </c>
      <c r="C33" s="20" t="s">
        <v>143</v>
      </c>
      <c r="D33" s="20" t="s">
        <v>144</v>
      </c>
      <c r="E33" s="20">
        <v>10000</v>
      </c>
      <c r="F33" s="16" t="s">
        <v>101</v>
      </c>
      <c r="G33" s="78" t="s">
        <v>398</v>
      </c>
      <c r="H33" s="20" t="b">
        <v>1</v>
      </c>
      <c r="I33" s="20" t="b">
        <v>0</v>
      </c>
      <c r="J33" s="20" t="b">
        <v>1</v>
      </c>
      <c r="K33" s="20" t="b">
        <v>0</v>
      </c>
      <c r="L33" s="20" t="b">
        <v>0</v>
      </c>
      <c r="M33" s="20" t="b">
        <v>1</v>
      </c>
      <c r="N33" s="20" t="b">
        <v>0</v>
      </c>
      <c r="O33" s="20" t="b">
        <v>0</v>
      </c>
      <c r="P33" s="20" t="b">
        <v>1</v>
      </c>
      <c r="Q33" s="20" t="b">
        <v>0</v>
      </c>
      <c r="R33" s="20" t="b">
        <v>0</v>
      </c>
      <c r="S33" s="20" t="b">
        <v>0</v>
      </c>
      <c r="T33" s="20" t="b">
        <v>0</v>
      </c>
      <c r="U33" s="20" t="b">
        <v>0</v>
      </c>
      <c r="V33" s="20">
        <v>20050101</v>
      </c>
      <c r="W33" s="20" t="s">
        <v>473</v>
      </c>
      <c r="X33" s="20"/>
      <c r="Y33" s="78" t="e">
        <v>#DIV/0!</v>
      </c>
      <c r="Z33" s="20"/>
      <c r="AA33" s="20"/>
      <c r="AB33" s="78" t="s">
        <v>398</v>
      </c>
      <c r="AC33" s="20"/>
      <c r="AD33" s="20"/>
      <c r="AE33" s="78" t="e">
        <v>#DIV/0!</v>
      </c>
      <c r="AF33" s="20" t="b">
        <v>0</v>
      </c>
      <c r="AG33" s="20"/>
      <c r="AH33" s="78" t="s">
        <v>398</v>
      </c>
      <c r="AI33" s="20"/>
      <c r="AJ33" s="20"/>
      <c r="AK33" s="78" t="s">
        <v>398</v>
      </c>
      <c r="AL33" s="20"/>
      <c r="AM33" s="20"/>
      <c r="AN33" s="78" t="e">
        <v>#DIV/0!</v>
      </c>
      <c r="AO33" s="20" t="s">
        <v>473</v>
      </c>
      <c r="AP33" s="20" t="s">
        <v>400</v>
      </c>
      <c r="AQ33" s="20"/>
      <c r="AR33" s="20"/>
      <c r="AS33" s="20"/>
      <c r="AT33" s="20"/>
      <c r="AU33" s="80">
        <v>405836</v>
      </c>
      <c r="AV33" s="80">
        <v>-776156</v>
      </c>
      <c r="AW33" s="20"/>
      <c r="AX33" s="20">
        <v>5000</v>
      </c>
      <c r="AY33" s="20">
        <v>0.5</v>
      </c>
      <c r="AZ33" s="20"/>
      <c r="BA33" s="20"/>
      <c r="BB33" s="20" t="b">
        <v>0</v>
      </c>
      <c r="BC33" s="20"/>
      <c r="BD33" s="20"/>
      <c r="BE33" s="20"/>
      <c r="BF33" s="78" t="s">
        <v>398</v>
      </c>
      <c r="BG33" s="20"/>
      <c r="BH33" s="20"/>
      <c r="BI33" s="78" t="e">
        <v>#DIV/0!</v>
      </c>
      <c r="BJ33" s="20"/>
      <c r="BK33" s="78" t="e">
        <v>#DIV/0!</v>
      </c>
      <c r="BL33" s="20"/>
      <c r="BM33" s="20"/>
      <c r="BN33" s="20"/>
      <c r="BO33" s="20"/>
      <c r="BP33" s="78" t="s">
        <v>398</v>
      </c>
      <c r="BQ33" s="20"/>
      <c r="BR33" s="20"/>
      <c r="BS33" s="78" t="e">
        <v>#DIV/0!</v>
      </c>
      <c r="BT33" s="20"/>
      <c r="BU33" s="78" t="e">
        <v>#DIV/0!</v>
      </c>
      <c r="BV33" s="20"/>
      <c r="BW33" s="20" t="s">
        <v>399</v>
      </c>
      <c r="BX33" s="20" t="s">
        <v>399</v>
      </c>
      <c r="BY33" s="20" t="s">
        <v>399</v>
      </c>
      <c r="BZ33" s="81" t="s">
        <v>569</v>
      </c>
      <c r="CA33" s="20"/>
      <c r="CB33" s="20">
        <v>1</v>
      </c>
      <c r="CC33" s="20" t="s">
        <v>399</v>
      </c>
      <c r="CD33" s="20">
        <v>22436</v>
      </c>
      <c r="CE33" s="20"/>
      <c r="CF33" s="20" t="s">
        <v>570</v>
      </c>
      <c r="CG33" s="20" t="s">
        <v>403</v>
      </c>
      <c r="CH33" s="20">
        <v>60027</v>
      </c>
      <c r="CI33" s="20">
        <v>20050101</v>
      </c>
      <c r="CJ33" s="20" t="s">
        <v>571</v>
      </c>
      <c r="CK33" s="20" t="b">
        <v>0</v>
      </c>
      <c r="CL33" s="20">
        <v>22807</v>
      </c>
      <c r="CM33" s="20"/>
      <c r="CN33" s="20"/>
      <c r="CO33" s="20"/>
      <c r="CP33" s="20"/>
      <c r="CQ33" s="20"/>
      <c r="CR33" s="20">
        <v>40.583399999999997</v>
      </c>
      <c r="CS33" s="20">
        <v>-7.7610000000000001</v>
      </c>
      <c r="CT33" s="20" t="b">
        <v>0</v>
      </c>
      <c r="CU33" s="20" t="s">
        <v>572</v>
      </c>
      <c r="CV33" s="20" t="b">
        <v>0</v>
      </c>
      <c r="CW33" s="20" t="s">
        <v>142</v>
      </c>
      <c r="CX33" s="20"/>
      <c r="CY33" s="20"/>
      <c r="CZ33" s="20"/>
      <c r="DA33" s="20" t="b">
        <v>1</v>
      </c>
      <c r="DB33" s="20" t="b">
        <v>1</v>
      </c>
      <c r="DC33" s="20" t="s">
        <v>76</v>
      </c>
      <c r="DD33" s="20" t="s">
        <v>573</v>
      </c>
      <c r="DE33" s="20"/>
      <c r="DF33" s="20" t="s">
        <v>415</v>
      </c>
      <c r="DG33" s="20" t="s">
        <v>416</v>
      </c>
      <c r="DH33" s="20"/>
      <c r="DI33" s="20" t="s">
        <v>416</v>
      </c>
      <c r="DJ33" s="20"/>
      <c r="DK33" s="20" t="s">
        <v>574</v>
      </c>
      <c r="DL33" s="20" t="s">
        <v>403</v>
      </c>
      <c r="DM33" s="20" t="s">
        <v>395</v>
      </c>
      <c r="DN33" s="20">
        <v>60027</v>
      </c>
      <c r="DO33" s="20"/>
    </row>
    <row r="34" spans="1:119" x14ac:dyDescent="0.25">
      <c r="A34" s="20" t="s">
        <v>395</v>
      </c>
      <c r="B34" s="20" t="s">
        <v>146</v>
      </c>
      <c r="C34" s="20" t="s">
        <v>147</v>
      </c>
      <c r="D34" s="20" t="s">
        <v>148</v>
      </c>
      <c r="E34" s="20">
        <v>20000</v>
      </c>
      <c r="F34" s="16" t="s">
        <v>101</v>
      </c>
      <c r="G34" s="78">
        <v>1095000</v>
      </c>
      <c r="H34" s="20" t="b">
        <v>0</v>
      </c>
      <c r="I34" s="20" t="b">
        <v>1</v>
      </c>
      <c r="J34" s="20" t="b">
        <v>1</v>
      </c>
      <c r="K34" s="20" t="b">
        <v>0</v>
      </c>
      <c r="L34" s="20" t="b">
        <v>1</v>
      </c>
      <c r="M34" s="20" t="b">
        <v>1</v>
      </c>
      <c r="N34" s="20" t="b">
        <v>1</v>
      </c>
      <c r="O34" s="20" t="b">
        <v>0</v>
      </c>
      <c r="P34" s="20" t="b">
        <v>1</v>
      </c>
      <c r="Q34" s="20" t="b">
        <v>1</v>
      </c>
      <c r="R34" s="20" t="b">
        <v>1</v>
      </c>
      <c r="S34" s="20" t="b">
        <v>0</v>
      </c>
      <c r="T34" s="20" t="b">
        <v>0</v>
      </c>
      <c r="U34" s="20" t="b">
        <v>0</v>
      </c>
      <c r="V34" s="20">
        <v>20070101</v>
      </c>
      <c r="W34" s="20" t="s">
        <v>75</v>
      </c>
      <c r="X34" s="20"/>
      <c r="Y34" s="78" t="s">
        <v>398</v>
      </c>
      <c r="Z34" s="20"/>
      <c r="AA34" s="20"/>
      <c r="AB34" s="78" t="s">
        <v>398</v>
      </c>
      <c r="AC34" s="20"/>
      <c r="AD34" s="20"/>
      <c r="AE34" s="78" t="e">
        <v>#DIV/0!</v>
      </c>
      <c r="AF34" s="20" t="b">
        <v>0</v>
      </c>
      <c r="AG34" s="20"/>
      <c r="AH34" s="78" t="s">
        <v>398</v>
      </c>
      <c r="AI34" s="20"/>
      <c r="AJ34" s="20"/>
      <c r="AK34" s="78" t="s">
        <v>398</v>
      </c>
      <c r="AL34" s="20"/>
      <c r="AM34" s="20"/>
      <c r="AN34" s="78" t="e">
        <v>#DIV/0!</v>
      </c>
      <c r="AO34" s="20" t="s">
        <v>75</v>
      </c>
      <c r="AP34" s="20" t="s">
        <v>400</v>
      </c>
      <c r="AQ34" s="20"/>
      <c r="AR34" s="20"/>
      <c r="AS34" s="20"/>
      <c r="AT34" s="20"/>
      <c r="AU34" s="80">
        <v>4157975</v>
      </c>
      <c r="AV34" s="80">
        <v>-848561</v>
      </c>
      <c r="AW34" s="20"/>
      <c r="AX34" s="20">
        <v>10000</v>
      </c>
      <c r="AY34" s="20">
        <v>0.5</v>
      </c>
      <c r="AZ34" s="20"/>
      <c r="BA34" s="20"/>
      <c r="BB34" s="20" t="b">
        <v>1</v>
      </c>
      <c r="BC34" s="20"/>
      <c r="BD34" s="20"/>
      <c r="BE34" s="20"/>
      <c r="BF34" s="78" t="s">
        <v>398</v>
      </c>
      <c r="BG34" s="20"/>
      <c r="BH34" s="20"/>
      <c r="BI34" s="78" t="e">
        <v>#DIV/0!</v>
      </c>
      <c r="BJ34" s="20"/>
      <c r="BK34" s="78" t="s">
        <v>398</v>
      </c>
      <c r="BL34" s="20"/>
      <c r="BM34" s="20"/>
      <c r="BN34" s="20"/>
      <c r="BO34" s="20"/>
      <c r="BP34" s="78" t="s">
        <v>398</v>
      </c>
      <c r="BQ34" s="20"/>
      <c r="BR34" s="20"/>
      <c r="BS34" s="78" t="e">
        <v>#DIV/0!</v>
      </c>
      <c r="BT34" s="20"/>
      <c r="BU34" s="78" t="s">
        <v>398</v>
      </c>
      <c r="BV34" s="20"/>
      <c r="BW34" s="20" t="s">
        <v>399</v>
      </c>
      <c r="BX34" s="20" t="s">
        <v>399</v>
      </c>
      <c r="BY34" s="20" t="s">
        <v>399</v>
      </c>
      <c r="BZ34" s="81"/>
      <c r="CA34" s="20" t="s">
        <v>437</v>
      </c>
      <c r="CB34" s="20">
        <v>1</v>
      </c>
      <c r="CC34" s="20" t="s">
        <v>399</v>
      </c>
      <c r="CD34" s="20">
        <v>22656</v>
      </c>
      <c r="CE34" s="20"/>
      <c r="CF34" s="20" t="s">
        <v>575</v>
      </c>
      <c r="CG34" s="20" t="s">
        <v>403</v>
      </c>
      <c r="CH34" s="20">
        <v>60027</v>
      </c>
      <c r="CI34" s="20">
        <v>20070101</v>
      </c>
      <c r="CJ34" s="20" t="s">
        <v>576</v>
      </c>
      <c r="CK34" s="20" t="b">
        <v>0</v>
      </c>
      <c r="CL34" s="20">
        <v>23027</v>
      </c>
      <c r="CM34" s="20"/>
      <c r="CN34" s="20"/>
      <c r="CO34" s="20"/>
      <c r="CP34" s="20"/>
      <c r="CQ34" s="20"/>
      <c r="CR34" s="20">
        <v>41.580658</v>
      </c>
      <c r="CS34" s="20">
        <v>-8.4872499999999995</v>
      </c>
      <c r="CT34" s="20" t="b">
        <v>0</v>
      </c>
      <c r="CU34" s="20" t="s">
        <v>577</v>
      </c>
      <c r="CV34" s="20" t="b">
        <v>0</v>
      </c>
      <c r="CW34" s="20" t="s">
        <v>146</v>
      </c>
      <c r="CX34" s="20"/>
      <c r="CY34" s="20"/>
      <c r="CZ34" s="20"/>
      <c r="DA34" s="20" t="b">
        <v>1</v>
      </c>
      <c r="DB34" s="20" t="b">
        <v>1</v>
      </c>
      <c r="DC34" s="20" t="s">
        <v>76</v>
      </c>
      <c r="DD34" s="20" t="s">
        <v>578</v>
      </c>
      <c r="DE34" s="20"/>
      <c r="DF34" s="20" t="s">
        <v>415</v>
      </c>
      <c r="DG34" s="20" t="s">
        <v>442</v>
      </c>
      <c r="DH34" s="20"/>
      <c r="DI34" s="20" t="s">
        <v>442</v>
      </c>
      <c r="DJ34" s="20"/>
      <c r="DK34" s="20" t="s">
        <v>443</v>
      </c>
      <c r="DL34" s="20" t="s">
        <v>403</v>
      </c>
      <c r="DM34" s="20" t="s">
        <v>395</v>
      </c>
      <c r="DN34" s="20">
        <v>60027</v>
      </c>
      <c r="DO34" s="20"/>
    </row>
    <row r="35" spans="1:119" x14ac:dyDescent="0.25">
      <c r="A35" s="20" t="s">
        <v>395</v>
      </c>
      <c r="B35" s="20" t="s">
        <v>150</v>
      </c>
      <c r="C35" s="20" t="s">
        <v>151</v>
      </c>
      <c r="D35" s="20" t="s">
        <v>152</v>
      </c>
      <c r="E35" s="20">
        <v>35000</v>
      </c>
      <c r="F35" s="16" t="s">
        <v>101</v>
      </c>
      <c r="G35" s="78" t="s">
        <v>398</v>
      </c>
      <c r="H35" s="20" t="b">
        <v>0</v>
      </c>
      <c r="I35" s="20" t="b">
        <v>0</v>
      </c>
      <c r="J35" s="20" t="b">
        <v>0</v>
      </c>
      <c r="K35" s="20" t="b">
        <v>0</v>
      </c>
      <c r="L35" s="20" t="b">
        <v>0</v>
      </c>
      <c r="M35" s="20" t="b">
        <v>1</v>
      </c>
      <c r="N35" s="20" t="b">
        <v>0</v>
      </c>
      <c r="O35" s="20" t="b">
        <v>0</v>
      </c>
      <c r="P35" s="20" t="b">
        <v>1</v>
      </c>
      <c r="Q35" s="20" t="b">
        <v>0</v>
      </c>
      <c r="R35" s="20" t="b">
        <v>0</v>
      </c>
      <c r="S35" s="20" t="b">
        <v>0</v>
      </c>
      <c r="T35" s="20" t="b">
        <v>0</v>
      </c>
      <c r="U35" s="20" t="b">
        <v>0</v>
      </c>
      <c r="V35" s="20">
        <v>20050101</v>
      </c>
      <c r="W35" s="20" t="s">
        <v>75</v>
      </c>
      <c r="X35" s="20"/>
      <c r="Y35" s="78" t="e">
        <v>#DIV/0!</v>
      </c>
      <c r="Z35" s="20"/>
      <c r="AA35" s="20"/>
      <c r="AB35" s="78" t="s">
        <v>398</v>
      </c>
      <c r="AC35" s="20"/>
      <c r="AD35" s="20"/>
      <c r="AE35" s="78" t="e">
        <v>#DIV/0!</v>
      </c>
      <c r="AF35" s="20" t="b">
        <v>0</v>
      </c>
      <c r="AG35" s="20"/>
      <c r="AH35" s="78" t="s">
        <v>398</v>
      </c>
      <c r="AI35" s="20"/>
      <c r="AJ35" s="20"/>
      <c r="AK35" s="78" t="s">
        <v>398</v>
      </c>
      <c r="AL35" s="20"/>
      <c r="AM35" s="20"/>
      <c r="AN35" s="78" t="e">
        <v>#DIV/0!</v>
      </c>
      <c r="AO35" s="20" t="s">
        <v>75</v>
      </c>
      <c r="AP35" s="20" t="s">
        <v>400</v>
      </c>
      <c r="AQ35" s="20"/>
      <c r="AR35" s="20"/>
      <c r="AS35" s="20"/>
      <c r="AT35" s="20"/>
      <c r="AU35" s="80">
        <v>41127548</v>
      </c>
      <c r="AV35" s="80">
        <v>-8501215</v>
      </c>
      <c r="AW35" s="20"/>
      <c r="AX35" s="20">
        <v>16000</v>
      </c>
      <c r="AY35" s="20">
        <v>0.45714285700000001</v>
      </c>
      <c r="AZ35" s="16" t="s">
        <v>98</v>
      </c>
      <c r="BA35" s="20"/>
      <c r="BB35" s="20" t="b">
        <v>0</v>
      </c>
      <c r="BC35" s="20"/>
      <c r="BD35" s="20"/>
      <c r="BE35" s="20"/>
      <c r="BF35" s="78" t="s">
        <v>398</v>
      </c>
      <c r="BG35" s="20"/>
      <c r="BH35" s="20"/>
      <c r="BI35" s="78" t="e">
        <v>#DIV/0!</v>
      </c>
      <c r="BJ35" s="20"/>
      <c r="BK35" s="78" t="e">
        <v>#DIV/0!</v>
      </c>
      <c r="BL35" s="20"/>
      <c r="BM35" s="20"/>
      <c r="BN35" s="20"/>
      <c r="BO35" s="20"/>
      <c r="BP35" s="78" t="s">
        <v>398</v>
      </c>
      <c r="BQ35" s="20"/>
      <c r="BR35" s="20"/>
      <c r="BS35" s="78" t="e">
        <v>#DIV/0!</v>
      </c>
      <c r="BT35" s="20"/>
      <c r="BU35" s="78" t="e">
        <v>#DIV/0!</v>
      </c>
      <c r="BV35" s="20"/>
      <c r="BW35" s="20" t="s">
        <v>399</v>
      </c>
      <c r="BX35" s="20" t="s">
        <v>399</v>
      </c>
      <c r="BY35" s="20" t="s">
        <v>399</v>
      </c>
      <c r="BZ35" s="81"/>
      <c r="CA35" s="20"/>
      <c r="CB35" s="20">
        <v>1</v>
      </c>
      <c r="CC35" s="20" t="s">
        <v>399</v>
      </c>
      <c r="CD35" s="20">
        <v>22358</v>
      </c>
      <c r="CE35" s="20"/>
      <c r="CF35" s="20" t="s">
        <v>579</v>
      </c>
      <c r="CG35" s="20" t="s">
        <v>403</v>
      </c>
      <c r="CH35" s="20">
        <v>60027</v>
      </c>
      <c r="CI35" s="20">
        <v>20050101</v>
      </c>
      <c r="CJ35" s="20" t="s">
        <v>580</v>
      </c>
      <c r="CK35" s="20" t="b">
        <v>0</v>
      </c>
      <c r="CL35" s="20">
        <v>22729</v>
      </c>
      <c r="CM35" s="20"/>
      <c r="CN35" s="20"/>
      <c r="CO35" s="20"/>
      <c r="CP35" s="20"/>
      <c r="CQ35" s="20"/>
      <c r="CR35" s="20">
        <v>41.127090000000003</v>
      </c>
      <c r="CS35" s="20">
        <v>-8.5011600000000005</v>
      </c>
      <c r="CT35" s="20" t="b">
        <v>0</v>
      </c>
      <c r="CU35" s="20" t="s">
        <v>581</v>
      </c>
      <c r="CV35" s="20" t="b">
        <v>0</v>
      </c>
      <c r="CW35" s="20" t="s">
        <v>150</v>
      </c>
      <c r="CX35" s="20"/>
      <c r="CY35" s="20"/>
      <c r="CZ35" s="20"/>
      <c r="DA35" s="20" t="b">
        <v>1</v>
      </c>
      <c r="DB35" s="20" t="b">
        <v>1</v>
      </c>
      <c r="DC35" s="20" t="s">
        <v>76</v>
      </c>
      <c r="DD35" s="20" t="s">
        <v>582</v>
      </c>
      <c r="DE35" s="20"/>
      <c r="DF35" s="20" t="s">
        <v>415</v>
      </c>
      <c r="DG35" s="20" t="s">
        <v>423</v>
      </c>
      <c r="DH35" s="20"/>
      <c r="DI35" s="20" t="s">
        <v>423</v>
      </c>
      <c r="DJ35" s="20"/>
      <c r="DK35" s="20" t="s">
        <v>583</v>
      </c>
      <c r="DL35" s="20" t="s">
        <v>403</v>
      </c>
      <c r="DM35" s="20" t="s">
        <v>395</v>
      </c>
      <c r="DN35" s="20">
        <v>60027</v>
      </c>
      <c r="DO35" s="20"/>
    </row>
    <row r="36" spans="1:119" x14ac:dyDescent="0.25">
      <c r="A36" s="20" t="s">
        <v>395</v>
      </c>
      <c r="B36" s="20" t="s">
        <v>154</v>
      </c>
      <c r="C36" s="20" t="s">
        <v>155</v>
      </c>
      <c r="D36" s="20" t="s">
        <v>156</v>
      </c>
      <c r="E36" s="20">
        <v>10500</v>
      </c>
      <c r="F36" s="16" t="s">
        <v>101</v>
      </c>
      <c r="G36" s="78" t="s">
        <v>398</v>
      </c>
      <c r="H36" s="20" t="b">
        <v>0</v>
      </c>
      <c r="I36" s="20" t="b">
        <v>0</v>
      </c>
      <c r="J36" s="20" t="b">
        <v>0</v>
      </c>
      <c r="K36" s="20" t="b">
        <v>0</v>
      </c>
      <c r="L36" s="20" t="b">
        <v>0</v>
      </c>
      <c r="M36" s="20" t="b">
        <v>1</v>
      </c>
      <c r="N36" s="20" t="b">
        <v>0</v>
      </c>
      <c r="O36" s="20" t="b">
        <v>0</v>
      </c>
      <c r="P36" s="20" t="b">
        <v>1</v>
      </c>
      <c r="Q36" s="20" t="b">
        <v>0</v>
      </c>
      <c r="R36" s="20" t="b">
        <v>0</v>
      </c>
      <c r="S36" s="20" t="b">
        <v>0</v>
      </c>
      <c r="T36" s="20" t="b">
        <v>0</v>
      </c>
      <c r="U36" s="20" t="b">
        <v>0</v>
      </c>
      <c r="V36" s="20">
        <v>20050101</v>
      </c>
      <c r="W36" s="20" t="s">
        <v>75</v>
      </c>
      <c r="X36" s="20"/>
      <c r="Y36" s="78" t="e">
        <v>#DIV/0!</v>
      </c>
      <c r="Z36" s="20"/>
      <c r="AA36" s="20"/>
      <c r="AB36" s="78" t="s">
        <v>398</v>
      </c>
      <c r="AC36" s="20"/>
      <c r="AD36" s="20"/>
      <c r="AE36" s="78" t="e">
        <v>#DIV/0!</v>
      </c>
      <c r="AF36" s="20" t="b">
        <v>0</v>
      </c>
      <c r="AG36" s="20"/>
      <c r="AH36" s="78" t="s">
        <v>398</v>
      </c>
      <c r="AI36" s="20"/>
      <c r="AJ36" s="20"/>
      <c r="AK36" s="78" t="s">
        <v>398</v>
      </c>
      <c r="AL36" s="20"/>
      <c r="AM36" s="20"/>
      <c r="AN36" s="78" t="e">
        <v>#DIV/0!</v>
      </c>
      <c r="AO36" s="20" t="s">
        <v>75</v>
      </c>
      <c r="AP36" s="20" t="s">
        <v>400</v>
      </c>
      <c r="AQ36" s="20"/>
      <c r="AR36" s="20"/>
      <c r="AS36" s="20"/>
      <c r="AT36" s="20"/>
      <c r="AU36" s="80">
        <v>4061604</v>
      </c>
      <c r="AV36" s="80">
        <v>-683053</v>
      </c>
      <c r="AW36" s="20"/>
      <c r="AX36" s="20">
        <v>9400</v>
      </c>
      <c r="AY36" s="20">
        <v>0.89523809499999996</v>
      </c>
      <c r="AZ36" s="16" t="s">
        <v>101</v>
      </c>
      <c r="BA36" s="20"/>
      <c r="BB36" s="20" t="b">
        <v>0</v>
      </c>
      <c r="BC36" s="20"/>
      <c r="BD36" s="20"/>
      <c r="BE36" s="20"/>
      <c r="BF36" s="78" t="s">
        <v>398</v>
      </c>
      <c r="BG36" s="20"/>
      <c r="BH36" s="20"/>
      <c r="BI36" s="78" t="e">
        <v>#DIV/0!</v>
      </c>
      <c r="BJ36" s="20"/>
      <c r="BK36" s="78" t="e">
        <v>#DIV/0!</v>
      </c>
      <c r="BL36" s="20"/>
      <c r="BM36" s="20"/>
      <c r="BN36" s="20"/>
      <c r="BO36" s="20"/>
      <c r="BP36" s="78" t="s">
        <v>398</v>
      </c>
      <c r="BQ36" s="20"/>
      <c r="BR36" s="20"/>
      <c r="BS36" s="78" t="e">
        <v>#DIV/0!</v>
      </c>
      <c r="BT36" s="20"/>
      <c r="BU36" s="78" t="e">
        <v>#DIV/0!</v>
      </c>
      <c r="BV36" s="20"/>
      <c r="BW36" s="20" t="s">
        <v>399</v>
      </c>
      <c r="BX36" s="20" t="s">
        <v>399</v>
      </c>
      <c r="BY36" s="20" t="s">
        <v>399</v>
      </c>
      <c r="BZ36" s="81"/>
      <c r="CA36" s="20"/>
      <c r="CB36" s="20">
        <v>1</v>
      </c>
      <c r="CC36" s="20" t="s">
        <v>399</v>
      </c>
      <c r="CD36" s="20">
        <v>22394</v>
      </c>
      <c r="CE36" s="20"/>
      <c r="CF36" s="20" t="s">
        <v>584</v>
      </c>
      <c r="CG36" s="20" t="s">
        <v>403</v>
      </c>
      <c r="CH36" s="20">
        <v>60027</v>
      </c>
      <c r="CI36" s="20">
        <v>20050101</v>
      </c>
      <c r="CJ36" s="20" t="s">
        <v>585</v>
      </c>
      <c r="CK36" s="20" t="b">
        <v>0</v>
      </c>
      <c r="CL36" s="20">
        <v>22765</v>
      </c>
      <c r="CM36" s="20"/>
      <c r="CN36" s="20"/>
      <c r="CO36" s="20"/>
      <c r="CP36" s="20"/>
      <c r="CQ36" s="20"/>
      <c r="CR36" s="20">
        <v>40.616349999999997</v>
      </c>
      <c r="CS36" s="20">
        <v>-6.83162</v>
      </c>
      <c r="CT36" s="20" t="b">
        <v>0</v>
      </c>
      <c r="CU36" s="20" t="s">
        <v>586</v>
      </c>
      <c r="CV36" s="20" t="b">
        <v>0</v>
      </c>
      <c r="CW36" s="20" t="s">
        <v>154</v>
      </c>
      <c r="CX36" s="20"/>
      <c r="CY36" s="20"/>
      <c r="CZ36" s="20"/>
      <c r="DA36" s="20" t="b">
        <v>1</v>
      </c>
      <c r="DB36" s="20" t="b">
        <v>1</v>
      </c>
      <c r="DC36" s="20" t="s">
        <v>76</v>
      </c>
      <c r="DD36" s="20" t="s">
        <v>587</v>
      </c>
      <c r="DE36" s="20"/>
      <c r="DF36" s="20" t="s">
        <v>415</v>
      </c>
      <c r="DG36" s="20" t="s">
        <v>423</v>
      </c>
      <c r="DH36" s="20"/>
      <c r="DI36" s="20" t="s">
        <v>423</v>
      </c>
      <c r="DJ36" s="20"/>
      <c r="DK36" s="20" t="s">
        <v>588</v>
      </c>
      <c r="DL36" s="20" t="s">
        <v>403</v>
      </c>
      <c r="DM36" s="20" t="s">
        <v>395</v>
      </c>
      <c r="DN36" s="20">
        <v>60027</v>
      </c>
      <c r="DO36" s="20"/>
    </row>
    <row r="37" spans="1:119" x14ac:dyDescent="0.25">
      <c r="A37" s="20" t="s">
        <v>395</v>
      </c>
      <c r="B37" s="20" t="s">
        <v>158</v>
      </c>
      <c r="C37" s="20" t="s">
        <v>159</v>
      </c>
      <c r="D37" s="20" t="s">
        <v>160</v>
      </c>
      <c r="E37" s="20">
        <v>17750</v>
      </c>
      <c r="F37" s="16" t="s">
        <v>101</v>
      </c>
      <c r="G37" s="78">
        <v>958125</v>
      </c>
      <c r="H37" s="20" t="b">
        <v>1</v>
      </c>
      <c r="I37" s="20" t="b">
        <v>0</v>
      </c>
      <c r="J37" s="20" t="b">
        <v>1</v>
      </c>
      <c r="K37" s="20" t="b">
        <v>0</v>
      </c>
      <c r="L37" s="20" t="b">
        <v>1</v>
      </c>
      <c r="M37" s="20" t="b">
        <v>1</v>
      </c>
      <c r="N37" s="20" t="b">
        <v>0</v>
      </c>
      <c r="O37" s="20" t="b">
        <v>0</v>
      </c>
      <c r="P37" s="20" t="b">
        <v>1</v>
      </c>
      <c r="Q37" s="20" t="b">
        <v>0</v>
      </c>
      <c r="R37" s="20" t="b">
        <v>0</v>
      </c>
      <c r="S37" s="20" t="b">
        <v>0</v>
      </c>
      <c r="T37" s="20" t="b">
        <v>0</v>
      </c>
      <c r="U37" s="20" t="b">
        <v>0</v>
      </c>
      <c r="V37" s="20">
        <v>20050101</v>
      </c>
      <c r="W37" s="20" t="s">
        <v>75</v>
      </c>
      <c r="X37" s="20"/>
      <c r="Y37" s="78" t="s">
        <v>398</v>
      </c>
      <c r="Z37" s="20"/>
      <c r="AA37" s="20"/>
      <c r="AB37" s="78" t="s">
        <v>398</v>
      </c>
      <c r="AC37" s="20"/>
      <c r="AD37" s="20"/>
      <c r="AE37" s="78" t="e">
        <v>#DIV/0!</v>
      </c>
      <c r="AF37" s="20" t="b">
        <v>0</v>
      </c>
      <c r="AG37" s="20"/>
      <c r="AH37" s="78" t="s">
        <v>398</v>
      </c>
      <c r="AI37" s="20"/>
      <c r="AJ37" s="20"/>
      <c r="AK37" s="78" t="s">
        <v>398</v>
      </c>
      <c r="AL37" s="20"/>
      <c r="AM37" s="20"/>
      <c r="AN37" s="78" t="e">
        <v>#DIV/0!</v>
      </c>
      <c r="AO37" s="20" t="s">
        <v>75</v>
      </c>
      <c r="AP37" s="20" t="s">
        <v>400</v>
      </c>
      <c r="AQ37" s="20"/>
      <c r="AR37" s="20"/>
      <c r="AS37" s="20"/>
      <c r="AT37" s="20"/>
      <c r="AU37" s="80">
        <v>40360211</v>
      </c>
      <c r="AV37" s="80">
        <v>-7872559</v>
      </c>
      <c r="AW37" s="20"/>
      <c r="AX37" s="20">
        <v>17700</v>
      </c>
      <c r="AY37" s="20">
        <v>0.99718309900000002</v>
      </c>
      <c r="AZ37" s="16" t="s">
        <v>397</v>
      </c>
      <c r="BA37" s="20"/>
      <c r="BB37" s="20" t="b">
        <v>0</v>
      </c>
      <c r="BC37" s="20"/>
      <c r="BD37" s="20"/>
      <c r="BE37" s="20"/>
      <c r="BF37" s="78" t="s">
        <v>398</v>
      </c>
      <c r="BG37" s="20"/>
      <c r="BH37" s="20"/>
      <c r="BI37" s="78" t="e">
        <v>#DIV/0!</v>
      </c>
      <c r="BJ37" s="20"/>
      <c r="BK37" s="78" t="s">
        <v>398</v>
      </c>
      <c r="BL37" s="20"/>
      <c r="BM37" s="20"/>
      <c r="BN37" s="20"/>
      <c r="BO37" s="20"/>
      <c r="BP37" s="78" t="s">
        <v>398</v>
      </c>
      <c r="BQ37" s="20"/>
      <c r="BR37" s="20"/>
      <c r="BS37" s="78" t="e">
        <v>#DIV/0!</v>
      </c>
      <c r="BT37" s="20"/>
      <c r="BU37" s="78" t="s">
        <v>398</v>
      </c>
      <c r="BV37" s="20"/>
      <c r="BW37" s="20" t="s">
        <v>75</v>
      </c>
      <c r="BX37" s="20" t="s">
        <v>399</v>
      </c>
      <c r="BY37" s="20" t="s">
        <v>75</v>
      </c>
      <c r="BZ37" s="81"/>
      <c r="CA37" s="20"/>
      <c r="CB37" s="20">
        <v>1</v>
      </c>
      <c r="CC37" s="20" t="s">
        <v>399</v>
      </c>
      <c r="CD37" s="20">
        <v>22453</v>
      </c>
      <c r="CE37" s="20"/>
      <c r="CF37" s="20" t="s">
        <v>589</v>
      </c>
      <c r="CG37" s="20" t="s">
        <v>403</v>
      </c>
      <c r="CH37" s="20">
        <v>60027</v>
      </c>
      <c r="CI37" s="20">
        <v>20050101</v>
      </c>
      <c r="CJ37" s="20" t="s">
        <v>590</v>
      </c>
      <c r="CK37" s="20" t="b">
        <v>0</v>
      </c>
      <c r="CL37" s="20">
        <v>22824</v>
      </c>
      <c r="CM37" s="20"/>
      <c r="CN37" s="20"/>
      <c r="CO37" s="20"/>
      <c r="CP37" s="20"/>
      <c r="CQ37" s="20"/>
      <c r="CR37" s="20">
        <v>40.359959000000003</v>
      </c>
      <c r="CS37" s="20">
        <v>-7.8745960000000004</v>
      </c>
      <c r="CT37" s="20" t="b">
        <v>0</v>
      </c>
      <c r="CU37" s="20" t="s">
        <v>591</v>
      </c>
      <c r="CV37" s="20" t="b">
        <v>0</v>
      </c>
      <c r="CW37" s="20" t="s">
        <v>158</v>
      </c>
      <c r="CX37" s="20"/>
      <c r="CY37" s="20"/>
      <c r="CZ37" s="20"/>
      <c r="DA37" s="20" t="b">
        <v>1</v>
      </c>
      <c r="DB37" s="20" t="b">
        <v>1</v>
      </c>
      <c r="DC37" s="20" t="s">
        <v>76</v>
      </c>
      <c r="DD37" s="20" t="s">
        <v>592</v>
      </c>
      <c r="DE37" s="20"/>
      <c r="DF37" s="20" t="s">
        <v>415</v>
      </c>
      <c r="DG37" s="20" t="s">
        <v>416</v>
      </c>
      <c r="DH37" s="20"/>
      <c r="DI37" s="20" t="s">
        <v>416</v>
      </c>
      <c r="DJ37" s="20"/>
      <c r="DK37" s="20" t="s">
        <v>574</v>
      </c>
      <c r="DL37" s="20" t="s">
        <v>403</v>
      </c>
      <c r="DM37" s="20" t="s">
        <v>395</v>
      </c>
      <c r="DN37" s="20">
        <v>60027</v>
      </c>
      <c r="DO37" s="20"/>
    </row>
    <row r="38" spans="1:119" x14ac:dyDescent="0.25">
      <c r="A38" s="20" t="s">
        <v>395</v>
      </c>
      <c r="B38" s="20" t="s">
        <v>167</v>
      </c>
      <c r="C38" s="20" t="s">
        <v>162</v>
      </c>
      <c r="D38" s="20" t="s">
        <v>163</v>
      </c>
      <c r="E38" s="20">
        <v>10793</v>
      </c>
      <c r="F38" s="16" t="s">
        <v>101</v>
      </c>
      <c r="G38" s="78" t="s">
        <v>398</v>
      </c>
      <c r="H38" s="20" t="b">
        <v>0</v>
      </c>
      <c r="I38" s="20" t="b">
        <v>0</v>
      </c>
      <c r="J38" s="20" t="b">
        <v>0</v>
      </c>
      <c r="K38" s="20" t="b">
        <v>0</v>
      </c>
      <c r="L38" s="20" t="b">
        <v>0</v>
      </c>
      <c r="M38" s="20" t="b">
        <v>1</v>
      </c>
      <c r="N38" s="20" t="b">
        <v>0</v>
      </c>
      <c r="O38" s="20" t="b">
        <v>0</v>
      </c>
      <c r="P38" s="20" t="b">
        <v>1</v>
      </c>
      <c r="Q38" s="20" t="b">
        <v>0</v>
      </c>
      <c r="R38" s="20" t="b">
        <v>0</v>
      </c>
      <c r="S38" s="20" t="b">
        <v>0</v>
      </c>
      <c r="T38" s="20" t="b">
        <v>0</v>
      </c>
      <c r="U38" s="20" t="b">
        <v>0</v>
      </c>
      <c r="V38" s="20">
        <v>20050101</v>
      </c>
      <c r="W38" s="20" t="s">
        <v>75</v>
      </c>
      <c r="X38" s="20"/>
      <c r="Y38" s="78" t="e">
        <v>#DIV/0!</v>
      </c>
      <c r="Z38" s="20"/>
      <c r="AA38" s="20"/>
      <c r="AB38" s="78" t="s">
        <v>398</v>
      </c>
      <c r="AC38" s="20"/>
      <c r="AD38" s="20"/>
      <c r="AE38" s="78" t="e">
        <v>#DIV/0!</v>
      </c>
      <c r="AF38" s="20" t="b">
        <v>0</v>
      </c>
      <c r="AG38" s="20"/>
      <c r="AH38" s="78" t="s">
        <v>398</v>
      </c>
      <c r="AI38" s="20"/>
      <c r="AJ38" s="20"/>
      <c r="AK38" s="78" t="s">
        <v>398</v>
      </c>
      <c r="AL38" s="20"/>
      <c r="AM38" s="20"/>
      <c r="AN38" s="78" t="e">
        <v>#DIV/0!</v>
      </c>
      <c r="AO38" s="20" t="s">
        <v>75</v>
      </c>
      <c r="AP38" s="20" t="s">
        <v>400</v>
      </c>
      <c r="AQ38" s="20"/>
      <c r="AR38" s="20"/>
      <c r="AS38" s="20"/>
      <c r="AT38" s="20"/>
      <c r="AU38" s="80">
        <v>39459109</v>
      </c>
      <c r="AV38" s="80">
        <v>-845579</v>
      </c>
      <c r="AW38" s="20"/>
      <c r="AX38" s="20">
        <v>6000</v>
      </c>
      <c r="AY38" s="20">
        <v>0.55591587099999995</v>
      </c>
      <c r="AZ38" s="16" t="s">
        <v>101</v>
      </c>
      <c r="BA38" s="20"/>
      <c r="BB38" s="20" t="b">
        <v>0</v>
      </c>
      <c r="BC38" s="20"/>
      <c r="BD38" s="20"/>
      <c r="BE38" s="20"/>
      <c r="BF38" s="78" t="s">
        <v>398</v>
      </c>
      <c r="BG38" s="20"/>
      <c r="BH38" s="20"/>
      <c r="BI38" s="78" t="e">
        <v>#DIV/0!</v>
      </c>
      <c r="BJ38" s="20"/>
      <c r="BK38" s="78" t="e">
        <v>#DIV/0!</v>
      </c>
      <c r="BL38" s="20"/>
      <c r="BM38" s="20"/>
      <c r="BN38" s="20"/>
      <c r="BO38" s="20"/>
      <c r="BP38" s="78" t="s">
        <v>398</v>
      </c>
      <c r="BQ38" s="20"/>
      <c r="BR38" s="20"/>
      <c r="BS38" s="78" t="e">
        <v>#DIV/0!</v>
      </c>
      <c r="BT38" s="20"/>
      <c r="BU38" s="78" t="e">
        <v>#DIV/0!</v>
      </c>
      <c r="BV38" s="20"/>
      <c r="BW38" s="20" t="s">
        <v>399</v>
      </c>
      <c r="BX38" s="20" t="s">
        <v>399</v>
      </c>
      <c r="BY38" s="20" t="s">
        <v>399</v>
      </c>
      <c r="BZ38" s="81"/>
      <c r="CA38" s="20"/>
      <c r="CB38" s="20">
        <v>1</v>
      </c>
      <c r="CC38" s="20" t="s">
        <v>399</v>
      </c>
      <c r="CD38" s="20">
        <v>22641</v>
      </c>
      <c r="CE38" s="20"/>
      <c r="CF38" s="20" t="s">
        <v>593</v>
      </c>
      <c r="CG38" s="20" t="s">
        <v>403</v>
      </c>
      <c r="CH38" s="20">
        <v>60027</v>
      </c>
      <c r="CI38" s="20">
        <v>20050101</v>
      </c>
      <c r="CJ38" s="20" t="s">
        <v>594</v>
      </c>
      <c r="CK38" s="20" t="b">
        <v>0</v>
      </c>
      <c r="CL38" s="20">
        <v>23012</v>
      </c>
      <c r="CM38" s="20"/>
      <c r="CN38" s="20"/>
      <c r="CO38" s="20"/>
      <c r="CP38" s="20"/>
      <c r="CQ38" s="20"/>
      <c r="CR38" s="20">
        <v>39.459344999999999</v>
      </c>
      <c r="CS38" s="20">
        <v>-8.4574160000000003</v>
      </c>
      <c r="CT38" s="20" t="b">
        <v>0</v>
      </c>
      <c r="CU38" s="20" t="s">
        <v>595</v>
      </c>
      <c r="CV38" s="20" t="b">
        <v>0</v>
      </c>
      <c r="CW38" s="20" t="s">
        <v>167</v>
      </c>
      <c r="CX38" s="20"/>
      <c r="CY38" s="20"/>
      <c r="CZ38" s="20"/>
      <c r="DA38" s="20" t="b">
        <v>1</v>
      </c>
      <c r="DB38" s="20" t="b">
        <v>1</v>
      </c>
      <c r="DC38" s="20" t="s">
        <v>76</v>
      </c>
      <c r="DD38" s="20" t="s">
        <v>596</v>
      </c>
      <c r="DE38" s="20"/>
      <c r="DF38" s="20" t="s">
        <v>415</v>
      </c>
      <c r="DG38" s="20" t="s">
        <v>408</v>
      </c>
      <c r="DH38" s="20"/>
      <c r="DI38" s="20" t="s">
        <v>408</v>
      </c>
      <c r="DJ38" s="20"/>
      <c r="DK38" s="20" t="s">
        <v>506</v>
      </c>
      <c r="DL38" s="20" t="s">
        <v>403</v>
      </c>
      <c r="DM38" s="20" t="s">
        <v>395</v>
      </c>
      <c r="DN38" s="20">
        <v>60027</v>
      </c>
      <c r="DO38" s="20"/>
    </row>
    <row r="39" spans="1:119" x14ac:dyDescent="0.25">
      <c r="A39" s="20" t="s">
        <v>395</v>
      </c>
      <c r="B39" s="20" t="s">
        <v>164</v>
      </c>
      <c r="C39" s="20" t="s">
        <v>165</v>
      </c>
      <c r="D39" s="20" t="s">
        <v>166</v>
      </c>
      <c r="E39" s="20">
        <v>29342</v>
      </c>
      <c r="F39" s="16" t="s">
        <v>101</v>
      </c>
      <c r="G39" s="78" t="s">
        <v>398</v>
      </c>
      <c r="H39" s="20" t="b">
        <v>0</v>
      </c>
      <c r="I39" s="20" t="b">
        <v>0</v>
      </c>
      <c r="J39" s="20" t="b">
        <v>1</v>
      </c>
      <c r="K39" s="20" t="b">
        <v>0</v>
      </c>
      <c r="L39" s="20" t="b">
        <v>0</v>
      </c>
      <c r="M39" s="20" t="b">
        <v>1</v>
      </c>
      <c r="N39" s="20" t="b">
        <v>1</v>
      </c>
      <c r="O39" s="20" t="b">
        <v>0</v>
      </c>
      <c r="P39" s="20" t="b">
        <v>1</v>
      </c>
      <c r="Q39" s="20" t="b">
        <v>1</v>
      </c>
      <c r="R39" s="20" t="b">
        <v>1</v>
      </c>
      <c r="S39" s="20" t="b">
        <v>0</v>
      </c>
      <c r="T39" s="20" t="b">
        <v>0</v>
      </c>
      <c r="U39" s="20" t="b">
        <v>0</v>
      </c>
      <c r="V39" s="20">
        <v>20050101</v>
      </c>
      <c r="W39" s="20" t="s">
        <v>75</v>
      </c>
      <c r="X39" s="20"/>
      <c r="Y39" s="78" t="e">
        <v>#DIV/0!</v>
      </c>
      <c r="Z39" s="20"/>
      <c r="AA39" s="20"/>
      <c r="AB39" s="78" t="s">
        <v>398</v>
      </c>
      <c r="AC39" s="20"/>
      <c r="AD39" s="20"/>
      <c r="AE39" s="78" t="e">
        <v>#DIV/0!</v>
      </c>
      <c r="AF39" s="20" t="b">
        <v>0</v>
      </c>
      <c r="AG39" s="20"/>
      <c r="AH39" s="78" t="s">
        <v>398</v>
      </c>
      <c r="AI39" s="20"/>
      <c r="AJ39" s="20"/>
      <c r="AK39" s="78" t="s">
        <v>398</v>
      </c>
      <c r="AL39" s="20"/>
      <c r="AM39" s="20"/>
      <c r="AN39" s="78" t="e">
        <v>#DIV/0!</v>
      </c>
      <c r="AO39" s="20" t="s">
        <v>75</v>
      </c>
      <c r="AP39" s="20" t="s">
        <v>400</v>
      </c>
      <c r="AQ39" s="20"/>
      <c r="AR39" s="20"/>
      <c r="AS39" s="20"/>
      <c r="AT39" s="20"/>
      <c r="AU39" s="80">
        <v>392303</v>
      </c>
      <c r="AV39" s="80">
        <v>-85857</v>
      </c>
      <c r="AW39" s="20"/>
      <c r="AX39" s="20">
        <v>29300</v>
      </c>
      <c r="AY39" s="20">
        <v>0.998568605</v>
      </c>
      <c r="AZ39" s="16" t="s">
        <v>397</v>
      </c>
      <c r="BA39" s="20"/>
      <c r="BB39" s="20" t="b">
        <v>1</v>
      </c>
      <c r="BC39" s="20"/>
      <c r="BD39" s="20"/>
      <c r="BE39" s="20"/>
      <c r="BF39" s="78" t="s">
        <v>398</v>
      </c>
      <c r="BG39" s="20"/>
      <c r="BH39" s="20"/>
      <c r="BI39" s="78" t="e">
        <v>#DIV/0!</v>
      </c>
      <c r="BJ39" s="20"/>
      <c r="BK39" s="78" t="e">
        <v>#DIV/0!</v>
      </c>
      <c r="BL39" s="20"/>
      <c r="BM39" s="20"/>
      <c r="BN39" s="20"/>
      <c r="BO39" s="20"/>
      <c r="BP39" s="78" t="s">
        <v>398</v>
      </c>
      <c r="BQ39" s="20"/>
      <c r="BR39" s="20"/>
      <c r="BS39" s="78" t="e">
        <v>#DIV/0!</v>
      </c>
      <c r="BT39" s="20"/>
      <c r="BU39" s="78" t="e">
        <v>#DIV/0!</v>
      </c>
      <c r="BV39" s="20"/>
      <c r="BW39" s="20" t="s">
        <v>399</v>
      </c>
      <c r="BX39" s="20" t="s">
        <v>399</v>
      </c>
      <c r="BY39" s="20" t="s">
        <v>399</v>
      </c>
      <c r="BZ39" s="81"/>
      <c r="CA39" s="20"/>
      <c r="CB39" s="20">
        <v>1</v>
      </c>
      <c r="CC39" s="20" t="s">
        <v>399</v>
      </c>
      <c r="CD39" s="20">
        <v>22306</v>
      </c>
      <c r="CE39" s="20"/>
      <c r="CF39" s="20" t="s">
        <v>597</v>
      </c>
      <c r="CG39" s="20" t="s">
        <v>403</v>
      </c>
      <c r="CH39" s="20">
        <v>60027</v>
      </c>
      <c r="CI39" s="20">
        <v>20050101</v>
      </c>
      <c r="CJ39" s="20" t="s">
        <v>598</v>
      </c>
      <c r="CK39" s="20" t="b">
        <v>0</v>
      </c>
      <c r="CL39" s="20">
        <v>22662</v>
      </c>
      <c r="CM39" s="20"/>
      <c r="CN39" s="20"/>
      <c r="CO39" s="20"/>
      <c r="CP39" s="20"/>
      <c r="CQ39" s="20"/>
      <c r="CR39" s="20">
        <v>39.240430000000003</v>
      </c>
      <c r="CS39" s="20">
        <v>-8.5985700000000005</v>
      </c>
      <c r="CT39" s="20" t="b">
        <v>0</v>
      </c>
      <c r="CU39" s="20" t="s">
        <v>599</v>
      </c>
      <c r="CV39" s="20" t="b">
        <v>0</v>
      </c>
      <c r="CW39" s="20" t="s">
        <v>164</v>
      </c>
      <c r="CX39" s="20"/>
      <c r="CY39" s="20"/>
      <c r="CZ39" s="20"/>
      <c r="DA39" s="20" t="b">
        <v>1</v>
      </c>
      <c r="DB39" s="20" t="b">
        <v>1</v>
      </c>
      <c r="DC39" s="20" t="s">
        <v>76</v>
      </c>
      <c r="DD39" s="20" t="s">
        <v>600</v>
      </c>
      <c r="DE39" s="20"/>
      <c r="DF39" s="20" t="s">
        <v>415</v>
      </c>
      <c r="DG39" s="20" t="s">
        <v>408</v>
      </c>
      <c r="DH39" s="20"/>
      <c r="DI39" s="20" t="s">
        <v>408</v>
      </c>
      <c r="DJ39" s="20"/>
      <c r="DK39" s="20" t="s">
        <v>506</v>
      </c>
      <c r="DL39" s="20" t="s">
        <v>403</v>
      </c>
      <c r="DM39" s="20" t="s">
        <v>395</v>
      </c>
      <c r="DN39" s="20">
        <v>60027</v>
      </c>
      <c r="DO39" s="20"/>
    </row>
    <row r="40" spans="1:119" x14ac:dyDescent="0.25">
      <c r="A40" s="20" t="s">
        <v>395</v>
      </c>
      <c r="B40" s="20" t="s">
        <v>167</v>
      </c>
      <c r="C40" s="20" t="s">
        <v>168</v>
      </c>
      <c r="D40" s="20" t="s">
        <v>169</v>
      </c>
      <c r="E40" s="20">
        <v>16694</v>
      </c>
      <c r="F40" s="16" t="s">
        <v>101</v>
      </c>
      <c r="G40" s="78" t="s">
        <v>398</v>
      </c>
      <c r="H40" s="20" t="b">
        <v>0</v>
      </c>
      <c r="I40" s="20" t="b">
        <v>1</v>
      </c>
      <c r="J40" s="20" t="b">
        <v>1</v>
      </c>
      <c r="K40" s="20" t="b">
        <v>0</v>
      </c>
      <c r="L40" s="20" t="b">
        <v>0</v>
      </c>
      <c r="M40" s="20" t="b">
        <v>1</v>
      </c>
      <c r="N40" s="20" t="b">
        <v>0</v>
      </c>
      <c r="O40" s="20" t="b">
        <v>0</v>
      </c>
      <c r="P40" s="20" t="b">
        <v>1</v>
      </c>
      <c r="Q40" s="20" t="b">
        <v>0</v>
      </c>
      <c r="R40" s="20" t="b">
        <v>0</v>
      </c>
      <c r="S40" s="20" t="b">
        <v>0</v>
      </c>
      <c r="T40" s="20" t="b">
        <v>0</v>
      </c>
      <c r="U40" s="20" t="b">
        <v>0</v>
      </c>
      <c r="V40" s="20">
        <v>20050101</v>
      </c>
      <c r="W40" s="20" t="s">
        <v>75</v>
      </c>
      <c r="X40" s="20"/>
      <c r="Y40" s="78" t="e">
        <v>#DIV/0!</v>
      </c>
      <c r="Z40" s="20"/>
      <c r="AA40" s="20"/>
      <c r="AB40" s="78" t="s">
        <v>398</v>
      </c>
      <c r="AC40" s="20"/>
      <c r="AD40" s="20"/>
      <c r="AE40" s="78" t="e">
        <v>#DIV/0!</v>
      </c>
      <c r="AF40" s="20" t="b">
        <v>0</v>
      </c>
      <c r="AG40" s="20"/>
      <c r="AH40" s="78" t="s">
        <v>398</v>
      </c>
      <c r="AI40" s="20"/>
      <c r="AJ40" s="20"/>
      <c r="AK40" s="78" t="s">
        <v>398</v>
      </c>
      <c r="AL40" s="20"/>
      <c r="AM40" s="20"/>
      <c r="AN40" s="78" t="e">
        <v>#DIV/0!</v>
      </c>
      <c r="AO40" s="20" t="s">
        <v>75</v>
      </c>
      <c r="AP40" s="20" t="s">
        <v>400</v>
      </c>
      <c r="AQ40" s="20"/>
      <c r="AR40" s="20"/>
      <c r="AS40" s="20"/>
      <c r="AT40" s="20"/>
      <c r="AU40" s="80">
        <v>396862</v>
      </c>
      <c r="AV40" s="80">
        <v>-8456922</v>
      </c>
      <c r="AW40" s="20"/>
      <c r="AX40" s="20">
        <v>15400</v>
      </c>
      <c r="AY40" s="20">
        <v>0.92248712099999997</v>
      </c>
      <c r="AZ40" s="16" t="s">
        <v>397</v>
      </c>
      <c r="BA40" s="20"/>
      <c r="BB40" s="20" t="b">
        <v>0</v>
      </c>
      <c r="BC40" s="20"/>
      <c r="BD40" s="20"/>
      <c r="BE40" s="20"/>
      <c r="BF40" s="78" t="s">
        <v>398</v>
      </c>
      <c r="BG40" s="20"/>
      <c r="BH40" s="20"/>
      <c r="BI40" s="78" t="e">
        <v>#DIV/0!</v>
      </c>
      <c r="BJ40" s="20"/>
      <c r="BK40" s="78" t="e">
        <v>#DIV/0!</v>
      </c>
      <c r="BL40" s="20"/>
      <c r="BM40" s="20"/>
      <c r="BN40" s="20"/>
      <c r="BO40" s="20"/>
      <c r="BP40" s="78" t="s">
        <v>398</v>
      </c>
      <c r="BQ40" s="20"/>
      <c r="BR40" s="20"/>
      <c r="BS40" s="78" t="e">
        <v>#DIV/0!</v>
      </c>
      <c r="BT40" s="20"/>
      <c r="BU40" s="78" t="e">
        <v>#DIV/0!</v>
      </c>
      <c r="BV40" s="20"/>
      <c r="BW40" s="20" t="s">
        <v>399</v>
      </c>
      <c r="BX40" s="20" t="s">
        <v>399</v>
      </c>
      <c r="BY40" s="20" t="s">
        <v>399</v>
      </c>
      <c r="BZ40" s="81"/>
      <c r="CA40" s="20" t="s">
        <v>437</v>
      </c>
      <c r="CB40" s="20">
        <v>1</v>
      </c>
      <c r="CC40" s="20" t="s">
        <v>399</v>
      </c>
      <c r="CD40" s="20">
        <v>22326</v>
      </c>
      <c r="CE40" s="20"/>
      <c r="CF40" s="20" t="s">
        <v>601</v>
      </c>
      <c r="CG40" s="20" t="s">
        <v>403</v>
      </c>
      <c r="CH40" s="20">
        <v>60027</v>
      </c>
      <c r="CI40" s="20">
        <v>20050101</v>
      </c>
      <c r="CJ40" s="20" t="s">
        <v>602</v>
      </c>
      <c r="CK40" s="20" t="b">
        <v>0</v>
      </c>
      <c r="CL40" s="20">
        <v>22697</v>
      </c>
      <c r="CM40" s="20"/>
      <c r="CN40" s="20"/>
      <c r="CO40" s="20"/>
      <c r="CP40" s="20"/>
      <c r="CQ40" s="20"/>
      <c r="CR40" s="20">
        <v>39.687071000000003</v>
      </c>
      <c r="CS40" s="20">
        <v>-8.4559049999999996</v>
      </c>
      <c r="CT40" s="20" t="b">
        <v>0</v>
      </c>
      <c r="CU40" s="20" t="s">
        <v>603</v>
      </c>
      <c r="CV40" s="20" t="b">
        <v>0</v>
      </c>
      <c r="CW40" s="20" t="s">
        <v>167</v>
      </c>
      <c r="CX40" s="20"/>
      <c r="CY40" s="20"/>
      <c r="CZ40" s="20"/>
      <c r="DA40" s="20" t="b">
        <v>1</v>
      </c>
      <c r="DB40" s="20" t="b">
        <v>1</v>
      </c>
      <c r="DC40" s="20" t="s">
        <v>76</v>
      </c>
      <c r="DD40" s="20" t="s">
        <v>604</v>
      </c>
      <c r="DE40" s="20"/>
      <c r="DF40" s="20" t="s">
        <v>415</v>
      </c>
      <c r="DG40" s="20" t="s">
        <v>408</v>
      </c>
      <c r="DH40" s="20"/>
      <c r="DI40" s="20" t="s">
        <v>408</v>
      </c>
      <c r="DJ40" s="20"/>
      <c r="DK40" s="20" t="s">
        <v>605</v>
      </c>
      <c r="DL40" s="20" t="s">
        <v>403</v>
      </c>
      <c r="DM40" s="20" t="s">
        <v>395</v>
      </c>
      <c r="DN40" s="20">
        <v>60027</v>
      </c>
      <c r="DO40" s="20"/>
    </row>
    <row r="41" spans="1:119" x14ac:dyDescent="0.25">
      <c r="A41" s="20" t="s">
        <v>395</v>
      </c>
      <c r="B41" s="20" t="s">
        <v>164</v>
      </c>
      <c r="C41" s="20" t="s">
        <v>170</v>
      </c>
      <c r="D41" s="20" t="s">
        <v>171</v>
      </c>
      <c r="E41" s="20">
        <v>10884</v>
      </c>
      <c r="F41" s="16" t="s">
        <v>101</v>
      </c>
      <c r="G41" s="78" t="s">
        <v>398</v>
      </c>
      <c r="H41" s="20" t="b">
        <v>0</v>
      </c>
      <c r="I41" s="20" t="b">
        <v>0</v>
      </c>
      <c r="J41" s="20" t="b">
        <v>1</v>
      </c>
      <c r="K41" s="20" t="b">
        <v>0</v>
      </c>
      <c r="L41" s="20" t="b">
        <v>0</v>
      </c>
      <c r="M41" s="20" t="b">
        <v>1</v>
      </c>
      <c r="N41" s="20" t="b">
        <v>1</v>
      </c>
      <c r="O41" s="20" t="b">
        <v>0</v>
      </c>
      <c r="P41" s="20" t="b">
        <v>1</v>
      </c>
      <c r="Q41" s="20" t="b">
        <v>1</v>
      </c>
      <c r="R41" s="20" t="b">
        <v>1</v>
      </c>
      <c r="S41" s="20" t="b">
        <v>0</v>
      </c>
      <c r="T41" s="20" t="b">
        <v>0</v>
      </c>
      <c r="U41" s="20" t="b">
        <v>0</v>
      </c>
      <c r="V41" s="20">
        <v>20050101</v>
      </c>
      <c r="W41" s="20" t="s">
        <v>75</v>
      </c>
      <c r="X41" s="20"/>
      <c r="Y41" s="78" t="e">
        <v>#DIV/0!</v>
      </c>
      <c r="Z41" s="20"/>
      <c r="AA41" s="20"/>
      <c r="AB41" s="78" t="s">
        <v>398</v>
      </c>
      <c r="AC41" s="20"/>
      <c r="AD41" s="20"/>
      <c r="AE41" s="78" t="e">
        <v>#DIV/0!</v>
      </c>
      <c r="AF41" s="20" t="b">
        <v>0</v>
      </c>
      <c r="AG41" s="20"/>
      <c r="AH41" s="78" t="s">
        <v>398</v>
      </c>
      <c r="AI41" s="20"/>
      <c r="AJ41" s="20"/>
      <c r="AK41" s="78" t="s">
        <v>398</v>
      </c>
      <c r="AL41" s="20"/>
      <c r="AM41" s="20"/>
      <c r="AN41" s="78" t="e">
        <v>#DIV/0!</v>
      </c>
      <c r="AO41" s="20" t="s">
        <v>75</v>
      </c>
      <c r="AP41" s="20" t="s">
        <v>400</v>
      </c>
      <c r="AQ41" s="20"/>
      <c r="AR41" s="20"/>
      <c r="AS41" s="20"/>
      <c r="AT41" s="20"/>
      <c r="AU41" s="80">
        <v>3906562</v>
      </c>
      <c r="AV41" s="80">
        <v>-874383</v>
      </c>
      <c r="AW41" s="20"/>
      <c r="AX41" s="20">
        <v>7900</v>
      </c>
      <c r="AY41" s="20">
        <v>0.72583609000000004</v>
      </c>
      <c r="AZ41" s="16" t="s">
        <v>101</v>
      </c>
      <c r="BA41" s="20"/>
      <c r="BB41" s="20" t="b">
        <v>1</v>
      </c>
      <c r="BC41" s="20"/>
      <c r="BD41" s="20"/>
      <c r="BE41" s="20"/>
      <c r="BF41" s="78" t="s">
        <v>398</v>
      </c>
      <c r="BG41" s="20"/>
      <c r="BH41" s="20"/>
      <c r="BI41" s="78" t="e">
        <v>#DIV/0!</v>
      </c>
      <c r="BJ41" s="20"/>
      <c r="BK41" s="78" t="e">
        <v>#DIV/0!</v>
      </c>
      <c r="BL41" s="20"/>
      <c r="BM41" s="20"/>
      <c r="BN41" s="20"/>
      <c r="BO41" s="20"/>
      <c r="BP41" s="78" t="s">
        <v>398</v>
      </c>
      <c r="BQ41" s="20"/>
      <c r="BR41" s="20"/>
      <c r="BS41" s="78" t="e">
        <v>#DIV/0!</v>
      </c>
      <c r="BT41" s="20"/>
      <c r="BU41" s="78" t="e">
        <v>#DIV/0!</v>
      </c>
      <c r="BV41" s="20"/>
      <c r="BW41" s="20" t="s">
        <v>399</v>
      </c>
      <c r="BX41" s="20" t="s">
        <v>399</v>
      </c>
      <c r="BY41" s="20" t="s">
        <v>399</v>
      </c>
      <c r="BZ41" s="81"/>
      <c r="CA41" s="20"/>
      <c r="CB41" s="20">
        <v>1</v>
      </c>
      <c r="CC41" s="20" t="s">
        <v>399</v>
      </c>
      <c r="CD41" s="20">
        <v>22558</v>
      </c>
      <c r="CE41" s="20"/>
      <c r="CF41" s="20" t="s">
        <v>606</v>
      </c>
      <c r="CG41" s="20" t="s">
        <v>403</v>
      </c>
      <c r="CH41" s="20">
        <v>60027</v>
      </c>
      <c r="CI41" s="20">
        <v>20050101</v>
      </c>
      <c r="CJ41" s="20" t="s">
        <v>607</v>
      </c>
      <c r="CK41" s="20" t="b">
        <v>0</v>
      </c>
      <c r="CL41" s="20">
        <v>22929</v>
      </c>
      <c r="CM41" s="20"/>
      <c r="CN41" s="20"/>
      <c r="CO41" s="20"/>
      <c r="CP41" s="20"/>
      <c r="CQ41" s="20"/>
      <c r="CR41" s="20">
        <v>39.071980000000003</v>
      </c>
      <c r="CS41" s="20">
        <v>-8.7497500000000006</v>
      </c>
      <c r="CT41" s="20" t="b">
        <v>0</v>
      </c>
      <c r="CU41" s="20" t="s">
        <v>608</v>
      </c>
      <c r="CV41" s="20" t="b">
        <v>0</v>
      </c>
      <c r="CW41" s="20" t="s">
        <v>164</v>
      </c>
      <c r="CX41" s="20"/>
      <c r="CY41" s="20"/>
      <c r="CZ41" s="20"/>
      <c r="DA41" s="20" t="b">
        <v>1</v>
      </c>
      <c r="DB41" s="20" t="b">
        <v>1</v>
      </c>
      <c r="DC41" s="20" t="s">
        <v>76</v>
      </c>
      <c r="DD41" s="20" t="s">
        <v>609</v>
      </c>
      <c r="DE41" s="20"/>
      <c r="DF41" s="20" t="s">
        <v>415</v>
      </c>
      <c r="DG41" s="20" t="s">
        <v>408</v>
      </c>
      <c r="DH41" s="20"/>
      <c r="DI41" s="20" t="s">
        <v>408</v>
      </c>
      <c r="DJ41" s="20"/>
      <c r="DK41" s="20" t="s">
        <v>506</v>
      </c>
      <c r="DL41" s="20" t="s">
        <v>403</v>
      </c>
      <c r="DM41" s="20" t="s">
        <v>395</v>
      </c>
      <c r="DN41" s="20">
        <v>60027</v>
      </c>
      <c r="DO41" s="20"/>
    </row>
    <row r="42" spans="1:119" x14ac:dyDescent="0.25">
      <c r="A42" s="20" t="s">
        <v>395</v>
      </c>
      <c r="B42" s="20" t="s">
        <v>167</v>
      </c>
      <c r="C42" s="20" t="s">
        <v>172</v>
      </c>
      <c r="D42" s="20" t="s">
        <v>173</v>
      </c>
      <c r="E42" s="20">
        <v>11994</v>
      </c>
      <c r="F42" s="16" t="s">
        <v>101</v>
      </c>
      <c r="G42" s="78" t="s">
        <v>398</v>
      </c>
      <c r="H42" s="20" t="b">
        <v>0</v>
      </c>
      <c r="I42" s="20" t="b">
        <v>0</v>
      </c>
      <c r="J42" s="20" t="b">
        <v>0</v>
      </c>
      <c r="K42" s="20" t="b">
        <v>0</v>
      </c>
      <c r="L42" s="20" t="b">
        <v>0</v>
      </c>
      <c r="M42" s="20" t="b">
        <v>1</v>
      </c>
      <c r="N42" s="20" t="b">
        <v>0</v>
      </c>
      <c r="O42" s="20" t="b">
        <v>0</v>
      </c>
      <c r="P42" s="20" t="b">
        <v>1</v>
      </c>
      <c r="Q42" s="20" t="b">
        <v>0</v>
      </c>
      <c r="R42" s="20" t="b">
        <v>0</v>
      </c>
      <c r="S42" s="20" t="b">
        <v>0</v>
      </c>
      <c r="T42" s="20" t="b">
        <v>0</v>
      </c>
      <c r="U42" s="20" t="b">
        <v>0</v>
      </c>
      <c r="V42" s="20">
        <v>20050101</v>
      </c>
      <c r="W42" s="20" t="s">
        <v>75</v>
      </c>
      <c r="X42" s="20"/>
      <c r="Y42" s="78" t="e">
        <v>#DIV/0!</v>
      </c>
      <c r="Z42" s="20"/>
      <c r="AA42" s="20"/>
      <c r="AB42" s="78" t="s">
        <v>398</v>
      </c>
      <c r="AC42" s="20"/>
      <c r="AD42" s="20"/>
      <c r="AE42" s="78" t="e">
        <v>#DIV/0!</v>
      </c>
      <c r="AF42" s="20" t="b">
        <v>0</v>
      </c>
      <c r="AG42" s="20"/>
      <c r="AH42" s="78" t="s">
        <v>398</v>
      </c>
      <c r="AI42" s="20"/>
      <c r="AJ42" s="20"/>
      <c r="AK42" s="78" t="s">
        <v>398</v>
      </c>
      <c r="AL42" s="20"/>
      <c r="AM42" s="20"/>
      <c r="AN42" s="78" t="e">
        <v>#DIV/0!</v>
      </c>
      <c r="AO42" s="20" t="s">
        <v>75</v>
      </c>
      <c r="AP42" s="20" t="s">
        <v>400</v>
      </c>
      <c r="AQ42" s="20"/>
      <c r="AR42" s="20"/>
      <c r="AS42" s="20"/>
      <c r="AT42" s="20"/>
      <c r="AU42" s="80">
        <v>39529824</v>
      </c>
      <c r="AV42" s="80">
        <v>-8694706</v>
      </c>
      <c r="AW42" s="20"/>
      <c r="AX42" s="20">
        <v>11000</v>
      </c>
      <c r="AY42" s="20">
        <v>0.91712522900000004</v>
      </c>
      <c r="AZ42" s="16" t="s">
        <v>397</v>
      </c>
      <c r="BA42" s="20"/>
      <c r="BB42" s="20" t="b">
        <v>0</v>
      </c>
      <c r="BC42" s="20"/>
      <c r="BD42" s="20"/>
      <c r="BE42" s="20"/>
      <c r="BF42" s="78" t="s">
        <v>398</v>
      </c>
      <c r="BG42" s="20"/>
      <c r="BH42" s="20"/>
      <c r="BI42" s="78" t="e">
        <v>#DIV/0!</v>
      </c>
      <c r="BJ42" s="20"/>
      <c r="BK42" s="78" t="e">
        <v>#DIV/0!</v>
      </c>
      <c r="BL42" s="20"/>
      <c r="BM42" s="20"/>
      <c r="BN42" s="20"/>
      <c r="BO42" s="20"/>
      <c r="BP42" s="78" t="s">
        <v>398</v>
      </c>
      <c r="BQ42" s="20"/>
      <c r="BR42" s="20"/>
      <c r="BS42" s="78" t="e">
        <v>#DIV/0!</v>
      </c>
      <c r="BT42" s="20"/>
      <c r="BU42" s="78" t="e">
        <v>#DIV/0!</v>
      </c>
      <c r="BV42" s="20"/>
      <c r="BW42" s="20" t="s">
        <v>399</v>
      </c>
      <c r="BX42" s="20" t="s">
        <v>399</v>
      </c>
      <c r="BY42" s="20" t="s">
        <v>399</v>
      </c>
      <c r="BZ42" s="81"/>
      <c r="CA42" s="20"/>
      <c r="CB42" s="20">
        <v>1</v>
      </c>
      <c r="CC42" s="20" t="s">
        <v>399</v>
      </c>
      <c r="CD42" s="20">
        <v>22563</v>
      </c>
      <c r="CE42" s="20"/>
      <c r="CF42" s="20" t="s">
        <v>610</v>
      </c>
      <c r="CG42" s="20" t="s">
        <v>403</v>
      </c>
      <c r="CH42" s="20">
        <v>60027</v>
      </c>
      <c r="CI42" s="20">
        <v>20050101</v>
      </c>
      <c r="CJ42" s="20" t="s">
        <v>611</v>
      </c>
      <c r="CK42" s="20" t="b">
        <v>0</v>
      </c>
      <c r="CL42" s="20">
        <v>22934</v>
      </c>
      <c r="CM42" s="20"/>
      <c r="CN42" s="20"/>
      <c r="CO42" s="20"/>
      <c r="CP42" s="20"/>
      <c r="CQ42" s="20"/>
      <c r="CR42" s="20">
        <v>39.485475999999998</v>
      </c>
      <c r="CS42" s="20">
        <v>-8.6645249999999994</v>
      </c>
      <c r="CT42" s="20" t="b">
        <v>0</v>
      </c>
      <c r="CU42" s="20" t="s">
        <v>612</v>
      </c>
      <c r="CV42" s="20" t="b">
        <v>0</v>
      </c>
      <c r="CW42" s="20" t="s">
        <v>167</v>
      </c>
      <c r="CX42" s="20"/>
      <c r="CY42" s="20"/>
      <c r="CZ42" s="20"/>
      <c r="DA42" s="20" t="b">
        <v>1</v>
      </c>
      <c r="DB42" s="20" t="b">
        <v>1</v>
      </c>
      <c r="DC42" s="20" t="s">
        <v>76</v>
      </c>
      <c r="DD42" s="20" t="s">
        <v>505</v>
      </c>
      <c r="DE42" s="20"/>
      <c r="DF42" s="20" t="s">
        <v>415</v>
      </c>
      <c r="DG42" s="20" t="s">
        <v>408</v>
      </c>
      <c r="DH42" s="20"/>
      <c r="DI42" s="20" t="s">
        <v>408</v>
      </c>
      <c r="DJ42" s="20"/>
      <c r="DK42" s="20" t="s">
        <v>506</v>
      </c>
      <c r="DL42" s="20" t="s">
        <v>403</v>
      </c>
      <c r="DM42" s="20" t="s">
        <v>395</v>
      </c>
      <c r="DN42" s="20">
        <v>60027</v>
      </c>
      <c r="DO42" s="20"/>
    </row>
    <row r="43" spans="1:119" x14ac:dyDescent="0.25">
      <c r="A43" s="20" t="s">
        <v>395</v>
      </c>
      <c r="B43" s="20" t="s">
        <v>158</v>
      </c>
      <c r="C43" s="20" t="s">
        <v>174</v>
      </c>
      <c r="D43" s="20" t="s">
        <v>175</v>
      </c>
      <c r="E43" s="20">
        <v>25000</v>
      </c>
      <c r="F43" s="16" t="s">
        <v>101</v>
      </c>
      <c r="G43" s="78" t="s">
        <v>398</v>
      </c>
      <c r="H43" s="20" t="b">
        <v>0</v>
      </c>
      <c r="I43" s="20" t="b">
        <v>0</v>
      </c>
      <c r="J43" s="20" t="b">
        <v>1</v>
      </c>
      <c r="K43" s="20" t="b">
        <v>0</v>
      </c>
      <c r="L43" s="20" t="b">
        <v>0</v>
      </c>
      <c r="M43" s="20" t="b">
        <v>1</v>
      </c>
      <c r="N43" s="20" t="b">
        <v>1</v>
      </c>
      <c r="O43" s="20" t="b">
        <v>1</v>
      </c>
      <c r="P43" s="20" t="b">
        <v>1</v>
      </c>
      <c r="Q43" s="20" t="b">
        <v>0</v>
      </c>
      <c r="R43" s="20" t="b">
        <v>1</v>
      </c>
      <c r="S43" s="20" t="b">
        <v>0</v>
      </c>
      <c r="T43" s="20" t="b">
        <v>0</v>
      </c>
      <c r="U43" s="20" t="b">
        <v>0</v>
      </c>
      <c r="V43" s="20">
        <v>20070101</v>
      </c>
      <c r="W43" s="20" t="s">
        <v>75</v>
      </c>
      <c r="X43" s="20"/>
      <c r="Y43" s="78" t="e">
        <v>#DIV/0!</v>
      </c>
      <c r="Z43" s="20"/>
      <c r="AA43" s="20"/>
      <c r="AB43" s="78" t="s">
        <v>398</v>
      </c>
      <c r="AC43" s="20"/>
      <c r="AD43" s="20"/>
      <c r="AE43" s="78" t="e">
        <v>#DIV/0!</v>
      </c>
      <c r="AF43" s="20" t="b">
        <v>1</v>
      </c>
      <c r="AG43" s="20"/>
      <c r="AH43" s="78" t="s">
        <v>398</v>
      </c>
      <c r="AI43" s="20"/>
      <c r="AJ43" s="20"/>
      <c r="AK43" s="78" t="s">
        <v>398</v>
      </c>
      <c r="AL43" s="20"/>
      <c r="AM43" s="20"/>
      <c r="AN43" s="78" t="e">
        <v>#DIV/0!</v>
      </c>
      <c r="AO43" s="20" t="s">
        <v>75</v>
      </c>
      <c r="AP43" s="20" t="s">
        <v>400</v>
      </c>
      <c r="AQ43" s="20"/>
      <c r="AR43" s="20"/>
      <c r="AS43" s="20"/>
      <c r="AT43" s="20"/>
      <c r="AU43" s="80">
        <v>40135212</v>
      </c>
      <c r="AV43" s="80">
        <v>-8853962</v>
      </c>
      <c r="AW43" s="20"/>
      <c r="AX43" s="20">
        <v>25000</v>
      </c>
      <c r="AY43" s="20">
        <v>1</v>
      </c>
      <c r="AZ43" s="16" t="s">
        <v>397</v>
      </c>
      <c r="BA43" s="20"/>
      <c r="BB43" s="20" t="b">
        <v>0</v>
      </c>
      <c r="BC43" s="20"/>
      <c r="BD43" s="20"/>
      <c r="BE43" s="20"/>
      <c r="BF43" s="78" t="s">
        <v>398</v>
      </c>
      <c r="BG43" s="20"/>
      <c r="BH43" s="20"/>
      <c r="BI43" s="78" t="e">
        <v>#DIV/0!</v>
      </c>
      <c r="BJ43" s="20"/>
      <c r="BK43" s="78" t="e">
        <v>#DIV/0!</v>
      </c>
      <c r="BL43" s="20"/>
      <c r="BM43" s="20"/>
      <c r="BN43" s="20"/>
      <c r="BO43" s="20"/>
      <c r="BP43" s="78" t="s">
        <v>398</v>
      </c>
      <c r="BQ43" s="20"/>
      <c r="BR43" s="20"/>
      <c r="BS43" s="78" t="e">
        <v>#DIV/0!</v>
      </c>
      <c r="BT43" s="20"/>
      <c r="BU43" s="78" t="e">
        <v>#DIV/0!</v>
      </c>
      <c r="BV43" s="20"/>
      <c r="BW43" s="20" t="s">
        <v>399</v>
      </c>
      <c r="BX43" s="20" t="s">
        <v>399</v>
      </c>
      <c r="BY43" s="20" t="s">
        <v>399</v>
      </c>
      <c r="BZ43" s="81"/>
      <c r="CA43" s="20"/>
      <c r="CB43" s="20">
        <v>1</v>
      </c>
      <c r="CC43" s="20" t="s">
        <v>399</v>
      </c>
      <c r="CD43" s="20">
        <v>22661</v>
      </c>
      <c r="CE43" s="20"/>
      <c r="CF43" s="20" t="s">
        <v>613</v>
      </c>
      <c r="CG43" s="20" t="s">
        <v>403</v>
      </c>
      <c r="CH43" s="20">
        <v>60027</v>
      </c>
      <c r="CI43" s="20">
        <v>20070101</v>
      </c>
      <c r="CJ43" s="20" t="s">
        <v>614</v>
      </c>
      <c r="CK43" s="20" t="b">
        <v>0</v>
      </c>
      <c r="CL43" s="20">
        <v>23032</v>
      </c>
      <c r="CM43" s="20"/>
      <c r="CN43" s="20"/>
      <c r="CO43" s="20"/>
      <c r="CP43" s="20"/>
      <c r="CQ43" s="20"/>
      <c r="CR43" s="20">
        <v>40.137442999999998</v>
      </c>
      <c r="CS43" s="20">
        <v>-8.8537119999999998</v>
      </c>
      <c r="CT43" s="20" t="b">
        <v>0</v>
      </c>
      <c r="CU43" s="20" t="s">
        <v>615</v>
      </c>
      <c r="CV43" s="20" t="b">
        <v>0</v>
      </c>
      <c r="CW43" s="20" t="s">
        <v>158</v>
      </c>
      <c r="CX43" s="20"/>
      <c r="CY43" s="20"/>
      <c r="CZ43" s="20"/>
      <c r="DA43" s="20" t="b">
        <v>1</v>
      </c>
      <c r="DB43" s="20" t="b">
        <v>1</v>
      </c>
      <c r="DC43" s="20" t="s">
        <v>76</v>
      </c>
      <c r="DD43" s="20" t="s">
        <v>616</v>
      </c>
      <c r="DE43" s="20"/>
      <c r="DF43" s="20" t="s">
        <v>427</v>
      </c>
      <c r="DG43" s="20" t="s">
        <v>416</v>
      </c>
      <c r="DH43" s="20"/>
      <c r="DI43" s="20" t="s">
        <v>416</v>
      </c>
      <c r="DJ43" s="20"/>
      <c r="DK43" s="20" t="s">
        <v>617</v>
      </c>
      <c r="DL43" s="20" t="s">
        <v>403</v>
      </c>
      <c r="DM43" s="20" t="s">
        <v>395</v>
      </c>
      <c r="DN43" s="20">
        <v>60027</v>
      </c>
      <c r="DO43" s="20"/>
    </row>
    <row r="44" spans="1:119" x14ac:dyDescent="0.25">
      <c r="A44" s="20" t="s">
        <v>395</v>
      </c>
      <c r="B44" s="20" t="s">
        <v>618</v>
      </c>
      <c r="C44" s="20" t="s">
        <v>619</v>
      </c>
      <c r="D44" s="20" t="s">
        <v>620</v>
      </c>
      <c r="E44" s="20">
        <v>46000</v>
      </c>
      <c r="F44" s="16" t="s">
        <v>101</v>
      </c>
      <c r="G44" s="78">
        <v>3139000</v>
      </c>
      <c r="H44" s="20" t="b">
        <v>0</v>
      </c>
      <c r="I44" s="20" t="b">
        <v>0</v>
      </c>
      <c r="J44" s="20" t="b">
        <v>0</v>
      </c>
      <c r="K44" s="20" t="b">
        <v>0</v>
      </c>
      <c r="L44" s="20" t="b">
        <v>0</v>
      </c>
      <c r="M44" s="20" t="b">
        <v>1</v>
      </c>
      <c r="N44" s="20" t="b">
        <v>0</v>
      </c>
      <c r="O44" s="20" t="b">
        <v>0</v>
      </c>
      <c r="P44" s="20" t="b">
        <v>0</v>
      </c>
      <c r="Q44" s="20" t="b">
        <v>0</v>
      </c>
      <c r="R44" s="20" t="b">
        <v>0</v>
      </c>
      <c r="S44" s="20" t="b">
        <v>0</v>
      </c>
      <c r="T44" s="20" t="b">
        <v>0</v>
      </c>
      <c r="U44" s="20" t="b">
        <v>0</v>
      </c>
      <c r="V44" s="20">
        <v>20050101</v>
      </c>
      <c r="W44" s="20" t="s">
        <v>75</v>
      </c>
      <c r="X44" s="20"/>
      <c r="Y44" s="78" t="s">
        <v>398</v>
      </c>
      <c r="Z44" s="20"/>
      <c r="AA44" s="20"/>
      <c r="AB44" s="78" t="s">
        <v>398</v>
      </c>
      <c r="AC44" s="20"/>
      <c r="AD44" s="20"/>
      <c r="AE44" s="78" t="e">
        <v>#DIV/0!</v>
      </c>
      <c r="AF44" s="20" t="b">
        <v>0</v>
      </c>
      <c r="AG44" s="20"/>
      <c r="AH44" s="78" t="s">
        <v>398</v>
      </c>
      <c r="AI44" s="20"/>
      <c r="AJ44" s="20"/>
      <c r="AK44" s="78" t="s">
        <v>398</v>
      </c>
      <c r="AL44" s="20"/>
      <c r="AM44" s="20"/>
      <c r="AN44" s="78" t="e">
        <v>#DIV/0!</v>
      </c>
      <c r="AO44" s="20" t="s">
        <v>399</v>
      </c>
      <c r="AP44" s="20" t="s">
        <v>400</v>
      </c>
      <c r="AQ44" s="20"/>
      <c r="AR44" s="20"/>
      <c r="AS44" s="20"/>
      <c r="AT44" s="20"/>
      <c r="AU44" s="80">
        <v>32647176</v>
      </c>
      <c r="AV44" s="80">
        <v>-16975833</v>
      </c>
      <c r="AW44" s="20"/>
      <c r="AX44" s="20">
        <v>25000</v>
      </c>
      <c r="AY44" s="20">
        <v>0.54347826099999996</v>
      </c>
      <c r="AZ44" s="16" t="s">
        <v>101</v>
      </c>
      <c r="BA44" s="20"/>
      <c r="BB44" s="20" t="b">
        <v>0</v>
      </c>
      <c r="BC44" s="20"/>
      <c r="BD44" s="20"/>
      <c r="BE44" s="20"/>
      <c r="BF44" s="78" t="s">
        <v>398</v>
      </c>
      <c r="BG44" s="20"/>
      <c r="BH44" s="20"/>
      <c r="BI44" s="78" t="e">
        <v>#DIV/0!</v>
      </c>
      <c r="BJ44" s="20"/>
      <c r="BK44" s="78" t="s">
        <v>398</v>
      </c>
      <c r="BL44" s="20"/>
      <c r="BM44" s="20"/>
      <c r="BN44" s="20"/>
      <c r="BO44" s="20"/>
      <c r="BP44" s="78" t="s">
        <v>398</v>
      </c>
      <c r="BQ44" s="20"/>
      <c r="BR44" s="20"/>
      <c r="BS44" s="78" t="e">
        <v>#DIV/0!</v>
      </c>
      <c r="BT44" s="20"/>
      <c r="BU44" s="78" t="s">
        <v>398</v>
      </c>
      <c r="BV44" s="20"/>
      <c r="BW44" s="20" t="s">
        <v>399</v>
      </c>
      <c r="BX44" s="20" t="s">
        <v>399</v>
      </c>
      <c r="BY44" s="20" t="s">
        <v>399</v>
      </c>
      <c r="BZ44" s="81"/>
      <c r="CA44" s="20"/>
      <c r="CB44" s="20">
        <v>1</v>
      </c>
      <c r="CC44" s="20" t="s">
        <v>75</v>
      </c>
      <c r="CD44" s="20">
        <v>22338</v>
      </c>
      <c r="CE44" s="20"/>
      <c r="CF44" s="20" t="s">
        <v>621</v>
      </c>
      <c r="CG44" s="20" t="s">
        <v>403</v>
      </c>
      <c r="CH44" s="20">
        <v>60027</v>
      </c>
      <c r="CI44" s="20">
        <v>20050101</v>
      </c>
      <c r="CJ44" s="20" t="s">
        <v>622</v>
      </c>
      <c r="CK44" s="20" t="b">
        <v>0</v>
      </c>
      <c r="CL44" s="20">
        <v>22709</v>
      </c>
      <c r="CM44" s="20"/>
      <c r="CN44" s="20"/>
      <c r="CO44" s="20"/>
      <c r="CP44" s="20"/>
      <c r="CQ44" s="20"/>
      <c r="CR44" s="20">
        <v>32.638672999999997</v>
      </c>
      <c r="CS44" s="20">
        <v>-16.979769999999998</v>
      </c>
      <c r="CT44" s="20" t="b">
        <v>0</v>
      </c>
      <c r="CU44" s="20" t="s">
        <v>623</v>
      </c>
      <c r="CV44" s="20" t="b">
        <v>0</v>
      </c>
      <c r="CW44" s="20" t="s">
        <v>618</v>
      </c>
      <c r="CX44" s="20"/>
      <c r="CY44" s="20"/>
      <c r="CZ44" s="20"/>
      <c r="DA44" s="20" t="b">
        <v>1</v>
      </c>
      <c r="DB44" s="20" t="b">
        <v>1</v>
      </c>
      <c r="DC44" s="20" t="s">
        <v>79</v>
      </c>
      <c r="DD44" s="20" t="s">
        <v>624</v>
      </c>
      <c r="DE44" s="20"/>
      <c r="DF44" s="20" t="s">
        <v>407</v>
      </c>
      <c r="DG44" s="20" t="s">
        <v>625</v>
      </c>
      <c r="DH44" s="20"/>
      <c r="DI44" s="20" t="s">
        <v>625</v>
      </c>
      <c r="DJ44" s="20"/>
      <c r="DK44" s="20" t="s">
        <v>626</v>
      </c>
      <c r="DL44" s="20" t="s">
        <v>403</v>
      </c>
      <c r="DM44" s="20" t="s">
        <v>395</v>
      </c>
      <c r="DN44" s="20">
        <v>60027</v>
      </c>
      <c r="DO44" s="20"/>
    </row>
    <row r="45" spans="1:119" x14ac:dyDescent="0.25">
      <c r="A45" s="20" t="s">
        <v>395</v>
      </c>
      <c r="B45" s="20" t="s">
        <v>146</v>
      </c>
      <c r="C45" s="20" t="s">
        <v>176</v>
      </c>
      <c r="D45" s="20" t="s">
        <v>96</v>
      </c>
      <c r="E45" s="20">
        <v>32000</v>
      </c>
      <c r="F45" s="16" t="s">
        <v>101</v>
      </c>
      <c r="G45" s="78">
        <v>2394400</v>
      </c>
      <c r="H45" s="20" t="b">
        <v>1</v>
      </c>
      <c r="I45" s="20" t="b">
        <v>0</v>
      </c>
      <c r="J45" s="20" t="b">
        <v>1</v>
      </c>
      <c r="K45" s="20" t="b">
        <v>0</v>
      </c>
      <c r="L45" s="20" t="b">
        <v>1</v>
      </c>
      <c r="M45" s="20" t="b">
        <v>1</v>
      </c>
      <c r="N45" s="20" t="b">
        <v>1</v>
      </c>
      <c r="O45" s="20" t="b">
        <v>0</v>
      </c>
      <c r="P45" s="20" t="b">
        <v>1</v>
      </c>
      <c r="Q45" s="20" t="b">
        <v>1</v>
      </c>
      <c r="R45" s="20" t="b">
        <v>1</v>
      </c>
      <c r="S45" s="20" t="b">
        <v>0</v>
      </c>
      <c r="T45" s="20" t="b">
        <v>0</v>
      </c>
      <c r="U45" s="20" t="b">
        <v>0</v>
      </c>
      <c r="V45" s="20">
        <v>20070101</v>
      </c>
      <c r="W45" s="20" t="s">
        <v>75</v>
      </c>
      <c r="X45" s="20"/>
      <c r="Y45" s="78" t="s">
        <v>398</v>
      </c>
      <c r="Z45" s="20"/>
      <c r="AA45" s="20"/>
      <c r="AB45" s="78">
        <v>630.72</v>
      </c>
      <c r="AC45" s="20"/>
      <c r="AD45" s="20"/>
      <c r="AE45" s="78" t="s">
        <v>398</v>
      </c>
      <c r="AF45" s="20" t="b">
        <v>0</v>
      </c>
      <c r="AG45" s="20"/>
      <c r="AH45" s="78" t="s">
        <v>398</v>
      </c>
      <c r="AI45" s="20"/>
      <c r="AJ45" s="20"/>
      <c r="AK45" s="78">
        <v>1401.6</v>
      </c>
      <c r="AL45" s="20"/>
      <c r="AM45" s="20"/>
      <c r="AN45" s="78" t="s">
        <v>398</v>
      </c>
      <c r="AO45" s="20" t="s">
        <v>75</v>
      </c>
      <c r="AP45" s="20" t="s">
        <v>400</v>
      </c>
      <c r="AQ45" s="20"/>
      <c r="AR45" s="20"/>
      <c r="AS45" s="20"/>
      <c r="AT45" s="20"/>
      <c r="AU45" s="80">
        <v>4159848</v>
      </c>
      <c r="AV45" s="80">
        <v>-844855</v>
      </c>
      <c r="AW45" s="20"/>
      <c r="AX45" s="20">
        <v>7000</v>
      </c>
      <c r="AY45" s="20">
        <v>0.21875</v>
      </c>
      <c r="AZ45" s="16" t="s">
        <v>98</v>
      </c>
      <c r="BA45" s="20"/>
      <c r="BB45" s="20" t="b">
        <v>1</v>
      </c>
      <c r="BC45" s="20"/>
      <c r="BD45" s="20"/>
      <c r="BE45" s="20"/>
      <c r="BF45" s="78">
        <v>116.8</v>
      </c>
      <c r="BG45" s="20"/>
      <c r="BH45" s="20"/>
      <c r="BI45" s="78" t="s">
        <v>398</v>
      </c>
      <c r="BJ45" s="20"/>
      <c r="BK45" s="78" t="s">
        <v>398</v>
      </c>
      <c r="BL45" s="20"/>
      <c r="BM45" s="20"/>
      <c r="BN45" s="20"/>
      <c r="BO45" s="20"/>
      <c r="BP45" s="78">
        <v>23.36</v>
      </c>
      <c r="BQ45" s="20"/>
      <c r="BR45" s="20"/>
      <c r="BS45" s="78" t="s">
        <v>398</v>
      </c>
      <c r="BT45" s="20"/>
      <c r="BU45" s="78" t="s">
        <v>398</v>
      </c>
      <c r="BV45" s="20"/>
      <c r="BW45" s="20" t="s">
        <v>399</v>
      </c>
      <c r="BX45" s="20" t="s">
        <v>399</v>
      </c>
      <c r="BY45" s="20" t="s">
        <v>399</v>
      </c>
      <c r="BZ45" s="81"/>
      <c r="CA45" s="20"/>
      <c r="CB45" s="20">
        <v>1</v>
      </c>
      <c r="CC45" s="20" t="s">
        <v>399</v>
      </c>
      <c r="CD45" s="20">
        <v>22655</v>
      </c>
      <c r="CE45" s="20"/>
      <c r="CF45" s="20" t="s">
        <v>627</v>
      </c>
      <c r="CG45" s="20" t="s">
        <v>403</v>
      </c>
      <c r="CH45" s="20">
        <v>60027</v>
      </c>
      <c r="CI45" s="20">
        <v>20070101</v>
      </c>
      <c r="CJ45" s="20" t="s">
        <v>628</v>
      </c>
      <c r="CK45" s="20" t="b">
        <v>0</v>
      </c>
      <c r="CL45" s="20">
        <v>23026</v>
      </c>
      <c r="CM45" s="20"/>
      <c r="CN45" s="20"/>
      <c r="CO45" s="20"/>
      <c r="CP45" s="20"/>
      <c r="CQ45" s="20"/>
      <c r="CR45" s="20">
        <v>41.59778</v>
      </c>
      <c r="CS45" s="20">
        <v>-8.4486500000000007</v>
      </c>
      <c r="CT45" s="20" t="b">
        <v>0</v>
      </c>
      <c r="CU45" s="20" t="s">
        <v>629</v>
      </c>
      <c r="CV45" s="20" t="b">
        <v>0</v>
      </c>
      <c r="CW45" s="20" t="s">
        <v>146</v>
      </c>
      <c r="CX45" s="20"/>
      <c r="CY45" s="20"/>
      <c r="CZ45" s="20"/>
      <c r="DA45" s="20" t="b">
        <v>1</v>
      </c>
      <c r="DB45" s="20" t="b">
        <v>1</v>
      </c>
      <c r="DC45" s="20" t="s">
        <v>76</v>
      </c>
      <c r="DD45" s="20" t="s">
        <v>578</v>
      </c>
      <c r="DE45" s="20"/>
      <c r="DF45" s="20" t="s">
        <v>415</v>
      </c>
      <c r="DG45" s="20" t="s">
        <v>442</v>
      </c>
      <c r="DH45" s="20"/>
      <c r="DI45" s="20" t="s">
        <v>442</v>
      </c>
      <c r="DJ45" s="20"/>
      <c r="DK45" s="20" t="s">
        <v>443</v>
      </c>
      <c r="DL45" s="20" t="s">
        <v>403</v>
      </c>
      <c r="DM45" s="20" t="s">
        <v>395</v>
      </c>
      <c r="DN45" s="20">
        <v>60027</v>
      </c>
      <c r="DO45" s="20"/>
    </row>
    <row r="46" spans="1:119" x14ac:dyDescent="0.25">
      <c r="A46" s="20" t="s">
        <v>395</v>
      </c>
      <c r="B46" s="20" t="s">
        <v>167</v>
      </c>
      <c r="C46" s="20" t="s">
        <v>177</v>
      </c>
      <c r="D46" s="20" t="s">
        <v>99</v>
      </c>
      <c r="E46" s="20">
        <v>79800</v>
      </c>
      <c r="F46" s="16" t="s">
        <v>101</v>
      </c>
      <c r="G46" s="78" t="s">
        <v>398</v>
      </c>
      <c r="H46" s="20" t="b">
        <v>0</v>
      </c>
      <c r="I46" s="20" t="b">
        <v>1</v>
      </c>
      <c r="J46" s="20" t="b">
        <v>1</v>
      </c>
      <c r="K46" s="20" t="b">
        <v>0</v>
      </c>
      <c r="L46" s="20" t="b">
        <v>0</v>
      </c>
      <c r="M46" s="20" t="b">
        <v>1</v>
      </c>
      <c r="N46" s="20" t="b">
        <v>0</v>
      </c>
      <c r="O46" s="20" t="b">
        <v>0</v>
      </c>
      <c r="P46" s="20" t="b">
        <v>1</v>
      </c>
      <c r="Q46" s="20" t="b">
        <v>0</v>
      </c>
      <c r="R46" s="20" t="b">
        <v>0</v>
      </c>
      <c r="S46" s="20" t="b">
        <v>0</v>
      </c>
      <c r="T46" s="20" t="b">
        <v>0</v>
      </c>
      <c r="U46" s="20" t="b">
        <v>0</v>
      </c>
      <c r="V46" s="20">
        <v>20050101</v>
      </c>
      <c r="W46" s="20" t="s">
        <v>75</v>
      </c>
      <c r="X46" s="20"/>
      <c r="Y46" s="78" t="e">
        <v>#DIV/0!</v>
      </c>
      <c r="Z46" s="20"/>
      <c r="AA46" s="20"/>
      <c r="AB46" s="78" t="s">
        <v>398</v>
      </c>
      <c r="AC46" s="20"/>
      <c r="AD46" s="20"/>
      <c r="AE46" s="78" t="e">
        <v>#DIV/0!</v>
      </c>
      <c r="AF46" s="20" t="b">
        <v>0</v>
      </c>
      <c r="AG46" s="20"/>
      <c r="AH46" s="78" t="s">
        <v>398</v>
      </c>
      <c r="AI46" s="20"/>
      <c r="AJ46" s="20"/>
      <c r="AK46" s="78" t="s">
        <v>398</v>
      </c>
      <c r="AL46" s="20"/>
      <c r="AM46" s="20"/>
      <c r="AN46" s="78" t="e">
        <v>#DIV/0!</v>
      </c>
      <c r="AO46" s="20" t="s">
        <v>75</v>
      </c>
      <c r="AP46" s="20" t="s">
        <v>400</v>
      </c>
      <c r="AQ46" s="20"/>
      <c r="AR46" s="20"/>
      <c r="AS46" s="20"/>
      <c r="AT46" s="20"/>
      <c r="AU46" s="80">
        <v>39550404</v>
      </c>
      <c r="AV46" s="80">
        <v>-8397143</v>
      </c>
      <c r="AW46" s="20"/>
      <c r="AX46" s="20">
        <v>77000</v>
      </c>
      <c r="AY46" s="20">
        <v>0.96491228100000004</v>
      </c>
      <c r="AZ46" s="16" t="s">
        <v>397</v>
      </c>
      <c r="BA46" s="20"/>
      <c r="BB46" s="20" t="b">
        <v>0</v>
      </c>
      <c r="BC46" s="20"/>
      <c r="BD46" s="20"/>
      <c r="BE46" s="20"/>
      <c r="BF46" s="78" t="s">
        <v>398</v>
      </c>
      <c r="BG46" s="20"/>
      <c r="BH46" s="20"/>
      <c r="BI46" s="78" t="e">
        <v>#DIV/0!</v>
      </c>
      <c r="BJ46" s="20"/>
      <c r="BK46" s="78" t="e">
        <v>#DIV/0!</v>
      </c>
      <c r="BL46" s="20"/>
      <c r="BM46" s="20"/>
      <c r="BN46" s="20"/>
      <c r="BO46" s="20"/>
      <c r="BP46" s="78" t="s">
        <v>398</v>
      </c>
      <c r="BQ46" s="20"/>
      <c r="BR46" s="20"/>
      <c r="BS46" s="78" t="e">
        <v>#DIV/0!</v>
      </c>
      <c r="BT46" s="20"/>
      <c r="BU46" s="78" t="e">
        <v>#DIV/0!</v>
      </c>
      <c r="BV46" s="20"/>
      <c r="BW46" s="20" t="s">
        <v>399</v>
      </c>
      <c r="BX46" s="20" t="s">
        <v>399</v>
      </c>
      <c r="BY46" s="20" t="s">
        <v>399</v>
      </c>
      <c r="BZ46" s="81"/>
      <c r="CA46" s="20" t="s">
        <v>437</v>
      </c>
      <c r="CB46" s="20">
        <v>1</v>
      </c>
      <c r="CC46" s="20" t="s">
        <v>399</v>
      </c>
      <c r="CD46" s="20">
        <v>22382</v>
      </c>
      <c r="CE46" s="20"/>
      <c r="CF46" s="20" t="s">
        <v>630</v>
      </c>
      <c r="CG46" s="20" t="s">
        <v>403</v>
      </c>
      <c r="CH46" s="20">
        <v>60027</v>
      </c>
      <c r="CI46" s="20">
        <v>20050101</v>
      </c>
      <c r="CJ46" s="20" t="s">
        <v>631</v>
      </c>
      <c r="CK46" s="20" t="b">
        <v>0</v>
      </c>
      <c r="CL46" s="20">
        <v>22753</v>
      </c>
      <c r="CM46" s="20"/>
      <c r="CN46" s="20"/>
      <c r="CO46" s="20"/>
      <c r="CP46" s="20"/>
      <c r="CQ46" s="20"/>
      <c r="CR46" s="20">
        <v>39.549169999999997</v>
      </c>
      <c r="CS46" s="20">
        <v>-8.3979619999999997</v>
      </c>
      <c r="CT46" s="20" t="b">
        <v>0</v>
      </c>
      <c r="CU46" s="20" t="s">
        <v>632</v>
      </c>
      <c r="CV46" s="20" t="b">
        <v>0</v>
      </c>
      <c r="CW46" s="20" t="s">
        <v>167</v>
      </c>
      <c r="CX46" s="20"/>
      <c r="CY46" s="20"/>
      <c r="CZ46" s="20"/>
      <c r="DA46" s="20" t="b">
        <v>1</v>
      </c>
      <c r="DB46" s="20" t="b">
        <v>1</v>
      </c>
      <c r="DC46" s="20" t="s">
        <v>76</v>
      </c>
      <c r="DD46" s="20" t="s">
        <v>633</v>
      </c>
      <c r="DE46" s="20"/>
      <c r="DF46" s="20" t="s">
        <v>415</v>
      </c>
      <c r="DG46" s="20" t="s">
        <v>408</v>
      </c>
      <c r="DH46" s="20"/>
      <c r="DI46" s="20" t="s">
        <v>408</v>
      </c>
      <c r="DJ46" s="20"/>
      <c r="DK46" s="20" t="s">
        <v>605</v>
      </c>
      <c r="DL46" s="20" t="s">
        <v>403</v>
      </c>
      <c r="DM46" s="20" t="s">
        <v>395</v>
      </c>
      <c r="DN46" s="20">
        <v>60027</v>
      </c>
      <c r="DO46" s="20"/>
    </row>
    <row r="47" spans="1:119" x14ac:dyDescent="0.25">
      <c r="A47" s="20" t="s">
        <v>395</v>
      </c>
      <c r="B47" s="20" t="s">
        <v>178</v>
      </c>
      <c r="C47" s="20" t="s">
        <v>179</v>
      </c>
      <c r="D47" s="20" t="s">
        <v>180</v>
      </c>
      <c r="E47" s="20">
        <v>20457</v>
      </c>
      <c r="F47" s="16" t="s">
        <v>101</v>
      </c>
      <c r="G47" s="78" t="s">
        <v>398</v>
      </c>
      <c r="H47" s="20" t="b">
        <v>0</v>
      </c>
      <c r="I47" s="20" t="b">
        <v>0</v>
      </c>
      <c r="J47" s="20" t="b">
        <v>0</v>
      </c>
      <c r="K47" s="20" t="b">
        <v>0</v>
      </c>
      <c r="L47" s="20" t="b">
        <v>0</v>
      </c>
      <c r="M47" s="20" t="b">
        <v>1</v>
      </c>
      <c r="N47" s="20" t="b">
        <v>0</v>
      </c>
      <c r="O47" s="20" t="b">
        <v>0</v>
      </c>
      <c r="P47" s="20" t="b">
        <v>1</v>
      </c>
      <c r="Q47" s="20" t="b">
        <v>0</v>
      </c>
      <c r="R47" s="20" t="b">
        <v>0</v>
      </c>
      <c r="S47" s="20" t="b">
        <v>0</v>
      </c>
      <c r="T47" s="20" t="b">
        <v>0</v>
      </c>
      <c r="U47" s="20" t="b">
        <v>0</v>
      </c>
      <c r="V47" s="20">
        <v>20050101</v>
      </c>
      <c r="W47" s="20" t="s">
        <v>75</v>
      </c>
      <c r="X47" s="20"/>
      <c r="Y47" s="78" t="e">
        <v>#DIV/0!</v>
      </c>
      <c r="Z47" s="20"/>
      <c r="AA47" s="20"/>
      <c r="AB47" s="78" t="s">
        <v>398</v>
      </c>
      <c r="AC47" s="20"/>
      <c r="AD47" s="20"/>
      <c r="AE47" s="78" t="e">
        <v>#DIV/0!</v>
      </c>
      <c r="AF47" s="20" t="b">
        <v>0</v>
      </c>
      <c r="AG47" s="20"/>
      <c r="AH47" s="78" t="s">
        <v>398</v>
      </c>
      <c r="AI47" s="20"/>
      <c r="AJ47" s="20"/>
      <c r="AK47" s="78" t="s">
        <v>398</v>
      </c>
      <c r="AL47" s="20"/>
      <c r="AM47" s="20"/>
      <c r="AN47" s="78" t="e">
        <v>#DIV/0!</v>
      </c>
      <c r="AO47" s="20" t="s">
        <v>75</v>
      </c>
      <c r="AP47" s="20" t="s">
        <v>400</v>
      </c>
      <c r="AQ47" s="20"/>
      <c r="AR47" s="20"/>
      <c r="AS47" s="20"/>
      <c r="AT47" s="20"/>
      <c r="AU47" s="80">
        <v>4176153</v>
      </c>
      <c r="AV47" s="80">
        <v>-860478</v>
      </c>
      <c r="AW47" s="20"/>
      <c r="AX47" s="20">
        <v>19800</v>
      </c>
      <c r="AY47" s="20">
        <v>0.96788385399999999</v>
      </c>
      <c r="AZ47" s="16" t="s">
        <v>397</v>
      </c>
      <c r="BA47" s="20"/>
      <c r="BB47" s="20" t="b">
        <v>0</v>
      </c>
      <c r="BC47" s="20"/>
      <c r="BD47" s="20"/>
      <c r="BE47" s="20"/>
      <c r="BF47" s="78" t="s">
        <v>398</v>
      </c>
      <c r="BG47" s="20"/>
      <c r="BH47" s="20"/>
      <c r="BI47" s="78" t="e">
        <v>#DIV/0!</v>
      </c>
      <c r="BJ47" s="20"/>
      <c r="BK47" s="78" t="e">
        <v>#DIV/0!</v>
      </c>
      <c r="BL47" s="20"/>
      <c r="BM47" s="20"/>
      <c r="BN47" s="20"/>
      <c r="BO47" s="20"/>
      <c r="BP47" s="78" t="s">
        <v>398</v>
      </c>
      <c r="BQ47" s="20"/>
      <c r="BR47" s="20"/>
      <c r="BS47" s="78" t="e">
        <v>#DIV/0!</v>
      </c>
      <c r="BT47" s="20"/>
      <c r="BU47" s="78" t="e">
        <v>#DIV/0!</v>
      </c>
      <c r="BV47" s="20"/>
      <c r="BW47" s="20" t="s">
        <v>399</v>
      </c>
      <c r="BX47" s="20" t="s">
        <v>399</v>
      </c>
      <c r="BY47" s="20" t="s">
        <v>399</v>
      </c>
      <c r="BZ47" s="81"/>
      <c r="CA47" s="20"/>
      <c r="CB47" s="20">
        <v>1</v>
      </c>
      <c r="CC47" s="20" t="s">
        <v>399</v>
      </c>
      <c r="CD47" s="20">
        <v>22353</v>
      </c>
      <c r="CE47" s="20"/>
      <c r="CF47" s="20" t="s">
        <v>634</v>
      </c>
      <c r="CG47" s="20" t="s">
        <v>403</v>
      </c>
      <c r="CH47" s="20">
        <v>60027</v>
      </c>
      <c r="CI47" s="20">
        <v>20050101</v>
      </c>
      <c r="CJ47" s="20" t="s">
        <v>635</v>
      </c>
      <c r="CK47" s="20" t="b">
        <v>0</v>
      </c>
      <c r="CL47" s="20">
        <v>22724</v>
      </c>
      <c r="CM47" s="20"/>
      <c r="CN47" s="20"/>
      <c r="CO47" s="20"/>
      <c r="CP47" s="20"/>
      <c r="CQ47" s="20"/>
      <c r="CR47" s="20">
        <v>41.762009999999997</v>
      </c>
      <c r="CS47" s="20">
        <v>-8.6025899999999993</v>
      </c>
      <c r="CT47" s="20" t="b">
        <v>0</v>
      </c>
      <c r="CU47" s="20" t="s">
        <v>636</v>
      </c>
      <c r="CV47" s="20" t="b">
        <v>0</v>
      </c>
      <c r="CW47" s="20" t="s">
        <v>178</v>
      </c>
      <c r="CX47" s="20"/>
      <c r="CY47" s="20"/>
      <c r="CZ47" s="20"/>
      <c r="DA47" s="20" t="b">
        <v>1</v>
      </c>
      <c r="DB47" s="20" t="b">
        <v>1</v>
      </c>
      <c r="DC47" s="20" t="s">
        <v>76</v>
      </c>
      <c r="DD47" s="20" t="s">
        <v>637</v>
      </c>
      <c r="DE47" s="20"/>
      <c r="DF47" s="20" t="s">
        <v>427</v>
      </c>
      <c r="DG47" s="20" t="s">
        <v>638</v>
      </c>
      <c r="DH47" s="20"/>
      <c r="DI47" s="20" t="s">
        <v>638</v>
      </c>
      <c r="DJ47" s="20"/>
      <c r="DK47" s="20" t="s">
        <v>639</v>
      </c>
      <c r="DL47" s="20" t="s">
        <v>403</v>
      </c>
      <c r="DM47" s="20" t="s">
        <v>395</v>
      </c>
      <c r="DN47" s="20">
        <v>60027</v>
      </c>
      <c r="DO47" s="20"/>
    </row>
    <row r="48" spans="1:119" x14ac:dyDescent="0.25">
      <c r="A48" s="20" t="s">
        <v>395</v>
      </c>
      <c r="B48" s="20" t="s">
        <v>150</v>
      </c>
      <c r="C48" s="20" t="s">
        <v>181</v>
      </c>
      <c r="D48" s="20" t="s">
        <v>182</v>
      </c>
      <c r="E48" s="20">
        <v>30000</v>
      </c>
      <c r="F48" s="16" t="s">
        <v>101</v>
      </c>
      <c r="G48" s="78">
        <v>2555000</v>
      </c>
      <c r="H48" s="20" t="b">
        <v>0</v>
      </c>
      <c r="I48" s="20" t="b">
        <v>0</v>
      </c>
      <c r="J48" s="20" t="b">
        <v>1</v>
      </c>
      <c r="K48" s="20" t="b">
        <v>0</v>
      </c>
      <c r="L48" s="20" t="b">
        <v>0</v>
      </c>
      <c r="M48" s="20" t="b">
        <v>1</v>
      </c>
      <c r="N48" s="20" t="b">
        <v>1</v>
      </c>
      <c r="O48" s="20" t="b">
        <v>0</v>
      </c>
      <c r="P48" s="20" t="b">
        <v>1</v>
      </c>
      <c r="Q48" s="20" t="b">
        <v>1</v>
      </c>
      <c r="R48" s="20" t="b">
        <v>1</v>
      </c>
      <c r="S48" s="20" t="b">
        <v>0</v>
      </c>
      <c r="T48" s="20" t="b">
        <v>0</v>
      </c>
      <c r="U48" s="20" t="b">
        <v>0</v>
      </c>
      <c r="V48" s="20">
        <v>20050101</v>
      </c>
      <c r="W48" s="20" t="s">
        <v>75</v>
      </c>
      <c r="X48" s="20"/>
      <c r="Y48" s="78" t="s">
        <v>398</v>
      </c>
      <c r="Z48" s="20"/>
      <c r="AA48" s="20"/>
      <c r="AB48" s="78" t="s">
        <v>398</v>
      </c>
      <c r="AC48" s="20"/>
      <c r="AD48" s="20"/>
      <c r="AE48" s="78" t="e">
        <v>#DIV/0!</v>
      </c>
      <c r="AF48" s="20" t="b">
        <v>0</v>
      </c>
      <c r="AG48" s="20"/>
      <c r="AH48" s="78" t="s">
        <v>398</v>
      </c>
      <c r="AI48" s="20"/>
      <c r="AJ48" s="20"/>
      <c r="AK48" s="78" t="s">
        <v>398</v>
      </c>
      <c r="AL48" s="20"/>
      <c r="AM48" s="20"/>
      <c r="AN48" s="78" t="e">
        <v>#DIV/0!</v>
      </c>
      <c r="AO48" s="20" t="s">
        <v>75</v>
      </c>
      <c r="AP48" s="20" t="s">
        <v>400</v>
      </c>
      <c r="AQ48" s="20"/>
      <c r="AR48" s="20"/>
      <c r="AS48" s="20"/>
      <c r="AT48" s="20"/>
      <c r="AU48" s="80">
        <v>41060393</v>
      </c>
      <c r="AV48" s="80">
        <v>-8486297</v>
      </c>
      <c r="AW48" s="20"/>
      <c r="AX48" s="20">
        <v>25000</v>
      </c>
      <c r="AY48" s="20">
        <v>0.83333333300000001</v>
      </c>
      <c r="AZ48" s="16" t="s">
        <v>101</v>
      </c>
      <c r="BA48" s="20"/>
      <c r="BB48" s="20" t="b">
        <v>1</v>
      </c>
      <c r="BC48" s="20"/>
      <c r="BD48" s="20"/>
      <c r="BE48" s="20"/>
      <c r="BF48" s="78" t="s">
        <v>398</v>
      </c>
      <c r="BG48" s="20"/>
      <c r="BH48" s="20"/>
      <c r="BI48" s="78" t="e">
        <v>#DIV/0!</v>
      </c>
      <c r="BJ48" s="20"/>
      <c r="BK48" s="78" t="s">
        <v>398</v>
      </c>
      <c r="BL48" s="20"/>
      <c r="BM48" s="20"/>
      <c r="BN48" s="20"/>
      <c r="BO48" s="20"/>
      <c r="BP48" s="78" t="s">
        <v>398</v>
      </c>
      <c r="BQ48" s="20"/>
      <c r="BR48" s="20"/>
      <c r="BS48" s="78" t="e">
        <v>#DIV/0!</v>
      </c>
      <c r="BT48" s="20"/>
      <c r="BU48" s="78" t="s">
        <v>398</v>
      </c>
      <c r="BV48" s="20"/>
      <c r="BW48" s="20" t="s">
        <v>399</v>
      </c>
      <c r="BX48" s="20" t="s">
        <v>399</v>
      </c>
      <c r="BY48" s="20" t="s">
        <v>399</v>
      </c>
      <c r="BZ48" s="81"/>
      <c r="CA48" s="20"/>
      <c r="CB48" s="20">
        <v>1</v>
      </c>
      <c r="CC48" s="20" t="s">
        <v>399</v>
      </c>
      <c r="CD48" s="20">
        <v>22378</v>
      </c>
      <c r="CE48" s="20"/>
      <c r="CF48" s="20" t="s">
        <v>640</v>
      </c>
      <c r="CG48" s="20" t="s">
        <v>403</v>
      </c>
      <c r="CH48" s="20">
        <v>60027</v>
      </c>
      <c r="CI48" s="20">
        <v>20050101</v>
      </c>
      <c r="CJ48" s="20" t="s">
        <v>641</v>
      </c>
      <c r="CK48" s="20" t="b">
        <v>0</v>
      </c>
      <c r="CL48" s="20">
        <v>22749</v>
      </c>
      <c r="CM48" s="20"/>
      <c r="CN48" s="20"/>
      <c r="CO48" s="20"/>
      <c r="CP48" s="20"/>
      <c r="CQ48" s="20"/>
      <c r="CR48" s="20">
        <v>41.060445000000001</v>
      </c>
      <c r="CS48" s="20">
        <v>-8.4869389999999996</v>
      </c>
      <c r="CT48" s="20" t="b">
        <v>0</v>
      </c>
      <c r="CU48" s="20" t="s">
        <v>642</v>
      </c>
      <c r="CV48" s="20" t="b">
        <v>0</v>
      </c>
      <c r="CW48" s="20" t="s">
        <v>150</v>
      </c>
      <c r="CX48" s="20"/>
      <c r="CY48" s="20"/>
      <c r="CZ48" s="20"/>
      <c r="DA48" s="20" t="b">
        <v>1</v>
      </c>
      <c r="DB48" s="20" t="b">
        <v>1</v>
      </c>
      <c r="DC48" s="20" t="s">
        <v>76</v>
      </c>
      <c r="DD48" s="20" t="s">
        <v>643</v>
      </c>
      <c r="DE48" s="20"/>
      <c r="DF48" s="20" t="s">
        <v>415</v>
      </c>
      <c r="DG48" s="20" t="s">
        <v>423</v>
      </c>
      <c r="DH48" s="20"/>
      <c r="DI48" s="20" t="s">
        <v>423</v>
      </c>
      <c r="DJ48" s="20"/>
      <c r="DK48" s="20" t="s">
        <v>644</v>
      </c>
      <c r="DL48" s="20" t="s">
        <v>403</v>
      </c>
      <c r="DM48" s="20" t="s">
        <v>395</v>
      </c>
      <c r="DN48" s="20">
        <v>60027</v>
      </c>
      <c r="DO48" s="20"/>
    </row>
    <row r="49" spans="1:119" x14ac:dyDescent="0.25">
      <c r="A49" s="20" t="s">
        <v>395</v>
      </c>
      <c r="B49" s="20" t="s">
        <v>183</v>
      </c>
      <c r="C49" s="20" t="s">
        <v>184</v>
      </c>
      <c r="D49" s="20" t="s">
        <v>185</v>
      </c>
      <c r="E49" s="20">
        <v>19300</v>
      </c>
      <c r="F49" s="16" t="s">
        <v>101</v>
      </c>
      <c r="G49" s="78" t="s">
        <v>398</v>
      </c>
      <c r="H49" s="20" t="b">
        <v>1</v>
      </c>
      <c r="I49" s="20" t="b">
        <v>0</v>
      </c>
      <c r="J49" s="20" t="b">
        <v>1</v>
      </c>
      <c r="K49" s="20" t="b">
        <v>0</v>
      </c>
      <c r="L49" s="20" t="b">
        <v>1</v>
      </c>
      <c r="M49" s="20" t="b">
        <v>1</v>
      </c>
      <c r="N49" s="20" t="b">
        <v>0</v>
      </c>
      <c r="O49" s="20" t="b">
        <v>0</v>
      </c>
      <c r="P49" s="20" t="b">
        <v>1</v>
      </c>
      <c r="Q49" s="20" t="b">
        <v>1</v>
      </c>
      <c r="R49" s="20" t="b">
        <v>1</v>
      </c>
      <c r="S49" s="20" t="b">
        <v>0</v>
      </c>
      <c r="T49" s="20" t="b">
        <v>0</v>
      </c>
      <c r="U49" s="20" t="b">
        <v>0</v>
      </c>
      <c r="V49" s="20">
        <v>20050101</v>
      </c>
      <c r="W49" s="20" t="s">
        <v>75</v>
      </c>
      <c r="X49" s="20"/>
      <c r="Y49" s="78" t="e">
        <v>#DIV/0!</v>
      </c>
      <c r="Z49" s="20"/>
      <c r="AA49" s="20"/>
      <c r="AB49" s="78" t="s">
        <v>398</v>
      </c>
      <c r="AC49" s="20"/>
      <c r="AD49" s="20"/>
      <c r="AE49" s="78" t="e">
        <v>#DIV/0!</v>
      </c>
      <c r="AF49" s="20" t="b">
        <v>0</v>
      </c>
      <c r="AG49" s="20"/>
      <c r="AH49" s="78" t="s">
        <v>398</v>
      </c>
      <c r="AI49" s="20"/>
      <c r="AJ49" s="20"/>
      <c r="AK49" s="78" t="s">
        <v>398</v>
      </c>
      <c r="AL49" s="20"/>
      <c r="AM49" s="20"/>
      <c r="AN49" s="78" t="e">
        <v>#DIV/0!</v>
      </c>
      <c r="AO49" s="20" t="s">
        <v>75</v>
      </c>
      <c r="AP49" s="20" t="s">
        <v>400</v>
      </c>
      <c r="AQ49" s="20"/>
      <c r="AR49" s="20"/>
      <c r="AS49" s="20"/>
      <c r="AT49" s="20"/>
      <c r="AU49" s="80">
        <v>41097731</v>
      </c>
      <c r="AV49" s="80">
        <v>-7799214</v>
      </c>
      <c r="AW49" s="20"/>
      <c r="AX49" s="20">
        <v>19300</v>
      </c>
      <c r="AY49" s="20">
        <v>1</v>
      </c>
      <c r="AZ49" s="16" t="s">
        <v>397</v>
      </c>
      <c r="BA49" s="20"/>
      <c r="BB49" s="20" t="b">
        <v>0</v>
      </c>
      <c r="BC49" s="20"/>
      <c r="BD49" s="20"/>
      <c r="BE49" s="20"/>
      <c r="BF49" s="78" t="s">
        <v>398</v>
      </c>
      <c r="BG49" s="20"/>
      <c r="BH49" s="20"/>
      <c r="BI49" s="78" t="e">
        <v>#DIV/0!</v>
      </c>
      <c r="BJ49" s="20"/>
      <c r="BK49" s="78" t="e">
        <v>#DIV/0!</v>
      </c>
      <c r="BL49" s="20"/>
      <c r="BM49" s="20"/>
      <c r="BN49" s="20"/>
      <c r="BO49" s="20"/>
      <c r="BP49" s="78" t="s">
        <v>398</v>
      </c>
      <c r="BQ49" s="20"/>
      <c r="BR49" s="20"/>
      <c r="BS49" s="78" t="e">
        <v>#DIV/0!</v>
      </c>
      <c r="BT49" s="20"/>
      <c r="BU49" s="78" t="e">
        <v>#DIV/0!</v>
      </c>
      <c r="BV49" s="20"/>
      <c r="BW49" s="20" t="s">
        <v>75</v>
      </c>
      <c r="BX49" s="20" t="s">
        <v>399</v>
      </c>
      <c r="BY49" s="20" t="s">
        <v>75</v>
      </c>
      <c r="BZ49" s="81"/>
      <c r="CA49" s="20"/>
      <c r="CB49" s="20">
        <v>1</v>
      </c>
      <c r="CC49" s="20" t="s">
        <v>399</v>
      </c>
      <c r="CD49" s="20">
        <v>22270</v>
      </c>
      <c r="CE49" s="20"/>
      <c r="CF49" s="20" t="s">
        <v>645</v>
      </c>
      <c r="CG49" s="20" t="s">
        <v>403</v>
      </c>
      <c r="CH49" s="20">
        <v>60027</v>
      </c>
      <c r="CI49" s="20">
        <v>20050101</v>
      </c>
      <c r="CJ49" s="20" t="s">
        <v>646</v>
      </c>
      <c r="CK49" s="20" t="b">
        <v>0</v>
      </c>
      <c r="CL49" s="20">
        <v>22626</v>
      </c>
      <c r="CM49" s="20"/>
      <c r="CN49" s="20"/>
      <c r="CO49" s="20"/>
      <c r="CP49" s="20"/>
      <c r="CQ49" s="20"/>
      <c r="CR49" s="20">
        <v>41.097810000000003</v>
      </c>
      <c r="CS49" s="20">
        <v>-7.79833</v>
      </c>
      <c r="CT49" s="20" t="b">
        <v>0</v>
      </c>
      <c r="CU49" s="20" t="s">
        <v>647</v>
      </c>
      <c r="CV49" s="20" t="b">
        <v>0</v>
      </c>
      <c r="CW49" s="20" t="s">
        <v>183</v>
      </c>
      <c r="CX49" s="20"/>
      <c r="CY49" s="20"/>
      <c r="CZ49" s="20"/>
      <c r="DA49" s="20" t="b">
        <v>1</v>
      </c>
      <c r="DB49" s="20" t="b">
        <v>1</v>
      </c>
      <c r="DC49" s="20" t="s">
        <v>76</v>
      </c>
      <c r="DD49" s="20" t="s">
        <v>648</v>
      </c>
      <c r="DE49" s="20"/>
      <c r="DF49" s="20" t="s">
        <v>415</v>
      </c>
      <c r="DG49" s="20" t="s">
        <v>423</v>
      </c>
      <c r="DH49" s="20"/>
      <c r="DI49" s="20" t="s">
        <v>423</v>
      </c>
      <c r="DJ49" s="20"/>
      <c r="DK49" s="20" t="s">
        <v>649</v>
      </c>
      <c r="DL49" s="20" t="s">
        <v>403</v>
      </c>
      <c r="DM49" s="20" t="s">
        <v>395</v>
      </c>
      <c r="DN49" s="20">
        <v>60027</v>
      </c>
      <c r="DO49" s="20"/>
    </row>
    <row r="50" spans="1:119" x14ac:dyDescent="0.25">
      <c r="A50" s="20" t="s">
        <v>395</v>
      </c>
      <c r="B50" s="20" t="s">
        <v>167</v>
      </c>
      <c r="C50" s="20" t="s">
        <v>186</v>
      </c>
      <c r="D50" s="20" t="s">
        <v>90</v>
      </c>
      <c r="E50" s="20">
        <v>33120</v>
      </c>
      <c r="F50" s="16" t="s">
        <v>101</v>
      </c>
      <c r="G50" s="78">
        <v>745794</v>
      </c>
      <c r="H50" s="20" t="b">
        <v>0</v>
      </c>
      <c r="I50" s="20" t="b">
        <v>1</v>
      </c>
      <c r="J50" s="20" t="b">
        <v>1</v>
      </c>
      <c r="K50" s="20" t="b">
        <v>0</v>
      </c>
      <c r="L50" s="20" t="b">
        <v>0</v>
      </c>
      <c r="M50" s="20" t="b">
        <v>1</v>
      </c>
      <c r="N50" s="20" t="b">
        <v>1</v>
      </c>
      <c r="O50" s="20" t="b">
        <v>0</v>
      </c>
      <c r="P50" s="20" t="b">
        <v>1</v>
      </c>
      <c r="Q50" s="20" t="b">
        <v>1</v>
      </c>
      <c r="R50" s="20" t="b">
        <v>1</v>
      </c>
      <c r="S50" s="20" t="b">
        <v>0</v>
      </c>
      <c r="T50" s="20" t="b">
        <v>0</v>
      </c>
      <c r="U50" s="20" t="b">
        <v>0</v>
      </c>
      <c r="V50" s="20">
        <v>20050101</v>
      </c>
      <c r="W50" s="20" t="s">
        <v>75</v>
      </c>
      <c r="X50" s="20"/>
      <c r="Y50" s="78" t="s">
        <v>398</v>
      </c>
      <c r="Z50" s="20"/>
      <c r="AA50" s="20"/>
      <c r="AB50" s="78" t="s">
        <v>398</v>
      </c>
      <c r="AC50" s="20"/>
      <c r="AD50" s="20"/>
      <c r="AE50" s="78" t="e">
        <v>#DIV/0!</v>
      </c>
      <c r="AF50" s="20" t="b">
        <v>0</v>
      </c>
      <c r="AG50" s="20"/>
      <c r="AH50" s="78" t="s">
        <v>398</v>
      </c>
      <c r="AI50" s="20"/>
      <c r="AJ50" s="20"/>
      <c r="AK50" s="78" t="s">
        <v>398</v>
      </c>
      <c r="AL50" s="20"/>
      <c r="AM50" s="20"/>
      <c r="AN50" s="78" t="e">
        <v>#DIV/0!</v>
      </c>
      <c r="AO50" s="20" t="s">
        <v>75</v>
      </c>
      <c r="AP50" s="20" t="s">
        <v>400</v>
      </c>
      <c r="AQ50" s="20"/>
      <c r="AR50" s="20"/>
      <c r="AS50" s="20"/>
      <c r="AT50" s="20"/>
      <c r="AU50" s="80">
        <v>39594</v>
      </c>
      <c r="AV50" s="80">
        <v>-860218</v>
      </c>
      <c r="AW50" s="20"/>
      <c r="AX50" s="20">
        <v>33100</v>
      </c>
      <c r="AY50" s="20">
        <v>0.99939613500000002</v>
      </c>
      <c r="AZ50" s="16" t="s">
        <v>397</v>
      </c>
      <c r="BA50" s="20"/>
      <c r="BB50" s="20" t="b">
        <v>1</v>
      </c>
      <c r="BC50" s="20"/>
      <c r="BD50" s="20"/>
      <c r="BE50" s="20"/>
      <c r="BF50" s="78" t="s">
        <v>398</v>
      </c>
      <c r="BG50" s="20"/>
      <c r="BH50" s="20"/>
      <c r="BI50" s="78" t="e">
        <v>#DIV/0!</v>
      </c>
      <c r="BJ50" s="20"/>
      <c r="BK50" s="78" t="s">
        <v>398</v>
      </c>
      <c r="BL50" s="20"/>
      <c r="BM50" s="20"/>
      <c r="BN50" s="20"/>
      <c r="BO50" s="20"/>
      <c r="BP50" s="78" t="s">
        <v>398</v>
      </c>
      <c r="BQ50" s="20"/>
      <c r="BR50" s="20"/>
      <c r="BS50" s="78" t="e">
        <v>#DIV/0!</v>
      </c>
      <c r="BT50" s="20"/>
      <c r="BU50" s="78" t="s">
        <v>398</v>
      </c>
      <c r="BV50" s="20"/>
      <c r="BW50" s="20" t="s">
        <v>399</v>
      </c>
      <c r="BX50" s="20" t="s">
        <v>399</v>
      </c>
      <c r="BY50" s="20" t="s">
        <v>399</v>
      </c>
      <c r="BZ50" s="81"/>
      <c r="CA50" s="20" t="s">
        <v>437</v>
      </c>
      <c r="CB50" s="20">
        <v>1</v>
      </c>
      <c r="CC50" s="20" t="s">
        <v>399</v>
      </c>
      <c r="CD50" s="20">
        <v>22320</v>
      </c>
      <c r="CE50" s="20"/>
      <c r="CF50" s="20" t="s">
        <v>650</v>
      </c>
      <c r="CG50" s="20" t="s">
        <v>403</v>
      </c>
      <c r="CH50" s="20">
        <v>60027</v>
      </c>
      <c r="CI50" s="20">
        <v>20050101</v>
      </c>
      <c r="CJ50" s="20" t="s">
        <v>651</v>
      </c>
      <c r="CK50" s="20" t="b">
        <v>0</v>
      </c>
      <c r="CL50" s="20">
        <v>22691</v>
      </c>
      <c r="CM50" s="20"/>
      <c r="CN50" s="20"/>
      <c r="CO50" s="20"/>
      <c r="CP50" s="20"/>
      <c r="CQ50" s="20"/>
      <c r="CR50" s="20">
        <v>39.5944</v>
      </c>
      <c r="CS50" s="20">
        <v>-8.6019500000000004</v>
      </c>
      <c r="CT50" s="20" t="b">
        <v>0</v>
      </c>
      <c r="CU50" s="20" t="s">
        <v>652</v>
      </c>
      <c r="CV50" s="20" t="b">
        <v>0</v>
      </c>
      <c r="CW50" s="20" t="s">
        <v>167</v>
      </c>
      <c r="CX50" s="20"/>
      <c r="CY50" s="20"/>
      <c r="CZ50" s="20"/>
      <c r="DA50" s="20" t="b">
        <v>1</v>
      </c>
      <c r="DB50" s="20" t="b">
        <v>1</v>
      </c>
      <c r="DC50" s="20" t="s">
        <v>76</v>
      </c>
      <c r="DD50" s="20" t="s">
        <v>633</v>
      </c>
      <c r="DE50" s="20"/>
      <c r="DF50" s="20" t="s">
        <v>415</v>
      </c>
      <c r="DG50" s="20" t="s">
        <v>408</v>
      </c>
      <c r="DH50" s="20"/>
      <c r="DI50" s="20" t="s">
        <v>408</v>
      </c>
      <c r="DJ50" s="20"/>
      <c r="DK50" s="20" t="s">
        <v>605</v>
      </c>
      <c r="DL50" s="20" t="s">
        <v>403</v>
      </c>
      <c r="DM50" s="20" t="s">
        <v>395</v>
      </c>
      <c r="DN50" s="20">
        <v>60027</v>
      </c>
      <c r="DO50" s="20"/>
    </row>
    <row r="51" spans="1:119" ht="15.75" customHeight="1" x14ac:dyDescent="0.25">
      <c r="A51" s="20" t="s">
        <v>395</v>
      </c>
      <c r="B51" s="20" t="s">
        <v>618</v>
      </c>
      <c r="C51" s="20" t="s">
        <v>653</v>
      </c>
      <c r="D51" s="20" t="s">
        <v>654</v>
      </c>
      <c r="E51" s="20">
        <v>140000</v>
      </c>
      <c r="F51" s="16" t="s">
        <v>101</v>
      </c>
      <c r="G51" s="78" t="s">
        <v>398</v>
      </c>
      <c r="H51" s="20" t="b">
        <v>0</v>
      </c>
      <c r="I51" s="20" t="b">
        <v>0</v>
      </c>
      <c r="J51" s="20" t="b">
        <v>0</v>
      </c>
      <c r="K51" s="20" t="b">
        <v>0</v>
      </c>
      <c r="L51" s="20" t="b">
        <v>0</v>
      </c>
      <c r="M51" s="20" t="b">
        <v>1</v>
      </c>
      <c r="N51" s="20" t="b">
        <v>0</v>
      </c>
      <c r="O51" s="20" t="b">
        <v>0</v>
      </c>
      <c r="P51" s="20" t="b">
        <v>0</v>
      </c>
      <c r="Q51" s="20" t="b">
        <v>0</v>
      </c>
      <c r="R51" s="20" t="b">
        <v>0</v>
      </c>
      <c r="S51" s="20" t="b">
        <v>0</v>
      </c>
      <c r="T51" s="20" t="b">
        <v>0</v>
      </c>
      <c r="U51" s="20" t="b">
        <v>0</v>
      </c>
      <c r="V51" s="20">
        <v>20050101</v>
      </c>
      <c r="W51" s="20" t="s">
        <v>473</v>
      </c>
      <c r="X51" s="20"/>
      <c r="Y51" s="78" t="e">
        <v>#DIV/0!</v>
      </c>
      <c r="Z51" s="20"/>
      <c r="AA51" s="20"/>
      <c r="AB51" s="78" t="s">
        <v>398</v>
      </c>
      <c r="AC51" s="20"/>
      <c r="AD51" s="20"/>
      <c r="AE51" s="78" t="e">
        <v>#DIV/0!</v>
      </c>
      <c r="AF51" s="20" t="b">
        <v>0</v>
      </c>
      <c r="AG51" s="20"/>
      <c r="AH51" s="78" t="s">
        <v>398</v>
      </c>
      <c r="AI51" s="20"/>
      <c r="AJ51" s="20"/>
      <c r="AK51" s="78" t="s">
        <v>398</v>
      </c>
      <c r="AL51" s="20"/>
      <c r="AM51" s="20"/>
      <c r="AN51" s="78" t="e">
        <v>#DIV/0!</v>
      </c>
      <c r="AO51" s="20" t="s">
        <v>399</v>
      </c>
      <c r="AP51" s="20" t="s">
        <v>400</v>
      </c>
      <c r="AQ51" s="20"/>
      <c r="AR51" s="20"/>
      <c r="AS51" s="20"/>
      <c r="AT51" s="20"/>
      <c r="AU51" s="80">
        <v>32637252</v>
      </c>
      <c r="AV51" s="80">
        <v>-16929226</v>
      </c>
      <c r="AW51" s="20"/>
      <c r="AX51" s="20">
        <v>100000</v>
      </c>
      <c r="AY51" s="20">
        <v>0.71428571399999996</v>
      </c>
      <c r="AZ51" s="16" t="s">
        <v>101</v>
      </c>
      <c r="BA51" s="20"/>
      <c r="BB51" s="20" t="b">
        <v>0</v>
      </c>
      <c r="BC51" s="80">
        <v>37685973</v>
      </c>
      <c r="BD51" s="20"/>
      <c r="BE51" s="20"/>
      <c r="BF51" s="78" t="s">
        <v>398</v>
      </c>
      <c r="BG51" s="20"/>
      <c r="BH51" s="20"/>
      <c r="BI51" s="78" t="e">
        <v>#DIV/0!</v>
      </c>
      <c r="BJ51" s="20"/>
      <c r="BK51" s="78" t="e">
        <v>#DIV/0!</v>
      </c>
      <c r="BL51" s="20"/>
      <c r="BM51" s="80">
        <v>3898549</v>
      </c>
      <c r="BN51" s="20"/>
      <c r="BO51" s="20"/>
      <c r="BP51" s="78" t="s">
        <v>398</v>
      </c>
      <c r="BQ51" s="20"/>
      <c r="BR51" s="20"/>
      <c r="BS51" s="78" t="e">
        <v>#DIV/0!</v>
      </c>
      <c r="BT51" s="20"/>
      <c r="BU51" s="78" t="e">
        <v>#DIV/0!</v>
      </c>
      <c r="BV51" s="20"/>
      <c r="BW51" s="20" t="s">
        <v>399</v>
      </c>
      <c r="BX51" s="20" t="s">
        <v>399</v>
      </c>
      <c r="BY51" s="20" t="s">
        <v>399</v>
      </c>
      <c r="BZ51" s="81" t="s">
        <v>655</v>
      </c>
      <c r="CA51" s="20"/>
      <c r="CB51" s="20">
        <v>1</v>
      </c>
      <c r="CC51" s="20" t="s">
        <v>473</v>
      </c>
      <c r="CD51" s="20">
        <v>22339</v>
      </c>
      <c r="CE51" s="20"/>
      <c r="CF51" s="20" t="s">
        <v>656</v>
      </c>
      <c r="CG51" s="20" t="s">
        <v>403</v>
      </c>
      <c r="CH51" s="20">
        <v>60027</v>
      </c>
      <c r="CI51" s="20">
        <v>20050101</v>
      </c>
      <c r="CJ51" s="20" t="s">
        <v>657</v>
      </c>
      <c r="CK51" s="20" t="b">
        <v>0</v>
      </c>
      <c r="CL51" s="20">
        <v>22710</v>
      </c>
      <c r="CM51" s="20"/>
      <c r="CN51" s="20"/>
      <c r="CO51" s="20"/>
      <c r="CP51" s="20"/>
      <c r="CQ51" s="20"/>
      <c r="CR51" s="20">
        <v>32.629922999999998</v>
      </c>
      <c r="CS51" s="20">
        <v>-16.926061000000001</v>
      </c>
      <c r="CT51" s="20" t="b">
        <v>0</v>
      </c>
      <c r="CU51" s="20" t="s">
        <v>658</v>
      </c>
      <c r="CV51" s="20" t="b">
        <v>0</v>
      </c>
      <c r="CW51" s="20" t="s">
        <v>618</v>
      </c>
      <c r="CX51" s="20"/>
      <c r="CY51" s="20"/>
      <c r="CZ51" s="20"/>
      <c r="DA51" s="20" t="b">
        <v>1</v>
      </c>
      <c r="DB51" s="20" t="b">
        <v>1</v>
      </c>
      <c r="DC51" s="20" t="s">
        <v>79</v>
      </c>
      <c r="DD51" s="20" t="s">
        <v>624</v>
      </c>
      <c r="DE51" s="20"/>
      <c r="DF51" s="20" t="s">
        <v>407</v>
      </c>
      <c r="DG51" s="20" t="s">
        <v>625</v>
      </c>
      <c r="DH51" s="20"/>
      <c r="DI51" s="20" t="s">
        <v>625</v>
      </c>
      <c r="DJ51" s="20"/>
      <c r="DK51" s="20" t="s">
        <v>626</v>
      </c>
      <c r="DL51" s="20" t="s">
        <v>403</v>
      </c>
      <c r="DM51" s="20" t="s">
        <v>395</v>
      </c>
      <c r="DN51" s="20">
        <v>60027</v>
      </c>
      <c r="DO51" s="20"/>
    </row>
    <row r="52" spans="1:119" ht="15" customHeight="1" x14ac:dyDescent="0.25">
      <c r="A52" s="20" t="s">
        <v>395</v>
      </c>
      <c r="B52" s="20" t="s">
        <v>618</v>
      </c>
      <c r="C52" s="20" t="s">
        <v>659</v>
      </c>
      <c r="D52" s="20" t="s">
        <v>660</v>
      </c>
      <c r="E52" s="20">
        <v>27000</v>
      </c>
      <c r="F52" s="16" t="s">
        <v>101</v>
      </c>
      <c r="G52" s="78" t="s">
        <v>398</v>
      </c>
      <c r="H52" s="20" t="b">
        <v>0</v>
      </c>
      <c r="I52" s="20" t="b">
        <v>0</v>
      </c>
      <c r="J52" s="20" t="b">
        <v>0</v>
      </c>
      <c r="K52" s="20" t="b">
        <v>0</v>
      </c>
      <c r="L52" s="20" t="b">
        <v>0</v>
      </c>
      <c r="M52" s="20" t="b">
        <v>1</v>
      </c>
      <c r="N52" s="20" t="b">
        <v>0</v>
      </c>
      <c r="O52" s="20" t="b">
        <v>0</v>
      </c>
      <c r="P52" s="20" t="b">
        <v>0</v>
      </c>
      <c r="Q52" s="20" t="b">
        <v>0</v>
      </c>
      <c r="R52" s="20" t="b">
        <v>0</v>
      </c>
      <c r="S52" s="20" t="b">
        <v>0</v>
      </c>
      <c r="T52" s="20" t="b">
        <v>0</v>
      </c>
      <c r="U52" s="20" t="b">
        <v>0</v>
      </c>
      <c r="V52" s="20">
        <v>20050101</v>
      </c>
      <c r="W52" s="20" t="s">
        <v>473</v>
      </c>
      <c r="X52" s="20"/>
      <c r="Y52" s="78" t="e">
        <v>#DIV/0!</v>
      </c>
      <c r="Z52" s="20"/>
      <c r="AA52" s="20"/>
      <c r="AB52" s="78" t="s">
        <v>398</v>
      </c>
      <c r="AC52" s="20"/>
      <c r="AD52" s="20"/>
      <c r="AE52" s="78" t="e">
        <v>#DIV/0!</v>
      </c>
      <c r="AF52" s="20" t="b">
        <v>0</v>
      </c>
      <c r="AG52" s="20"/>
      <c r="AH52" s="78" t="s">
        <v>398</v>
      </c>
      <c r="AI52" s="20"/>
      <c r="AJ52" s="20"/>
      <c r="AK52" s="78" t="s">
        <v>398</v>
      </c>
      <c r="AL52" s="20"/>
      <c r="AM52" s="20"/>
      <c r="AN52" s="78" t="e">
        <v>#DIV/0!</v>
      </c>
      <c r="AO52" s="20" t="s">
        <v>399</v>
      </c>
      <c r="AP52" s="20" t="s">
        <v>400</v>
      </c>
      <c r="AQ52" s="20"/>
      <c r="AR52" s="20"/>
      <c r="AS52" s="20"/>
      <c r="AT52" s="20"/>
      <c r="AU52" s="80">
        <v>32643253</v>
      </c>
      <c r="AV52" s="80">
        <v>-16830944</v>
      </c>
      <c r="AW52" s="20"/>
      <c r="AX52" s="20">
        <v>27000</v>
      </c>
      <c r="AY52" s="20">
        <v>1</v>
      </c>
      <c r="AZ52" s="16" t="s">
        <v>397</v>
      </c>
      <c r="BA52" s="20"/>
      <c r="BB52" s="20" t="b">
        <v>0</v>
      </c>
      <c r="BC52" s="20"/>
      <c r="BD52" s="20"/>
      <c r="BE52" s="20"/>
      <c r="BF52" s="78" t="s">
        <v>398</v>
      </c>
      <c r="BG52" s="20"/>
      <c r="BH52" s="20"/>
      <c r="BI52" s="78" t="e">
        <v>#DIV/0!</v>
      </c>
      <c r="BJ52" s="20"/>
      <c r="BK52" s="78" t="e">
        <v>#DIV/0!</v>
      </c>
      <c r="BL52" s="20"/>
      <c r="BM52" s="20"/>
      <c r="BN52" s="20"/>
      <c r="BO52" s="20"/>
      <c r="BP52" s="78" t="s">
        <v>398</v>
      </c>
      <c r="BQ52" s="20"/>
      <c r="BR52" s="20"/>
      <c r="BS52" s="78" t="e">
        <v>#DIV/0!</v>
      </c>
      <c r="BT52" s="20"/>
      <c r="BU52" s="78" t="e">
        <v>#DIV/0!</v>
      </c>
      <c r="BV52" s="20"/>
      <c r="BW52" s="20" t="s">
        <v>399</v>
      </c>
      <c r="BX52" s="20" t="s">
        <v>399</v>
      </c>
      <c r="BY52" s="20" t="s">
        <v>399</v>
      </c>
      <c r="BZ52" s="81" t="s">
        <v>661</v>
      </c>
      <c r="CA52" s="20"/>
      <c r="CB52" s="20">
        <v>1</v>
      </c>
      <c r="CC52" s="20" t="s">
        <v>473</v>
      </c>
      <c r="CD52" s="20">
        <v>22649</v>
      </c>
      <c r="CE52" s="20"/>
      <c r="CF52" s="20" t="s">
        <v>662</v>
      </c>
      <c r="CG52" s="20" t="s">
        <v>403</v>
      </c>
      <c r="CH52" s="20">
        <v>60027</v>
      </c>
      <c r="CI52" s="20">
        <v>20050101</v>
      </c>
      <c r="CJ52" s="20" t="s">
        <v>663</v>
      </c>
      <c r="CK52" s="20" t="b">
        <v>0</v>
      </c>
      <c r="CL52" s="20">
        <v>23020</v>
      </c>
      <c r="CM52" s="20"/>
      <c r="CN52" s="20"/>
      <c r="CO52" s="20"/>
      <c r="CP52" s="20"/>
      <c r="CQ52" s="20"/>
      <c r="CR52" s="20">
        <v>32.637098000000002</v>
      </c>
      <c r="CS52" s="20">
        <v>-16.825676999999999</v>
      </c>
      <c r="CT52" s="20" t="b">
        <v>0</v>
      </c>
      <c r="CU52" s="20" t="s">
        <v>664</v>
      </c>
      <c r="CV52" s="20" t="b">
        <v>0</v>
      </c>
      <c r="CW52" s="20" t="s">
        <v>618</v>
      </c>
      <c r="CX52" s="20"/>
      <c r="CY52" s="20"/>
      <c r="CZ52" s="20"/>
      <c r="DA52" s="20" t="b">
        <v>1</v>
      </c>
      <c r="DB52" s="20" t="b">
        <v>1</v>
      </c>
      <c r="DC52" s="20" t="s">
        <v>79</v>
      </c>
      <c r="DD52" s="20" t="s">
        <v>624</v>
      </c>
      <c r="DE52" s="20"/>
      <c r="DF52" s="20" t="s">
        <v>407</v>
      </c>
      <c r="DG52" s="20" t="s">
        <v>625</v>
      </c>
      <c r="DH52" s="20"/>
      <c r="DI52" s="20" t="s">
        <v>625</v>
      </c>
      <c r="DJ52" s="20"/>
      <c r="DK52" s="20" t="s">
        <v>626</v>
      </c>
      <c r="DL52" s="20" t="s">
        <v>403</v>
      </c>
      <c r="DM52" s="20" t="s">
        <v>395</v>
      </c>
      <c r="DN52" s="20">
        <v>60027</v>
      </c>
      <c r="DO52" s="20"/>
    </row>
    <row r="53" spans="1:119" x14ac:dyDescent="0.25">
      <c r="A53" s="20" t="s">
        <v>395</v>
      </c>
      <c r="B53" s="20" t="s">
        <v>187</v>
      </c>
      <c r="C53" s="20" t="s">
        <v>188</v>
      </c>
      <c r="D53" s="20" t="s">
        <v>189</v>
      </c>
      <c r="E53" s="20">
        <v>30600</v>
      </c>
      <c r="F53" s="16" t="s">
        <v>101</v>
      </c>
      <c r="G53" s="78" t="s">
        <v>398</v>
      </c>
      <c r="H53" s="20" t="b">
        <v>0</v>
      </c>
      <c r="I53" s="20" t="b">
        <v>0</v>
      </c>
      <c r="J53" s="20" t="b">
        <v>1</v>
      </c>
      <c r="K53" s="20" t="b">
        <v>0</v>
      </c>
      <c r="L53" s="20" t="b">
        <v>0</v>
      </c>
      <c r="M53" s="20" t="b">
        <v>1</v>
      </c>
      <c r="N53" s="20" t="b">
        <v>0</v>
      </c>
      <c r="O53" s="20" t="b">
        <v>0</v>
      </c>
      <c r="P53" s="20" t="b">
        <v>1</v>
      </c>
      <c r="Q53" s="20" t="b">
        <v>1</v>
      </c>
      <c r="R53" s="20" t="b">
        <v>1</v>
      </c>
      <c r="S53" s="20" t="b">
        <v>0</v>
      </c>
      <c r="T53" s="20" t="b">
        <v>0</v>
      </c>
      <c r="U53" s="20" t="b">
        <v>0</v>
      </c>
      <c r="V53" s="20">
        <v>20050101</v>
      </c>
      <c r="W53" s="20" t="s">
        <v>75</v>
      </c>
      <c r="X53" s="20"/>
      <c r="Y53" s="78" t="e">
        <v>#DIV/0!</v>
      </c>
      <c r="Z53" s="20"/>
      <c r="AA53" s="20"/>
      <c r="AB53" s="78" t="s">
        <v>398</v>
      </c>
      <c r="AC53" s="20"/>
      <c r="AD53" s="20"/>
      <c r="AE53" s="78" t="e">
        <v>#DIV/0!</v>
      </c>
      <c r="AF53" s="20" t="b">
        <v>0</v>
      </c>
      <c r="AG53" s="20"/>
      <c r="AH53" s="78" t="s">
        <v>398</v>
      </c>
      <c r="AI53" s="20"/>
      <c r="AJ53" s="20"/>
      <c r="AK53" s="78" t="s">
        <v>398</v>
      </c>
      <c r="AL53" s="20"/>
      <c r="AM53" s="20"/>
      <c r="AN53" s="78" t="e">
        <v>#DIV/0!</v>
      </c>
      <c r="AO53" s="20" t="s">
        <v>75</v>
      </c>
      <c r="AP53" s="20" t="s">
        <v>400</v>
      </c>
      <c r="AQ53" s="20"/>
      <c r="AR53" s="20"/>
      <c r="AS53" s="20"/>
      <c r="AT53" s="20"/>
      <c r="AU53" s="80">
        <v>38607022</v>
      </c>
      <c r="AV53" s="80">
        <v>-8915608</v>
      </c>
      <c r="AW53" s="20"/>
      <c r="AX53" s="20">
        <v>20500</v>
      </c>
      <c r="AY53" s="20">
        <v>0.669934641</v>
      </c>
      <c r="AZ53" s="16" t="s">
        <v>101</v>
      </c>
      <c r="BA53" s="20"/>
      <c r="BB53" s="20" t="b">
        <v>0</v>
      </c>
      <c r="BC53" s="20"/>
      <c r="BD53" s="20"/>
      <c r="BE53" s="20"/>
      <c r="BF53" s="78" t="s">
        <v>398</v>
      </c>
      <c r="BG53" s="20"/>
      <c r="BH53" s="20"/>
      <c r="BI53" s="78" t="e">
        <v>#DIV/0!</v>
      </c>
      <c r="BJ53" s="20"/>
      <c r="BK53" s="78" t="e">
        <v>#DIV/0!</v>
      </c>
      <c r="BL53" s="20"/>
      <c r="BM53" s="20"/>
      <c r="BN53" s="20"/>
      <c r="BO53" s="20"/>
      <c r="BP53" s="78" t="s">
        <v>398</v>
      </c>
      <c r="BQ53" s="20"/>
      <c r="BR53" s="20"/>
      <c r="BS53" s="78" t="e">
        <v>#DIV/0!</v>
      </c>
      <c r="BT53" s="20"/>
      <c r="BU53" s="78" t="e">
        <v>#DIV/0!</v>
      </c>
      <c r="BV53" s="20"/>
      <c r="BW53" s="20" t="s">
        <v>399</v>
      </c>
      <c r="BX53" s="20" t="s">
        <v>399</v>
      </c>
      <c r="BY53" s="20" t="s">
        <v>399</v>
      </c>
      <c r="BZ53" s="81"/>
      <c r="CA53" s="20"/>
      <c r="CB53" s="20">
        <v>1</v>
      </c>
      <c r="CC53" s="20" t="s">
        <v>399</v>
      </c>
      <c r="CD53" s="20">
        <v>22327</v>
      </c>
      <c r="CE53" s="20"/>
      <c r="CF53" s="20" t="s">
        <v>665</v>
      </c>
      <c r="CG53" s="20" t="s">
        <v>403</v>
      </c>
      <c r="CH53" s="20">
        <v>60027</v>
      </c>
      <c r="CI53" s="20">
        <v>20050101</v>
      </c>
      <c r="CJ53" s="20" t="s">
        <v>666</v>
      </c>
      <c r="CK53" s="20" t="b">
        <v>0</v>
      </c>
      <c r="CL53" s="20">
        <v>22698</v>
      </c>
      <c r="CM53" s="20"/>
      <c r="CN53" s="20"/>
      <c r="CO53" s="20"/>
      <c r="CP53" s="20"/>
      <c r="CQ53" s="20"/>
      <c r="CR53" s="20">
        <v>38.606423540000002</v>
      </c>
      <c r="CS53" s="20">
        <v>-8.9160247310000003</v>
      </c>
      <c r="CT53" s="20" t="b">
        <v>0</v>
      </c>
      <c r="CU53" s="20" t="s">
        <v>667</v>
      </c>
      <c r="CV53" s="20" t="b">
        <v>0</v>
      </c>
      <c r="CW53" s="20" t="s">
        <v>187</v>
      </c>
      <c r="CX53" s="20"/>
      <c r="CY53" s="20"/>
      <c r="CZ53" s="20"/>
      <c r="DA53" s="20" t="b">
        <v>1</v>
      </c>
      <c r="DB53" s="20" t="b">
        <v>1</v>
      </c>
      <c r="DC53" s="20" t="s">
        <v>76</v>
      </c>
      <c r="DD53" s="20" t="s">
        <v>668</v>
      </c>
      <c r="DE53" s="20"/>
      <c r="DF53" s="20" t="s">
        <v>415</v>
      </c>
      <c r="DG53" s="20" t="s">
        <v>408</v>
      </c>
      <c r="DH53" s="20"/>
      <c r="DI53" s="20" t="s">
        <v>408</v>
      </c>
      <c r="DJ53" s="20"/>
      <c r="DK53" s="20" t="s">
        <v>434</v>
      </c>
      <c r="DL53" s="20" t="s">
        <v>403</v>
      </c>
      <c r="DM53" s="20" t="s">
        <v>395</v>
      </c>
      <c r="DN53" s="20">
        <v>60027</v>
      </c>
      <c r="DO53" s="20"/>
    </row>
    <row r="54" spans="1:119" x14ac:dyDescent="0.25">
      <c r="A54" s="20" t="s">
        <v>395</v>
      </c>
      <c r="B54" s="20" t="s">
        <v>183</v>
      </c>
      <c r="C54" s="20" t="s">
        <v>190</v>
      </c>
      <c r="D54" s="20" t="s">
        <v>191</v>
      </c>
      <c r="E54" s="20">
        <v>25000</v>
      </c>
      <c r="F54" s="16" t="s">
        <v>101</v>
      </c>
      <c r="G54" s="78" t="s">
        <v>398</v>
      </c>
      <c r="H54" s="20" t="b">
        <v>1</v>
      </c>
      <c r="I54" s="20" t="b">
        <v>0</v>
      </c>
      <c r="J54" s="20" t="b">
        <v>1</v>
      </c>
      <c r="K54" s="20" t="b">
        <v>0</v>
      </c>
      <c r="L54" s="20" t="b">
        <v>1</v>
      </c>
      <c r="M54" s="20" t="b">
        <v>1</v>
      </c>
      <c r="N54" s="20" t="b">
        <v>0</v>
      </c>
      <c r="O54" s="20" t="b">
        <v>0</v>
      </c>
      <c r="P54" s="20" t="b">
        <v>1</v>
      </c>
      <c r="Q54" s="20" t="b">
        <v>1</v>
      </c>
      <c r="R54" s="20" t="b">
        <v>1</v>
      </c>
      <c r="S54" s="20" t="b">
        <v>0</v>
      </c>
      <c r="T54" s="20" t="b">
        <v>0</v>
      </c>
      <c r="U54" s="20" t="b">
        <v>0</v>
      </c>
      <c r="V54" s="20">
        <v>20050101</v>
      </c>
      <c r="W54" s="20" t="s">
        <v>75</v>
      </c>
      <c r="X54" s="20"/>
      <c r="Y54" s="78" t="e">
        <v>#DIV/0!</v>
      </c>
      <c r="Z54" s="20"/>
      <c r="AA54" s="20"/>
      <c r="AB54" s="78" t="s">
        <v>398</v>
      </c>
      <c r="AC54" s="20"/>
      <c r="AD54" s="20"/>
      <c r="AE54" s="78" t="e">
        <v>#DIV/0!</v>
      </c>
      <c r="AF54" s="20" t="b">
        <v>0</v>
      </c>
      <c r="AG54" s="20"/>
      <c r="AH54" s="78" t="s">
        <v>398</v>
      </c>
      <c r="AI54" s="20"/>
      <c r="AJ54" s="20"/>
      <c r="AK54" s="78" t="s">
        <v>398</v>
      </c>
      <c r="AL54" s="20"/>
      <c r="AM54" s="20"/>
      <c r="AN54" s="78" t="e">
        <v>#DIV/0!</v>
      </c>
      <c r="AO54" s="20" t="s">
        <v>75</v>
      </c>
      <c r="AP54" s="20" t="s">
        <v>400</v>
      </c>
      <c r="AQ54" s="20"/>
      <c r="AR54" s="20"/>
      <c r="AS54" s="20"/>
      <c r="AT54" s="20"/>
      <c r="AU54" s="80">
        <v>4114821</v>
      </c>
      <c r="AV54" s="80">
        <v>-781624</v>
      </c>
      <c r="AW54" s="20"/>
      <c r="AX54" s="20">
        <v>21000</v>
      </c>
      <c r="AY54" s="20">
        <v>0.84</v>
      </c>
      <c r="AZ54" s="16" t="s">
        <v>101</v>
      </c>
      <c r="BA54" s="20"/>
      <c r="BB54" s="20" t="b">
        <v>0</v>
      </c>
      <c r="BC54" s="20"/>
      <c r="BD54" s="20"/>
      <c r="BE54" s="20"/>
      <c r="BF54" s="78" t="s">
        <v>398</v>
      </c>
      <c r="BG54" s="20"/>
      <c r="BH54" s="20"/>
      <c r="BI54" s="78" t="e">
        <v>#DIV/0!</v>
      </c>
      <c r="BJ54" s="20"/>
      <c r="BK54" s="78" t="e">
        <v>#DIV/0!</v>
      </c>
      <c r="BL54" s="20"/>
      <c r="BM54" s="20"/>
      <c r="BN54" s="20"/>
      <c r="BO54" s="20"/>
      <c r="BP54" s="78" t="s">
        <v>398</v>
      </c>
      <c r="BQ54" s="20"/>
      <c r="BR54" s="20"/>
      <c r="BS54" s="78" t="e">
        <v>#DIV/0!</v>
      </c>
      <c r="BT54" s="20"/>
      <c r="BU54" s="78" t="e">
        <v>#DIV/0!</v>
      </c>
      <c r="BV54" s="20"/>
      <c r="BW54" s="20" t="s">
        <v>75</v>
      </c>
      <c r="BX54" s="20" t="s">
        <v>399</v>
      </c>
      <c r="BY54" s="20" t="s">
        <v>75</v>
      </c>
      <c r="BZ54" s="81"/>
      <c r="CA54" s="20"/>
      <c r="CB54" s="20">
        <v>1</v>
      </c>
      <c r="CC54" s="20" t="s">
        <v>399</v>
      </c>
      <c r="CD54" s="20">
        <v>22352</v>
      </c>
      <c r="CE54" s="20"/>
      <c r="CF54" s="20" t="s">
        <v>669</v>
      </c>
      <c r="CG54" s="20" t="s">
        <v>403</v>
      </c>
      <c r="CH54" s="20">
        <v>60027</v>
      </c>
      <c r="CI54" s="20">
        <v>20050101</v>
      </c>
      <c r="CJ54" s="20" t="s">
        <v>670</v>
      </c>
      <c r="CK54" s="20" t="b">
        <v>0</v>
      </c>
      <c r="CL54" s="20">
        <v>22723</v>
      </c>
      <c r="CM54" s="20"/>
      <c r="CN54" s="20"/>
      <c r="CO54" s="20"/>
      <c r="CP54" s="20"/>
      <c r="CQ54" s="20"/>
      <c r="CR54" s="20">
        <v>41.147379999999998</v>
      </c>
      <c r="CS54" s="20">
        <v>-7.8170900000000003</v>
      </c>
      <c r="CT54" s="20" t="b">
        <v>0</v>
      </c>
      <c r="CU54" s="20" t="s">
        <v>671</v>
      </c>
      <c r="CV54" s="20" t="b">
        <v>0</v>
      </c>
      <c r="CW54" s="20" t="s">
        <v>183</v>
      </c>
      <c r="CX54" s="20"/>
      <c r="CY54" s="20"/>
      <c r="CZ54" s="20"/>
      <c r="DA54" s="20" t="b">
        <v>1</v>
      </c>
      <c r="DB54" s="20" t="b">
        <v>1</v>
      </c>
      <c r="DC54" s="20" t="s">
        <v>76</v>
      </c>
      <c r="DD54" s="20" t="s">
        <v>672</v>
      </c>
      <c r="DE54" s="20"/>
      <c r="DF54" s="20" t="s">
        <v>415</v>
      </c>
      <c r="DG54" s="20" t="s">
        <v>423</v>
      </c>
      <c r="DH54" s="20"/>
      <c r="DI54" s="20" t="s">
        <v>423</v>
      </c>
      <c r="DJ54" s="20"/>
      <c r="DK54" s="20" t="s">
        <v>649</v>
      </c>
      <c r="DL54" s="20" t="s">
        <v>403</v>
      </c>
      <c r="DM54" s="20" t="s">
        <v>395</v>
      </c>
      <c r="DN54" s="20">
        <v>60027</v>
      </c>
      <c r="DO54" s="20"/>
    </row>
    <row r="55" spans="1:119" x14ac:dyDescent="0.25">
      <c r="A55" s="20" t="s">
        <v>395</v>
      </c>
      <c r="B55" s="20" t="s">
        <v>192</v>
      </c>
      <c r="C55" s="20" t="s">
        <v>193</v>
      </c>
      <c r="D55" s="20" t="s">
        <v>88</v>
      </c>
      <c r="E55" s="20">
        <v>19000</v>
      </c>
      <c r="F55" s="16" t="s">
        <v>101</v>
      </c>
      <c r="G55" s="78">
        <v>1361450</v>
      </c>
      <c r="H55" s="20" t="b">
        <v>1</v>
      </c>
      <c r="I55" s="20" t="b">
        <v>0</v>
      </c>
      <c r="J55" s="20" t="b">
        <v>1</v>
      </c>
      <c r="K55" s="20" t="b">
        <v>0</v>
      </c>
      <c r="L55" s="20" t="b">
        <v>1</v>
      </c>
      <c r="M55" s="20" t="b">
        <v>1</v>
      </c>
      <c r="N55" s="20" t="b">
        <v>1</v>
      </c>
      <c r="O55" s="20" t="b">
        <v>0</v>
      </c>
      <c r="P55" s="20" t="b">
        <v>1</v>
      </c>
      <c r="Q55" s="20" t="b">
        <v>1</v>
      </c>
      <c r="R55" s="20" t="b">
        <v>1</v>
      </c>
      <c r="S55" s="20" t="b">
        <v>0</v>
      </c>
      <c r="T55" s="20" t="b">
        <v>0</v>
      </c>
      <c r="U55" s="20" t="b">
        <v>1</v>
      </c>
      <c r="V55" s="20">
        <v>20050101</v>
      </c>
      <c r="W55" s="20" t="s">
        <v>75</v>
      </c>
      <c r="X55" s="20"/>
      <c r="Y55" s="78">
        <v>0</v>
      </c>
      <c r="Z55" s="20"/>
      <c r="AA55" s="20"/>
      <c r="AB55" s="78" t="s">
        <v>398</v>
      </c>
      <c r="AC55" s="20"/>
      <c r="AD55" s="20"/>
      <c r="AE55" s="78" t="e">
        <v>#DIV/0!</v>
      </c>
      <c r="AF55" s="20" t="b">
        <v>0</v>
      </c>
      <c r="AG55" s="20"/>
      <c r="AH55" s="78" t="s">
        <v>398</v>
      </c>
      <c r="AI55" s="20"/>
      <c r="AJ55" s="20"/>
      <c r="AK55" s="78" t="s">
        <v>398</v>
      </c>
      <c r="AL55" s="20"/>
      <c r="AM55" s="20"/>
      <c r="AN55" s="78" t="e">
        <v>#DIV/0!</v>
      </c>
      <c r="AO55" s="20" t="s">
        <v>75</v>
      </c>
      <c r="AP55" s="20" t="s">
        <v>400</v>
      </c>
      <c r="AQ55" s="20"/>
      <c r="AR55" s="20"/>
      <c r="AS55" s="20"/>
      <c r="AT55" s="20"/>
      <c r="AU55" s="80">
        <v>3887671</v>
      </c>
      <c r="AV55" s="80">
        <v>-714219</v>
      </c>
      <c r="AW55" s="20"/>
      <c r="AX55" s="20">
        <v>17000</v>
      </c>
      <c r="AY55" s="20">
        <v>0.89473684200000003</v>
      </c>
      <c r="AZ55" s="16" t="s">
        <v>101</v>
      </c>
      <c r="BA55" s="20"/>
      <c r="BB55" s="20" t="b">
        <v>1</v>
      </c>
      <c r="BC55" s="20"/>
      <c r="BD55" s="20"/>
      <c r="BE55" s="20"/>
      <c r="BF55" s="78" t="s">
        <v>398</v>
      </c>
      <c r="BG55" s="20"/>
      <c r="BH55" s="20"/>
      <c r="BI55" s="78" t="e">
        <v>#DIV/0!</v>
      </c>
      <c r="BJ55" s="20"/>
      <c r="BK55" s="78">
        <v>0</v>
      </c>
      <c r="BL55" s="20"/>
      <c r="BM55" s="20"/>
      <c r="BN55" s="20"/>
      <c r="BO55" s="20"/>
      <c r="BP55" s="78" t="s">
        <v>398</v>
      </c>
      <c r="BQ55" s="20"/>
      <c r="BR55" s="20"/>
      <c r="BS55" s="78" t="e">
        <v>#DIV/0!</v>
      </c>
      <c r="BT55" s="20"/>
      <c r="BU55" s="78">
        <v>0</v>
      </c>
      <c r="BV55" s="20"/>
      <c r="BW55" s="20" t="s">
        <v>473</v>
      </c>
      <c r="BX55" s="20" t="s">
        <v>399</v>
      </c>
      <c r="BY55" s="20" t="s">
        <v>75</v>
      </c>
      <c r="BZ55" s="81"/>
      <c r="CA55" s="20"/>
      <c r="CB55" s="20">
        <v>1</v>
      </c>
      <c r="CC55" s="20" t="s">
        <v>399</v>
      </c>
      <c r="CD55" s="20">
        <v>22254</v>
      </c>
      <c r="CE55" s="20"/>
      <c r="CF55" s="20" t="s">
        <v>673</v>
      </c>
      <c r="CG55" s="20" t="s">
        <v>403</v>
      </c>
      <c r="CH55" s="20">
        <v>60027</v>
      </c>
      <c r="CI55" s="20">
        <v>20050101</v>
      </c>
      <c r="CJ55" s="20" t="s">
        <v>674</v>
      </c>
      <c r="CK55" s="20" t="b">
        <v>0</v>
      </c>
      <c r="CL55" s="20">
        <v>22681</v>
      </c>
      <c r="CM55" s="20"/>
      <c r="CN55" s="20"/>
      <c r="CO55" s="20"/>
      <c r="CP55" s="20"/>
      <c r="CQ55" s="20"/>
      <c r="CR55" s="20">
        <v>38.87453</v>
      </c>
      <c r="CS55" s="20">
        <v>-7.1301899999999998</v>
      </c>
      <c r="CT55" s="20" t="b">
        <v>0</v>
      </c>
      <c r="CU55" s="20" t="s">
        <v>675</v>
      </c>
      <c r="CV55" s="20" t="b">
        <v>0</v>
      </c>
      <c r="CW55" s="20" t="s">
        <v>192</v>
      </c>
      <c r="CX55" s="20"/>
      <c r="CY55" s="20"/>
      <c r="CZ55" s="20"/>
      <c r="DA55" s="20" t="b">
        <v>1</v>
      </c>
      <c r="DB55" s="20" t="b">
        <v>1</v>
      </c>
      <c r="DC55" s="20" t="s">
        <v>76</v>
      </c>
      <c r="DD55" s="20" t="s">
        <v>676</v>
      </c>
      <c r="DE55" s="20"/>
      <c r="DF55" s="20" t="s">
        <v>415</v>
      </c>
      <c r="DG55" s="20" t="s">
        <v>677</v>
      </c>
      <c r="DH55" s="20"/>
      <c r="DI55" s="20" t="s">
        <v>677</v>
      </c>
      <c r="DJ55" s="20"/>
      <c r="DK55" s="20" t="s">
        <v>678</v>
      </c>
      <c r="DL55" s="20" t="s">
        <v>403</v>
      </c>
      <c r="DM55" s="20" t="s">
        <v>395</v>
      </c>
      <c r="DN55" s="20">
        <v>60027</v>
      </c>
      <c r="DO55" s="20"/>
    </row>
    <row r="56" spans="1:119" x14ac:dyDescent="0.25">
      <c r="A56" s="20" t="s">
        <v>395</v>
      </c>
      <c r="B56" s="20" t="s">
        <v>192</v>
      </c>
      <c r="C56" s="20" t="s">
        <v>194</v>
      </c>
      <c r="D56" s="20" t="s">
        <v>104</v>
      </c>
      <c r="E56" s="20">
        <v>15000</v>
      </c>
      <c r="F56" s="16" t="s">
        <v>101</v>
      </c>
      <c r="G56" s="78" t="s">
        <v>398</v>
      </c>
      <c r="H56" s="20" t="b">
        <v>0</v>
      </c>
      <c r="I56" s="20" t="b">
        <v>0</v>
      </c>
      <c r="J56" s="20" t="b">
        <v>0</v>
      </c>
      <c r="K56" s="20" t="b">
        <v>0</v>
      </c>
      <c r="L56" s="20" t="b">
        <v>0</v>
      </c>
      <c r="M56" s="20" t="b">
        <v>1</v>
      </c>
      <c r="N56" s="20" t="b">
        <v>0</v>
      </c>
      <c r="O56" s="20" t="b">
        <v>0</v>
      </c>
      <c r="P56" s="20" t="b">
        <v>1</v>
      </c>
      <c r="Q56" s="20" t="b">
        <v>0</v>
      </c>
      <c r="R56" s="20" t="b">
        <v>0</v>
      </c>
      <c r="S56" s="20" t="b">
        <v>0</v>
      </c>
      <c r="T56" s="20" t="b">
        <v>0</v>
      </c>
      <c r="U56" s="20" t="b">
        <v>0</v>
      </c>
      <c r="V56" s="20">
        <v>20050101</v>
      </c>
      <c r="W56" s="20" t="s">
        <v>75</v>
      </c>
      <c r="X56" s="20"/>
      <c r="Y56" s="78" t="e">
        <v>#DIV/0!</v>
      </c>
      <c r="Z56" s="20"/>
      <c r="AA56" s="20"/>
      <c r="AB56" s="78" t="s">
        <v>398</v>
      </c>
      <c r="AC56" s="20"/>
      <c r="AD56" s="20"/>
      <c r="AE56" s="78" t="e">
        <v>#DIV/0!</v>
      </c>
      <c r="AF56" s="20" t="b">
        <v>0</v>
      </c>
      <c r="AG56" s="20"/>
      <c r="AH56" s="78" t="s">
        <v>398</v>
      </c>
      <c r="AI56" s="20"/>
      <c r="AJ56" s="20"/>
      <c r="AK56" s="78" t="s">
        <v>398</v>
      </c>
      <c r="AL56" s="20"/>
      <c r="AM56" s="20"/>
      <c r="AN56" s="78" t="e">
        <v>#DIV/0!</v>
      </c>
      <c r="AO56" s="20" t="s">
        <v>75</v>
      </c>
      <c r="AP56" s="20" t="s">
        <v>400</v>
      </c>
      <c r="AQ56" s="20"/>
      <c r="AR56" s="20"/>
      <c r="AS56" s="20"/>
      <c r="AT56" s="20"/>
      <c r="AU56" s="80">
        <v>394218342415</v>
      </c>
      <c r="AV56" s="80">
        <v>-77233321815</v>
      </c>
      <c r="AW56" s="20"/>
      <c r="AX56" s="20">
        <v>8000</v>
      </c>
      <c r="AY56" s="20">
        <v>0.53333333299999997</v>
      </c>
      <c r="AZ56" s="16" t="s">
        <v>101</v>
      </c>
      <c r="BA56" s="20"/>
      <c r="BB56" s="20" t="b">
        <v>0</v>
      </c>
      <c r="BC56" s="20"/>
      <c r="BD56" s="20"/>
      <c r="BE56" s="20"/>
      <c r="BF56" s="78" t="s">
        <v>398</v>
      </c>
      <c r="BG56" s="20"/>
      <c r="BH56" s="20"/>
      <c r="BI56" s="78" t="e">
        <v>#DIV/0!</v>
      </c>
      <c r="BJ56" s="20"/>
      <c r="BK56" s="78" t="e">
        <v>#DIV/0!</v>
      </c>
      <c r="BL56" s="20"/>
      <c r="BM56" s="20"/>
      <c r="BN56" s="20"/>
      <c r="BO56" s="20"/>
      <c r="BP56" s="78" t="s">
        <v>398</v>
      </c>
      <c r="BQ56" s="20"/>
      <c r="BR56" s="20"/>
      <c r="BS56" s="78" t="e">
        <v>#DIV/0!</v>
      </c>
      <c r="BT56" s="20"/>
      <c r="BU56" s="78" t="e">
        <v>#DIV/0!</v>
      </c>
      <c r="BV56" s="20"/>
      <c r="BW56" s="20" t="s">
        <v>399</v>
      </c>
      <c r="BX56" s="20" t="s">
        <v>399</v>
      </c>
      <c r="BY56" s="20" t="s">
        <v>399</v>
      </c>
      <c r="BZ56" s="81"/>
      <c r="CA56" s="20"/>
      <c r="CB56" s="20">
        <v>1</v>
      </c>
      <c r="CC56" s="20" t="s">
        <v>399</v>
      </c>
      <c r="CD56" s="20">
        <v>22622</v>
      </c>
      <c r="CE56" s="20"/>
      <c r="CF56" s="20" t="s">
        <v>679</v>
      </c>
      <c r="CG56" s="20" t="s">
        <v>403</v>
      </c>
      <c r="CH56" s="20">
        <v>60027</v>
      </c>
      <c r="CI56" s="20">
        <v>20050101</v>
      </c>
      <c r="CJ56" s="20" t="s">
        <v>680</v>
      </c>
      <c r="CK56" s="20" t="b">
        <v>0</v>
      </c>
      <c r="CL56" s="20">
        <v>22993</v>
      </c>
      <c r="CM56" s="20"/>
      <c r="CN56" s="20"/>
      <c r="CO56" s="20"/>
      <c r="CP56" s="20"/>
      <c r="CQ56" s="20"/>
      <c r="CR56" s="20">
        <v>39.422027819999997</v>
      </c>
      <c r="CS56" s="20">
        <v>-7.7245969319999999</v>
      </c>
      <c r="CT56" s="20" t="b">
        <v>0</v>
      </c>
      <c r="CU56" s="20" t="s">
        <v>681</v>
      </c>
      <c r="CV56" s="20" t="b">
        <v>0</v>
      </c>
      <c r="CW56" s="20" t="s">
        <v>192</v>
      </c>
      <c r="CX56" s="20"/>
      <c r="CY56" s="20"/>
      <c r="CZ56" s="20"/>
      <c r="DA56" s="20" t="b">
        <v>1</v>
      </c>
      <c r="DB56" s="20" t="b">
        <v>1</v>
      </c>
      <c r="DC56" s="20" t="s">
        <v>76</v>
      </c>
      <c r="DD56" s="20" t="s">
        <v>682</v>
      </c>
      <c r="DE56" s="20"/>
      <c r="DF56" s="20" t="s">
        <v>415</v>
      </c>
      <c r="DG56" s="20" t="s">
        <v>408</v>
      </c>
      <c r="DH56" s="20"/>
      <c r="DI56" s="20" t="s">
        <v>408</v>
      </c>
      <c r="DJ56" s="20"/>
      <c r="DK56" s="20" t="s">
        <v>683</v>
      </c>
      <c r="DL56" s="20" t="s">
        <v>403</v>
      </c>
      <c r="DM56" s="20" t="s">
        <v>395</v>
      </c>
      <c r="DN56" s="20">
        <v>60027</v>
      </c>
      <c r="DO56" s="20"/>
    </row>
    <row r="57" spans="1:119" ht="14.25" customHeight="1" x14ac:dyDescent="0.25">
      <c r="A57" s="20" t="s">
        <v>395</v>
      </c>
      <c r="B57" s="20" t="s">
        <v>618</v>
      </c>
      <c r="C57" s="20" t="s">
        <v>684</v>
      </c>
      <c r="D57" s="20" t="s">
        <v>685</v>
      </c>
      <c r="E57" s="20">
        <v>16500</v>
      </c>
      <c r="F57" s="16" t="s">
        <v>101</v>
      </c>
      <c r="G57" s="78" t="s">
        <v>398</v>
      </c>
      <c r="H57" s="20" t="b">
        <v>0</v>
      </c>
      <c r="I57" s="20" t="b">
        <v>0</v>
      </c>
      <c r="J57" s="20" t="b">
        <v>0</v>
      </c>
      <c r="K57" s="20" t="b">
        <v>0</v>
      </c>
      <c r="L57" s="20" t="b">
        <v>0</v>
      </c>
      <c r="M57" s="20" t="b">
        <v>1</v>
      </c>
      <c r="N57" s="20" t="b">
        <v>0</v>
      </c>
      <c r="O57" s="20" t="b">
        <v>0</v>
      </c>
      <c r="P57" s="20" t="b">
        <v>0</v>
      </c>
      <c r="Q57" s="20" t="b">
        <v>0</v>
      </c>
      <c r="R57" s="20" t="b">
        <v>0</v>
      </c>
      <c r="S57" s="20" t="b">
        <v>0</v>
      </c>
      <c r="T57" s="20" t="b">
        <v>0</v>
      </c>
      <c r="U57" s="20" t="b">
        <v>0</v>
      </c>
      <c r="V57" s="20">
        <v>20050101</v>
      </c>
      <c r="W57" s="20" t="s">
        <v>399</v>
      </c>
      <c r="X57" s="20"/>
      <c r="Y57" s="78" t="e">
        <v>#DIV/0!</v>
      </c>
      <c r="Z57" s="20"/>
      <c r="AA57" s="20"/>
      <c r="AB57" s="78" t="s">
        <v>398</v>
      </c>
      <c r="AC57" s="20"/>
      <c r="AD57" s="20"/>
      <c r="AE57" s="78" t="e">
        <v>#DIV/0!</v>
      </c>
      <c r="AF57" s="20" t="b">
        <v>0</v>
      </c>
      <c r="AG57" s="20"/>
      <c r="AH57" s="78" t="s">
        <v>398</v>
      </c>
      <c r="AI57" s="20"/>
      <c r="AJ57" s="20"/>
      <c r="AK57" s="78" t="s">
        <v>398</v>
      </c>
      <c r="AL57" s="20"/>
      <c r="AM57" s="20"/>
      <c r="AN57" s="78" t="e">
        <v>#DIV/0!</v>
      </c>
      <c r="AO57" s="20" t="s">
        <v>399</v>
      </c>
      <c r="AP57" s="20" t="s">
        <v>400</v>
      </c>
      <c r="AQ57" s="20"/>
      <c r="AR57" s="20"/>
      <c r="AS57" s="20"/>
      <c r="AT57" s="20"/>
      <c r="AU57" s="80">
        <v>32718736</v>
      </c>
      <c r="AV57" s="80">
        <v>-16758963</v>
      </c>
      <c r="AW57" s="20"/>
      <c r="AX57" s="20">
        <v>9500</v>
      </c>
      <c r="AY57" s="20">
        <v>0.57575757599999999</v>
      </c>
      <c r="AZ57" s="16" t="s">
        <v>101</v>
      </c>
      <c r="BA57" s="20"/>
      <c r="BB57" s="20" t="b">
        <v>0</v>
      </c>
      <c r="BC57" s="20"/>
      <c r="BD57" s="20"/>
      <c r="BE57" s="20"/>
      <c r="BF57" s="78" t="s">
        <v>398</v>
      </c>
      <c r="BG57" s="20"/>
      <c r="BH57" s="20"/>
      <c r="BI57" s="78" t="e">
        <v>#DIV/0!</v>
      </c>
      <c r="BJ57" s="20"/>
      <c r="BK57" s="78" t="e">
        <v>#DIV/0!</v>
      </c>
      <c r="BL57" s="20"/>
      <c r="BM57" s="20"/>
      <c r="BN57" s="20"/>
      <c r="BO57" s="20"/>
      <c r="BP57" s="78" t="s">
        <v>398</v>
      </c>
      <c r="BQ57" s="20"/>
      <c r="BR57" s="20"/>
      <c r="BS57" s="78" t="e">
        <v>#DIV/0!</v>
      </c>
      <c r="BT57" s="20"/>
      <c r="BU57" s="78" t="e">
        <v>#DIV/0!</v>
      </c>
      <c r="BV57" s="20"/>
      <c r="BW57" s="20" t="s">
        <v>399</v>
      </c>
      <c r="BX57" s="20" t="s">
        <v>399</v>
      </c>
      <c r="BY57" s="20" t="s">
        <v>399</v>
      </c>
      <c r="BZ57" s="81" t="s">
        <v>686</v>
      </c>
      <c r="CA57" s="20"/>
      <c r="CB57" s="20">
        <v>1</v>
      </c>
      <c r="CC57" s="20" t="s">
        <v>399</v>
      </c>
      <c r="CD57" s="20">
        <v>22650</v>
      </c>
      <c r="CE57" s="20"/>
      <c r="CF57" s="20" t="s">
        <v>687</v>
      </c>
      <c r="CG57" s="20" t="s">
        <v>403</v>
      </c>
      <c r="CH57" s="20">
        <v>60027</v>
      </c>
      <c r="CI57" s="20">
        <v>20050101</v>
      </c>
      <c r="CJ57" s="20" t="s">
        <v>688</v>
      </c>
      <c r="CK57" s="20" t="b">
        <v>0</v>
      </c>
      <c r="CL57" s="20">
        <v>23021</v>
      </c>
      <c r="CM57" s="20"/>
      <c r="CN57" s="20"/>
      <c r="CO57" s="20"/>
      <c r="CP57" s="20"/>
      <c r="CQ57" s="20"/>
      <c r="CR57" s="20">
        <v>32.720773999999999</v>
      </c>
      <c r="CS57" s="20">
        <v>-16.755551000000001</v>
      </c>
      <c r="CT57" s="20" t="b">
        <v>0</v>
      </c>
      <c r="CU57" s="20" t="s">
        <v>689</v>
      </c>
      <c r="CV57" s="20" t="b">
        <v>0</v>
      </c>
      <c r="CW57" s="20" t="s">
        <v>618</v>
      </c>
      <c r="CX57" s="20"/>
      <c r="CY57" s="20"/>
      <c r="CZ57" s="20"/>
      <c r="DA57" s="20" t="b">
        <v>1</v>
      </c>
      <c r="DB57" s="20" t="b">
        <v>1</v>
      </c>
      <c r="DC57" s="20" t="s">
        <v>79</v>
      </c>
      <c r="DD57" s="20" t="s">
        <v>624</v>
      </c>
      <c r="DE57" s="20"/>
      <c r="DF57" s="20" t="s">
        <v>407</v>
      </c>
      <c r="DG57" s="20" t="s">
        <v>625</v>
      </c>
      <c r="DH57" s="20"/>
      <c r="DI57" s="20" t="s">
        <v>625</v>
      </c>
      <c r="DJ57" s="20"/>
      <c r="DK57" s="20" t="s">
        <v>626</v>
      </c>
      <c r="DL57" s="20" t="s">
        <v>403</v>
      </c>
      <c r="DM57" s="20" t="s">
        <v>395</v>
      </c>
      <c r="DN57" s="20">
        <v>60027</v>
      </c>
      <c r="DO57" s="20"/>
    </row>
    <row r="58" spans="1:119" x14ac:dyDescent="0.25">
      <c r="A58" s="20" t="s">
        <v>395</v>
      </c>
      <c r="B58" s="20" t="s">
        <v>195</v>
      </c>
      <c r="C58" s="20" t="s">
        <v>196</v>
      </c>
      <c r="D58" s="20" t="s">
        <v>197</v>
      </c>
      <c r="E58" s="20">
        <v>48152</v>
      </c>
      <c r="F58" s="16" t="s">
        <v>101</v>
      </c>
      <c r="G58" s="78" t="s">
        <v>398</v>
      </c>
      <c r="H58" s="20" t="b">
        <v>0</v>
      </c>
      <c r="I58" s="20" t="b">
        <v>0</v>
      </c>
      <c r="J58" s="20" t="b">
        <v>1</v>
      </c>
      <c r="K58" s="20" t="b">
        <v>0</v>
      </c>
      <c r="L58" s="20" t="b">
        <v>0</v>
      </c>
      <c r="M58" s="20" t="b">
        <v>1</v>
      </c>
      <c r="N58" s="20" t="b">
        <v>0</v>
      </c>
      <c r="O58" s="20" t="b">
        <v>0</v>
      </c>
      <c r="P58" s="20" t="b">
        <v>1</v>
      </c>
      <c r="Q58" s="20" t="b">
        <v>1</v>
      </c>
      <c r="R58" s="20" t="b">
        <v>1</v>
      </c>
      <c r="S58" s="20" t="b">
        <v>0</v>
      </c>
      <c r="T58" s="20" t="b">
        <v>0</v>
      </c>
      <c r="U58" s="20" t="b">
        <v>0</v>
      </c>
      <c r="V58" s="20">
        <v>20050101</v>
      </c>
      <c r="W58" s="20" t="s">
        <v>75</v>
      </c>
      <c r="X58" s="20"/>
      <c r="Y58" s="78" t="e">
        <v>#DIV/0!</v>
      </c>
      <c r="Z58" s="20"/>
      <c r="AA58" s="20"/>
      <c r="AB58" s="78" t="s">
        <v>398</v>
      </c>
      <c r="AC58" s="20"/>
      <c r="AD58" s="20"/>
      <c r="AE58" s="78" t="e">
        <v>#DIV/0!</v>
      </c>
      <c r="AF58" s="20" t="b">
        <v>0</v>
      </c>
      <c r="AG58" s="20"/>
      <c r="AH58" s="78" t="s">
        <v>398</v>
      </c>
      <c r="AI58" s="20"/>
      <c r="AJ58" s="20"/>
      <c r="AK58" s="78" t="s">
        <v>398</v>
      </c>
      <c r="AL58" s="20"/>
      <c r="AM58" s="20"/>
      <c r="AN58" s="78" t="e">
        <v>#DIV/0!</v>
      </c>
      <c r="AO58" s="20" t="s">
        <v>75</v>
      </c>
      <c r="AP58" s="20" t="s">
        <v>400</v>
      </c>
      <c r="AQ58" s="20"/>
      <c r="AR58" s="20"/>
      <c r="AS58" s="20"/>
      <c r="AT58" s="20"/>
      <c r="AU58" s="80">
        <v>371400855776</v>
      </c>
      <c r="AV58" s="80">
        <v>-76112840127</v>
      </c>
      <c r="AW58" s="20"/>
      <c r="AX58" s="20">
        <v>48000</v>
      </c>
      <c r="AY58" s="20">
        <v>0.99684332899999994</v>
      </c>
      <c r="AZ58" s="16" t="s">
        <v>397</v>
      </c>
      <c r="BA58" s="20"/>
      <c r="BB58" s="20" t="b">
        <v>0</v>
      </c>
      <c r="BC58" s="20"/>
      <c r="BD58" s="20"/>
      <c r="BE58" s="20"/>
      <c r="BF58" s="78" t="s">
        <v>398</v>
      </c>
      <c r="BG58" s="20"/>
      <c r="BH58" s="20"/>
      <c r="BI58" s="78" t="e">
        <v>#DIV/0!</v>
      </c>
      <c r="BJ58" s="20"/>
      <c r="BK58" s="78" t="e">
        <v>#DIV/0!</v>
      </c>
      <c r="BL58" s="20"/>
      <c r="BM58" s="20"/>
      <c r="BN58" s="20"/>
      <c r="BO58" s="20"/>
      <c r="BP58" s="78" t="s">
        <v>398</v>
      </c>
      <c r="BQ58" s="20"/>
      <c r="BR58" s="20"/>
      <c r="BS58" s="78" t="e">
        <v>#DIV/0!</v>
      </c>
      <c r="BT58" s="20"/>
      <c r="BU58" s="78" t="e">
        <v>#DIV/0!</v>
      </c>
      <c r="BV58" s="20"/>
      <c r="BW58" s="20" t="s">
        <v>399</v>
      </c>
      <c r="BX58" s="20" t="s">
        <v>399</v>
      </c>
      <c r="BY58" s="20" t="s">
        <v>399</v>
      </c>
      <c r="BZ58" s="81"/>
      <c r="CA58" s="20"/>
      <c r="CB58" s="20">
        <v>1</v>
      </c>
      <c r="CC58" s="20" t="s">
        <v>399</v>
      </c>
      <c r="CD58" s="20">
        <v>22256</v>
      </c>
      <c r="CE58" s="20"/>
      <c r="CF58" s="20" t="s">
        <v>690</v>
      </c>
      <c r="CG58" s="20" t="s">
        <v>403</v>
      </c>
      <c r="CH58" s="20">
        <v>60027</v>
      </c>
      <c r="CI58" s="20">
        <v>20050101</v>
      </c>
      <c r="CJ58" s="20" t="s">
        <v>691</v>
      </c>
      <c r="CK58" s="20" t="b">
        <v>0</v>
      </c>
      <c r="CL58" s="20">
        <v>22683</v>
      </c>
      <c r="CM58" s="20"/>
      <c r="CN58" s="20"/>
      <c r="CO58" s="20"/>
      <c r="CP58" s="20"/>
      <c r="CQ58" s="20"/>
      <c r="CR58" s="20">
        <v>37.138159999999999</v>
      </c>
      <c r="CS58" s="20">
        <v>-7.6154799999999998</v>
      </c>
      <c r="CT58" s="20" t="b">
        <v>0</v>
      </c>
      <c r="CU58" s="20" t="s">
        <v>692</v>
      </c>
      <c r="CV58" s="20" t="b">
        <v>0</v>
      </c>
      <c r="CW58" s="20" t="s">
        <v>195</v>
      </c>
      <c r="CX58" s="20"/>
      <c r="CY58" s="20"/>
      <c r="CZ58" s="20"/>
      <c r="DA58" s="20" t="b">
        <v>1</v>
      </c>
      <c r="DB58" s="20" t="b">
        <v>1</v>
      </c>
      <c r="DC58" s="20" t="s">
        <v>76</v>
      </c>
      <c r="DD58" s="20" t="s">
        <v>693</v>
      </c>
      <c r="DE58" s="20"/>
      <c r="DF58" s="20" t="s">
        <v>427</v>
      </c>
      <c r="DG58" s="20" t="s">
        <v>694</v>
      </c>
      <c r="DH58" s="20"/>
      <c r="DI58" s="20" t="s">
        <v>694</v>
      </c>
      <c r="DJ58" s="20"/>
      <c r="DK58" s="20" t="s">
        <v>695</v>
      </c>
      <c r="DL58" s="20" t="s">
        <v>403</v>
      </c>
      <c r="DM58" s="20" t="s">
        <v>395</v>
      </c>
      <c r="DN58" s="20">
        <v>60027</v>
      </c>
      <c r="DO58" s="20"/>
    </row>
    <row r="59" spans="1:119" x14ac:dyDescent="0.25">
      <c r="A59" s="20" t="s">
        <v>395</v>
      </c>
      <c r="B59" s="20" t="s">
        <v>154</v>
      </c>
      <c r="C59" s="20" t="s">
        <v>198</v>
      </c>
      <c r="D59" s="20" t="s">
        <v>199</v>
      </c>
      <c r="E59" s="20">
        <v>21156</v>
      </c>
      <c r="F59" s="16" t="s">
        <v>101</v>
      </c>
      <c r="G59" s="78">
        <v>1103030</v>
      </c>
      <c r="H59" s="20" t="b">
        <v>1</v>
      </c>
      <c r="I59" s="20" t="b">
        <v>0</v>
      </c>
      <c r="J59" s="20" t="b">
        <v>1</v>
      </c>
      <c r="K59" s="20" t="b">
        <v>0</v>
      </c>
      <c r="L59" s="20" t="b">
        <v>1</v>
      </c>
      <c r="M59" s="20" t="b">
        <v>1</v>
      </c>
      <c r="N59" s="20" t="b">
        <v>0</v>
      </c>
      <c r="O59" s="20" t="b">
        <v>0</v>
      </c>
      <c r="P59" s="20" t="b">
        <v>1</v>
      </c>
      <c r="Q59" s="20" t="b">
        <v>1</v>
      </c>
      <c r="R59" s="20" t="b">
        <v>1</v>
      </c>
      <c r="S59" s="20" t="b">
        <v>0</v>
      </c>
      <c r="T59" s="20" t="b">
        <v>0</v>
      </c>
      <c r="U59" s="20" t="b">
        <v>0</v>
      </c>
      <c r="V59" s="20">
        <v>20050101</v>
      </c>
      <c r="W59" s="20" t="s">
        <v>75</v>
      </c>
      <c r="X59" s="20"/>
      <c r="Y59" s="78" t="s">
        <v>398</v>
      </c>
      <c r="Z59" s="20"/>
      <c r="AA59" s="20"/>
      <c r="AB59" s="78" t="s">
        <v>398</v>
      </c>
      <c r="AC59" s="20"/>
      <c r="AD59" s="20"/>
      <c r="AE59" s="78" t="e">
        <v>#DIV/0!</v>
      </c>
      <c r="AF59" s="20" t="b">
        <v>0</v>
      </c>
      <c r="AG59" s="20"/>
      <c r="AH59" s="78" t="s">
        <v>398</v>
      </c>
      <c r="AI59" s="20"/>
      <c r="AJ59" s="20"/>
      <c r="AK59" s="78" t="s">
        <v>398</v>
      </c>
      <c r="AL59" s="20"/>
      <c r="AM59" s="20"/>
      <c r="AN59" s="78" t="e">
        <v>#DIV/0!</v>
      </c>
      <c r="AO59" s="20" t="s">
        <v>75</v>
      </c>
      <c r="AP59" s="20" t="s">
        <v>400</v>
      </c>
      <c r="AQ59" s="20"/>
      <c r="AR59" s="20"/>
      <c r="AS59" s="20"/>
      <c r="AT59" s="20"/>
      <c r="AU59" s="80">
        <v>40431594</v>
      </c>
      <c r="AV59" s="80">
        <v>-7720881</v>
      </c>
      <c r="AW59" s="20"/>
      <c r="AX59" s="20">
        <v>15500</v>
      </c>
      <c r="AY59" s="20">
        <v>0.73265267499999998</v>
      </c>
      <c r="AZ59" s="16" t="s">
        <v>101</v>
      </c>
      <c r="BA59" s="20"/>
      <c r="BB59" s="20" t="b">
        <v>0</v>
      </c>
      <c r="BC59" s="20"/>
      <c r="BD59" s="20"/>
      <c r="BE59" s="20"/>
      <c r="BF59" s="78" t="s">
        <v>398</v>
      </c>
      <c r="BG59" s="20"/>
      <c r="BH59" s="20"/>
      <c r="BI59" s="78" t="e">
        <v>#DIV/0!</v>
      </c>
      <c r="BJ59" s="20"/>
      <c r="BK59" s="78" t="s">
        <v>398</v>
      </c>
      <c r="BL59" s="20"/>
      <c r="BM59" s="20"/>
      <c r="BN59" s="20"/>
      <c r="BO59" s="20"/>
      <c r="BP59" s="78" t="s">
        <v>398</v>
      </c>
      <c r="BQ59" s="20"/>
      <c r="BR59" s="20"/>
      <c r="BS59" s="78" t="e">
        <v>#DIV/0!</v>
      </c>
      <c r="BT59" s="20"/>
      <c r="BU59" s="78" t="s">
        <v>398</v>
      </c>
      <c r="BV59" s="20"/>
      <c r="BW59" s="20" t="s">
        <v>75</v>
      </c>
      <c r="BX59" s="20" t="s">
        <v>399</v>
      </c>
      <c r="BY59" s="20" t="s">
        <v>75</v>
      </c>
      <c r="BZ59" s="81"/>
      <c r="CA59" s="20"/>
      <c r="CB59" s="20">
        <v>1</v>
      </c>
      <c r="CC59" s="20" t="s">
        <v>399</v>
      </c>
      <c r="CD59" s="20">
        <v>22465</v>
      </c>
      <c r="CE59" s="20"/>
      <c r="CF59" s="20" t="s">
        <v>696</v>
      </c>
      <c r="CG59" s="20" t="s">
        <v>403</v>
      </c>
      <c r="CH59" s="20">
        <v>60027</v>
      </c>
      <c r="CI59" s="20">
        <v>20050101</v>
      </c>
      <c r="CJ59" s="20" t="s">
        <v>697</v>
      </c>
      <c r="CK59" s="20" t="b">
        <v>0</v>
      </c>
      <c r="CL59" s="20">
        <v>22836</v>
      </c>
      <c r="CM59" s="20"/>
      <c r="CN59" s="20"/>
      <c r="CO59" s="20"/>
      <c r="CP59" s="20"/>
      <c r="CQ59" s="20"/>
      <c r="CR59" s="20">
        <v>40.432746999999999</v>
      </c>
      <c r="CS59" s="20">
        <v>-7.721787</v>
      </c>
      <c r="CT59" s="20" t="b">
        <v>0</v>
      </c>
      <c r="CU59" s="20" t="s">
        <v>698</v>
      </c>
      <c r="CV59" s="20" t="b">
        <v>0</v>
      </c>
      <c r="CW59" s="20" t="s">
        <v>154</v>
      </c>
      <c r="CX59" s="20"/>
      <c r="CY59" s="20"/>
      <c r="CZ59" s="20"/>
      <c r="DA59" s="20" t="b">
        <v>1</v>
      </c>
      <c r="DB59" s="20" t="b">
        <v>1</v>
      </c>
      <c r="DC59" s="20" t="s">
        <v>76</v>
      </c>
      <c r="DD59" s="20" t="s">
        <v>699</v>
      </c>
      <c r="DE59" s="20"/>
      <c r="DF59" s="20" t="s">
        <v>415</v>
      </c>
      <c r="DG59" s="20" t="s">
        <v>416</v>
      </c>
      <c r="DH59" s="20"/>
      <c r="DI59" s="20" t="s">
        <v>416</v>
      </c>
      <c r="DJ59" s="20"/>
      <c r="DK59" s="20" t="s">
        <v>574</v>
      </c>
      <c r="DL59" s="20" t="s">
        <v>403</v>
      </c>
      <c r="DM59" s="20" t="s">
        <v>395</v>
      </c>
      <c r="DN59" s="20">
        <v>60027</v>
      </c>
      <c r="DO59" s="20"/>
    </row>
    <row r="60" spans="1:119" x14ac:dyDescent="0.25">
      <c r="A60" s="20" t="s">
        <v>395</v>
      </c>
      <c r="B60" s="20" t="s">
        <v>195</v>
      </c>
      <c r="C60" s="20" t="s">
        <v>200</v>
      </c>
      <c r="D60" s="20" t="s">
        <v>201</v>
      </c>
      <c r="E60" s="20">
        <v>133900</v>
      </c>
      <c r="F60" s="16" t="s">
        <v>101</v>
      </c>
      <c r="G60" s="78" t="s">
        <v>398</v>
      </c>
      <c r="H60" s="20" t="b">
        <v>1</v>
      </c>
      <c r="I60" s="20" t="b">
        <v>0</v>
      </c>
      <c r="J60" s="20" t="b">
        <v>1</v>
      </c>
      <c r="K60" s="20" t="b">
        <v>0</v>
      </c>
      <c r="L60" s="20" t="b">
        <v>1</v>
      </c>
      <c r="M60" s="20" t="b">
        <v>1</v>
      </c>
      <c r="N60" s="20" t="b">
        <v>0</v>
      </c>
      <c r="O60" s="20" t="b">
        <v>0</v>
      </c>
      <c r="P60" s="20" t="b">
        <v>1</v>
      </c>
      <c r="Q60" s="20" t="b">
        <v>1</v>
      </c>
      <c r="R60" s="20" t="b">
        <v>1</v>
      </c>
      <c r="S60" s="20" t="b">
        <v>0</v>
      </c>
      <c r="T60" s="20" t="b">
        <v>0</v>
      </c>
      <c r="U60" s="20" t="b">
        <v>0</v>
      </c>
      <c r="V60" s="20">
        <v>20050101</v>
      </c>
      <c r="W60" s="20" t="s">
        <v>75</v>
      </c>
      <c r="X60" s="80">
        <v>2872595</v>
      </c>
      <c r="Y60" s="78" t="e">
        <v>#DIV/0!</v>
      </c>
      <c r="Z60" s="20"/>
      <c r="AA60" s="20"/>
      <c r="AB60" s="78" t="s">
        <v>398</v>
      </c>
      <c r="AC60" s="20"/>
      <c r="AD60" s="20"/>
      <c r="AE60" s="78" t="e">
        <v>#DIV/0!</v>
      </c>
      <c r="AF60" s="20" t="b">
        <v>0</v>
      </c>
      <c r="AG60" s="80">
        <v>13893224</v>
      </c>
      <c r="AH60" s="78" t="s">
        <v>398</v>
      </c>
      <c r="AI60" s="20"/>
      <c r="AJ60" s="20"/>
      <c r="AK60" s="78" t="s">
        <v>398</v>
      </c>
      <c r="AL60" s="20"/>
      <c r="AM60" s="20"/>
      <c r="AN60" s="78" t="e">
        <v>#DIV/0!</v>
      </c>
      <c r="AO60" s="20" t="s">
        <v>75</v>
      </c>
      <c r="AP60" s="20" t="s">
        <v>400</v>
      </c>
      <c r="AQ60" s="20"/>
      <c r="AR60" s="20"/>
      <c r="AS60" s="20"/>
      <c r="AT60" s="20"/>
      <c r="AU60" s="80">
        <v>371156094724</v>
      </c>
      <c r="AV60" s="80">
        <v>-83160865094</v>
      </c>
      <c r="AW60" s="20"/>
      <c r="AX60" s="20">
        <v>129000</v>
      </c>
      <c r="AY60" s="20">
        <v>0.96340552700000004</v>
      </c>
      <c r="AZ60" s="16" t="s">
        <v>397</v>
      </c>
      <c r="BA60" s="20"/>
      <c r="BB60" s="20" t="b">
        <v>0</v>
      </c>
      <c r="BC60" s="80">
        <v>1758066</v>
      </c>
      <c r="BD60" s="20"/>
      <c r="BE60" s="20"/>
      <c r="BF60" s="78" t="s">
        <v>398</v>
      </c>
      <c r="BG60" s="20"/>
      <c r="BH60" s="20"/>
      <c r="BI60" s="78" t="e">
        <v>#DIV/0!</v>
      </c>
      <c r="BJ60" s="20"/>
      <c r="BK60" s="78" t="e">
        <v>#DIV/0!</v>
      </c>
      <c r="BL60" s="20"/>
      <c r="BM60" s="80">
        <v>108697</v>
      </c>
      <c r="BN60" s="20"/>
      <c r="BO60" s="20"/>
      <c r="BP60" s="78" t="s">
        <v>398</v>
      </c>
      <c r="BQ60" s="20"/>
      <c r="BR60" s="20"/>
      <c r="BS60" s="78" t="e">
        <v>#DIV/0!</v>
      </c>
      <c r="BT60" s="20"/>
      <c r="BU60" s="78" t="e">
        <v>#DIV/0!</v>
      </c>
      <c r="BV60" s="20"/>
      <c r="BW60" s="20" t="s">
        <v>75</v>
      </c>
      <c r="BX60" s="20" t="s">
        <v>399</v>
      </c>
      <c r="BY60" s="20" t="s">
        <v>75</v>
      </c>
      <c r="BZ60" s="81"/>
      <c r="CA60" s="20"/>
      <c r="CB60" s="20">
        <v>1</v>
      </c>
      <c r="CC60" s="20" t="s">
        <v>399</v>
      </c>
      <c r="CD60" s="20">
        <v>22279</v>
      </c>
      <c r="CE60" s="20"/>
      <c r="CF60" s="20" t="s">
        <v>700</v>
      </c>
      <c r="CG60" s="20" t="s">
        <v>403</v>
      </c>
      <c r="CH60" s="20">
        <v>60027</v>
      </c>
      <c r="CI60" s="20">
        <v>20050101</v>
      </c>
      <c r="CJ60" s="20" t="s">
        <v>701</v>
      </c>
      <c r="CK60" s="20" t="b">
        <v>0</v>
      </c>
      <c r="CL60" s="20">
        <v>22634</v>
      </c>
      <c r="CM60" s="20"/>
      <c r="CN60" s="20"/>
      <c r="CO60" s="20"/>
      <c r="CP60" s="20"/>
      <c r="CQ60" s="20"/>
      <c r="CR60" s="20">
        <v>37.115587560000002</v>
      </c>
      <c r="CS60" s="20">
        <v>-8.3186180019999991</v>
      </c>
      <c r="CT60" s="20" t="b">
        <v>0</v>
      </c>
      <c r="CU60" s="20" t="s">
        <v>702</v>
      </c>
      <c r="CV60" s="20" t="b">
        <v>0</v>
      </c>
      <c r="CW60" s="20" t="s">
        <v>195</v>
      </c>
      <c r="CX60" s="20"/>
      <c r="CY60" s="20"/>
      <c r="CZ60" s="20"/>
      <c r="DA60" s="20" t="b">
        <v>1</v>
      </c>
      <c r="DB60" s="20" t="b">
        <v>1</v>
      </c>
      <c r="DC60" s="20" t="s">
        <v>76</v>
      </c>
      <c r="DD60" s="20" t="s">
        <v>703</v>
      </c>
      <c r="DE60" s="20"/>
      <c r="DF60" s="20" t="s">
        <v>415</v>
      </c>
      <c r="DG60" s="20" t="s">
        <v>694</v>
      </c>
      <c r="DH60" s="20"/>
      <c r="DI60" s="20" t="s">
        <v>694</v>
      </c>
      <c r="DJ60" s="20"/>
      <c r="DK60" s="20" t="s">
        <v>704</v>
      </c>
      <c r="DL60" s="20" t="s">
        <v>403</v>
      </c>
      <c r="DM60" s="20" t="s">
        <v>395</v>
      </c>
      <c r="DN60" s="20">
        <v>60027</v>
      </c>
      <c r="DO60" s="20"/>
    </row>
    <row r="61" spans="1:119" x14ac:dyDescent="0.25">
      <c r="A61" s="20" t="s">
        <v>395</v>
      </c>
      <c r="B61" s="20" t="s">
        <v>150</v>
      </c>
      <c r="C61" s="20" t="s">
        <v>202</v>
      </c>
      <c r="D61" s="20" t="s">
        <v>203</v>
      </c>
      <c r="E61" s="20">
        <v>46000</v>
      </c>
      <c r="F61" s="16" t="s">
        <v>101</v>
      </c>
      <c r="G61" s="78" t="s">
        <v>398</v>
      </c>
      <c r="H61" s="20" t="b">
        <v>0</v>
      </c>
      <c r="I61" s="20" t="b">
        <v>0</v>
      </c>
      <c r="J61" s="20" t="b">
        <v>0</v>
      </c>
      <c r="K61" s="20" t="b">
        <v>0</v>
      </c>
      <c r="L61" s="20" t="b">
        <v>0</v>
      </c>
      <c r="M61" s="20" t="b">
        <v>1</v>
      </c>
      <c r="N61" s="20" t="b">
        <v>0</v>
      </c>
      <c r="O61" s="20" t="b">
        <v>0</v>
      </c>
      <c r="P61" s="20" t="b">
        <v>1</v>
      </c>
      <c r="Q61" s="20" t="b">
        <v>0</v>
      </c>
      <c r="R61" s="20" t="b">
        <v>0</v>
      </c>
      <c r="S61" s="20" t="b">
        <v>0</v>
      </c>
      <c r="T61" s="20" t="b">
        <v>0</v>
      </c>
      <c r="U61" s="20" t="b">
        <v>0</v>
      </c>
      <c r="V61" s="20">
        <v>20050101</v>
      </c>
      <c r="W61" s="20" t="s">
        <v>75</v>
      </c>
      <c r="X61" s="20"/>
      <c r="Y61" s="78" t="e">
        <v>#DIV/0!</v>
      </c>
      <c r="Z61" s="20"/>
      <c r="AA61" s="20"/>
      <c r="AB61" s="78" t="s">
        <v>398</v>
      </c>
      <c r="AC61" s="20"/>
      <c r="AD61" s="20"/>
      <c r="AE61" s="78" t="e">
        <v>#DIV/0!</v>
      </c>
      <c r="AF61" s="20" t="b">
        <v>0</v>
      </c>
      <c r="AG61" s="20"/>
      <c r="AH61" s="78" t="s">
        <v>398</v>
      </c>
      <c r="AI61" s="20"/>
      <c r="AJ61" s="20"/>
      <c r="AK61" s="78" t="s">
        <v>398</v>
      </c>
      <c r="AL61" s="20"/>
      <c r="AM61" s="20"/>
      <c r="AN61" s="78" t="e">
        <v>#DIV/0!</v>
      </c>
      <c r="AO61" s="20" t="s">
        <v>75</v>
      </c>
      <c r="AP61" s="20" t="s">
        <v>400</v>
      </c>
      <c r="AQ61" s="20"/>
      <c r="AR61" s="20"/>
      <c r="AS61" s="20"/>
      <c r="AT61" s="20"/>
      <c r="AU61" s="80">
        <v>4099645</v>
      </c>
      <c r="AV61" s="80">
        <v>-851165</v>
      </c>
      <c r="AW61" s="20"/>
      <c r="AX61" s="20">
        <v>46000</v>
      </c>
      <c r="AY61" s="20">
        <v>1</v>
      </c>
      <c r="AZ61" s="16" t="s">
        <v>397</v>
      </c>
      <c r="BA61" s="20"/>
      <c r="BB61" s="20" t="b">
        <v>0</v>
      </c>
      <c r="BC61" s="20"/>
      <c r="BD61" s="20"/>
      <c r="BE61" s="20"/>
      <c r="BF61" s="78" t="s">
        <v>398</v>
      </c>
      <c r="BG61" s="20"/>
      <c r="BH61" s="20"/>
      <c r="BI61" s="78" t="e">
        <v>#DIV/0!</v>
      </c>
      <c r="BJ61" s="20"/>
      <c r="BK61" s="78" t="e">
        <v>#DIV/0!</v>
      </c>
      <c r="BL61" s="20"/>
      <c r="BM61" s="20"/>
      <c r="BN61" s="20"/>
      <c r="BO61" s="20"/>
      <c r="BP61" s="78" t="s">
        <v>398</v>
      </c>
      <c r="BQ61" s="20"/>
      <c r="BR61" s="20"/>
      <c r="BS61" s="78" t="e">
        <v>#DIV/0!</v>
      </c>
      <c r="BT61" s="20"/>
      <c r="BU61" s="78" t="e">
        <v>#DIV/0!</v>
      </c>
      <c r="BV61" s="20"/>
      <c r="BW61" s="20" t="s">
        <v>399</v>
      </c>
      <c r="BX61" s="20" t="s">
        <v>399</v>
      </c>
      <c r="BY61" s="20" t="s">
        <v>399</v>
      </c>
      <c r="BZ61" s="81"/>
      <c r="CA61" s="20"/>
      <c r="CB61" s="20">
        <v>1</v>
      </c>
      <c r="CC61" s="20" t="s">
        <v>399</v>
      </c>
      <c r="CD61" s="20">
        <v>22287</v>
      </c>
      <c r="CE61" s="20"/>
      <c r="CF61" s="20" t="s">
        <v>705</v>
      </c>
      <c r="CG61" s="20" t="s">
        <v>403</v>
      </c>
      <c r="CH61" s="20">
        <v>60027</v>
      </c>
      <c r="CI61" s="20">
        <v>20050101</v>
      </c>
      <c r="CJ61" s="20" t="s">
        <v>706</v>
      </c>
      <c r="CK61" s="20" t="b">
        <v>0</v>
      </c>
      <c r="CL61" s="20">
        <v>22643</v>
      </c>
      <c r="CM61" s="20"/>
      <c r="CN61" s="20"/>
      <c r="CO61" s="20"/>
      <c r="CP61" s="20"/>
      <c r="CQ61" s="20"/>
      <c r="CR61" s="20">
        <v>40.996209999999998</v>
      </c>
      <c r="CS61" s="20">
        <v>-8.5103600000000004</v>
      </c>
      <c r="CT61" s="20" t="b">
        <v>0</v>
      </c>
      <c r="CU61" s="20" t="s">
        <v>707</v>
      </c>
      <c r="CV61" s="20" t="b">
        <v>0</v>
      </c>
      <c r="CW61" s="20" t="s">
        <v>150</v>
      </c>
      <c r="CX61" s="20"/>
      <c r="CY61" s="20"/>
      <c r="CZ61" s="20"/>
      <c r="DA61" s="20" t="b">
        <v>1</v>
      </c>
      <c r="DB61" s="20" t="b">
        <v>1</v>
      </c>
      <c r="DC61" s="20" t="s">
        <v>76</v>
      </c>
      <c r="DD61" s="20" t="s">
        <v>643</v>
      </c>
      <c r="DE61" s="20"/>
      <c r="DF61" s="20" t="s">
        <v>415</v>
      </c>
      <c r="DG61" s="20" t="s">
        <v>423</v>
      </c>
      <c r="DH61" s="20"/>
      <c r="DI61" s="20" t="s">
        <v>423</v>
      </c>
      <c r="DJ61" s="20"/>
      <c r="DK61" s="20" t="s">
        <v>644</v>
      </c>
      <c r="DL61" s="20" t="s">
        <v>403</v>
      </c>
      <c r="DM61" s="20" t="s">
        <v>395</v>
      </c>
      <c r="DN61" s="20">
        <v>60027</v>
      </c>
      <c r="DO61" s="20"/>
    </row>
    <row r="62" spans="1:119" x14ac:dyDescent="0.25">
      <c r="A62" s="20" t="s">
        <v>395</v>
      </c>
      <c r="B62" s="20" t="s">
        <v>178</v>
      </c>
      <c r="C62" s="20" t="s">
        <v>204</v>
      </c>
      <c r="D62" s="20" t="s">
        <v>205</v>
      </c>
      <c r="E62" s="20">
        <v>53300</v>
      </c>
      <c r="F62" s="16" t="s">
        <v>101</v>
      </c>
      <c r="G62" s="78" t="s">
        <v>398</v>
      </c>
      <c r="H62" s="20" t="b">
        <v>0</v>
      </c>
      <c r="I62" s="20" t="b">
        <v>0</v>
      </c>
      <c r="J62" s="20" t="b">
        <v>1</v>
      </c>
      <c r="K62" s="20" t="b">
        <v>0</v>
      </c>
      <c r="L62" s="20" t="b">
        <v>0</v>
      </c>
      <c r="M62" s="20" t="b">
        <v>1</v>
      </c>
      <c r="N62" s="20" t="b">
        <v>0</v>
      </c>
      <c r="O62" s="20" t="b">
        <v>0</v>
      </c>
      <c r="P62" s="20" t="b">
        <v>1</v>
      </c>
      <c r="Q62" s="20" t="b">
        <v>1</v>
      </c>
      <c r="R62" s="20" t="b">
        <v>1</v>
      </c>
      <c r="S62" s="20" t="b">
        <v>0</v>
      </c>
      <c r="T62" s="20" t="b">
        <v>0</v>
      </c>
      <c r="U62" s="20" t="b">
        <v>0</v>
      </c>
      <c r="V62" s="20">
        <v>20050101</v>
      </c>
      <c r="W62" s="20" t="s">
        <v>75</v>
      </c>
      <c r="X62" s="20"/>
      <c r="Y62" s="78" t="e">
        <v>#DIV/0!</v>
      </c>
      <c r="Z62" s="20"/>
      <c r="AA62" s="20"/>
      <c r="AB62" s="78" t="s">
        <v>398</v>
      </c>
      <c r="AC62" s="20"/>
      <c r="AD62" s="20"/>
      <c r="AE62" s="78" t="e">
        <v>#DIV/0!</v>
      </c>
      <c r="AF62" s="20" t="b">
        <v>0</v>
      </c>
      <c r="AG62" s="20"/>
      <c r="AH62" s="78" t="s">
        <v>398</v>
      </c>
      <c r="AI62" s="20"/>
      <c r="AJ62" s="20"/>
      <c r="AK62" s="78" t="s">
        <v>398</v>
      </c>
      <c r="AL62" s="20"/>
      <c r="AM62" s="20"/>
      <c r="AN62" s="78" t="e">
        <v>#DIV/0!</v>
      </c>
      <c r="AO62" s="20" t="s">
        <v>75</v>
      </c>
      <c r="AP62" s="20" t="s">
        <v>400</v>
      </c>
      <c r="AQ62" s="20"/>
      <c r="AR62" s="20"/>
      <c r="AS62" s="20"/>
      <c r="AT62" s="20"/>
      <c r="AU62" s="80">
        <v>41660773</v>
      </c>
      <c r="AV62" s="80">
        <v>-8806964</v>
      </c>
      <c r="AW62" s="20"/>
      <c r="AX62" s="20">
        <v>42000</v>
      </c>
      <c r="AY62" s="20">
        <v>0.78799249500000002</v>
      </c>
      <c r="AZ62" s="16" t="s">
        <v>101</v>
      </c>
      <c r="BA62" s="20"/>
      <c r="BB62" s="20" t="b">
        <v>0</v>
      </c>
      <c r="BC62" s="20"/>
      <c r="BD62" s="20"/>
      <c r="BE62" s="20"/>
      <c r="BF62" s="78" t="s">
        <v>398</v>
      </c>
      <c r="BG62" s="20"/>
      <c r="BH62" s="20"/>
      <c r="BI62" s="78" t="e">
        <v>#DIV/0!</v>
      </c>
      <c r="BJ62" s="20"/>
      <c r="BK62" s="78" t="e">
        <v>#DIV/0!</v>
      </c>
      <c r="BL62" s="20"/>
      <c r="BM62" s="20"/>
      <c r="BN62" s="20"/>
      <c r="BO62" s="20"/>
      <c r="BP62" s="78" t="s">
        <v>398</v>
      </c>
      <c r="BQ62" s="20"/>
      <c r="BR62" s="20"/>
      <c r="BS62" s="78" t="e">
        <v>#DIV/0!</v>
      </c>
      <c r="BT62" s="20"/>
      <c r="BU62" s="78" t="e">
        <v>#DIV/0!</v>
      </c>
      <c r="BV62" s="20"/>
      <c r="BW62" s="20" t="s">
        <v>399</v>
      </c>
      <c r="BX62" s="20" t="s">
        <v>399</v>
      </c>
      <c r="BY62" s="20" t="s">
        <v>399</v>
      </c>
      <c r="BZ62" s="81"/>
      <c r="CA62" s="20"/>
      <c r="CB62" s="20">
        <v>1</v>
      </c>
      <c r="CC62" s="20" t="s">
        <v>399</v>
      </c>
      <c r="CD62" s="20">
        <v>22365</v>
      </c>
      <c r="CE62" s="20"/>
      <c r="CF62" s="20" t="s">
        <v>708</v>
      </c>
      <c r="CG62" s="20" t="s">
        <v>403</v>
      </c>
      <c r="CH62" s="20">
        <v>60027</v>
      </c>
      <c r="CI62" s="20">
        <v>20050101</v>
      </c>
      <c r="CJ62" s="20" t="s">
        <v>709</v>
      </c>
      <c r="CK62" s="20" t="b">
        <v>0</v>
      </c>
      <c r="CL62" s="20">
        <v>22736</v>
      </c>
      <c r="CM62" s="20"/>
      <c r="CN62" s="20"/>
      <c r="CO62" s="20"/>
      <c r="CP62" s="20"/>
      <c r="CQ62" s="20"/>
      <c r="CR62" s="20">
        <v>41.662180999999997</v>
      </c>
      <c r="CS62" s="20">
        <v>-8.817418</v>
      </c>
      <c r="CT62" s="20" t="b">
        <v>0</v>
      </c>
      <c r="CU62" s="20" t="s">
        <v>710</v>
      </c>
      <c r="CV62" s="20" t="b">
        <v>0</v>
      </c>
      <c r="CW62" s="20" t="s">
        <v>178</v>
      </c>
      <c r="CX62" s="20"/>
      <c r="CY62" s="20"/>
      <c r="CZ62" s="20"/>
      <c r="DA62" s="20" t="b">
        <v>1</v>
      </c>
      <c r="DB62" s="20" t="b">
        <v>1</v>
      </c>
      <c r="DC62" s="20" t="s">
        <v>76</v>
      </c>
      <c r="DD62" s="20" t="s">
        <v>711</v>
      </c>
      <c r="DE62" s="20"/>
      <c r="DF62" s="20" t="s">
        <v>415</v>
      </c>
      <c r="DG62" s="20" t="s">
        <v>638</v>
      </c>
      <c r="DH62" s="20"/>
      <c r="DI62" s="20" t="s">
        <v>638</v>
      </c>
      <c r="DJ62" s="20"/>
      <c r="DK62" s="20" t="s">
        <v>639</v>
      </c>
      <c r="DL62" s="20" t="s">
        <v>403</v>
      </c>
      <c r="DM62" s="20" t="s">
        <v>395</v>
      </c>
      <c r="DN62" s="20">
        <v>60027</v>
      </c>
      <c r="DO62" s="20"/>
    </row>
    <row r="63" spans="1:119" x14ac:dyDescent="0.25">
      <c r="A63" s="20" t="s">
        <v>395</v>
      </c>
      <c r="B63" s="20" t="s">
        <v>212</v>
      </c>
      <c r="C63" s="20" t="s">
        <v>213</v>
      </c>
      <c r="D63" s="20" t="s">
        <v>214</v>
      </c>
      <c r="E63" s="20">
        <v>16000</v>
      </c>
      <c r="F63" s="16" t="s">
        <v>101</v>
      </c>
      <c r="G63" s="78" t="s">
        <v>398</v>
      </c>
      <c r="H63" s="20" t="b">
        <v>1</v>
      </c>
      <c r="I63" s="20" t="b">
        <v>0</v>
      </c>
      <c r="J63" s="20" t="b">
        <v>1</v>
      </c>
      <c r="K63" s="20" t="b">
        <v>0</v>
      </c>
      <c r="L63" s="20" t="b">
        <v>0</v>
      </c>
      <c r="M63" s="20" t="b">
        <v>1</v>
      </c>
      <c r="N63" s="20" t="b">
        <v>0</v>
      </c>
      <c r="O63" s="20" t="b">
        <v>0</v>
      </c>
      <c r="P63" s="20" t="b">
        <v>1</v>
      </c>
      <c r="Q63" s="20" t="b">
        <v>0</v>
      </c>
      <c r="R63" s="20" t="b">
        <v>0</v>
      </c>
      <c r="S63" s="20" t="b">
        <v>0</v>
      </c>
      <c r="T63" s="20" t="b">
        <v>1</v>
      </c>
      <c r="U63" s="20" t="b">
        <v>0</v>
      </c>
      <c r="V63" s="20">
        <v>20050101</v>
      </c>
      <c r="W63" s="20" t="s">
        <v>473</v>
      </c>
      <c r="X63" s="20"/>
      <c r="Y63" s="78" t="e">
        <v>#DIV/0!</v>
      </c>
      <c r="Z63" s="20"/>
      <c r="AA63" s="20"/>
      <c r="AB63" s="78" t="s">
        <v>398</v>
      </c>
      <c r="AC63" s="20"/>
      <c r="AD63" s="20"/>
      <c r="AE63" s="78" t="e">
        <v>#DIV/0!</v>
      </c>
      <c r="AF63" s="20" t="b">
        <v>0</v>
      </c>
      <c r="AG63" s="20"/>
      <c r="AH63" s="78" t="s">
        <v>398</v>
      </c>
      <c r="AI63" s="20"/>
      <c r="AJ63" s="20"/>
      <c r="AK63" s="78" t="s">
        <v>398</v>
      </c>
      <c r="AL63" s="20"/>
      <c r="AM63" s="20"/>
      <c r="AN63" s="78" t="e">
        <v>#DIV/0!</v>
      </c>
      <c r="AO63" s="20" t="s">
        <v>473</v>
      </c>
      <c r="AP63" s="20" t="s">
        <v>400</v>
      </c>
      <c r="AQ63" s="20"/>
      <c r="AR63" s="20"/>
      <c r="AS63" s="20"/>
      <c r="AT63" s="20"/>
      <c r="AU63" s="80">
        <v>4124803</v>
      </c>
      <c r="AV63" s="80">
        <v>-840057</v>
      </c>
      <c r="AW63" s="20"/>
      <c r="AX63" s="20">
        <v>14500</v>
      </c>
      <c r="AY63" s="20">
        <v>0.90625</v>
      </c>
      <c r="AZ63" s="20"/>
      <c r="BA63" s="20"/>
      <c r="BB63" s="20" t="b">
        <v>0</v>
      </c>
      <c r="BC63" s="20"/>
      <c r="BD63" s="20"/>
      <c r="BE63" s="20"/>
      <c r="BF63" s="78" t="s">
        <v>398</v>
      </c>
      <c r="BG63" s="20"/>
      <c r="BH63" s="20"/>
      <c r="BI63" s="78" t="e">
        <v>#DIV/0!</v>
      </c>
      <c r="BJ63" s="20"/>
      <c r="BK63" s="78" t="e">
        <v>#DIV/0!</v>
      </c>
      <c r="BL63" s="20"/>
      <c r="BM63" s="20"/>
      <c r="BN63" s="20"/>
      <c r="BO63" s="20"/>
      <c r="BP63" s="78" t="s">
        <v>398</v>
      </c>
      <c r="BQ63" s="20"/>
      <c r="BR63" s="20"/>
      <c r="BS63" s="78" t="e">
        <v>#DIV/0!</v>
      </c>
      <c r="BT63" s="20"/>
      <c r="BU63" s="78" t="e">
        <v>#DIV/0!</v>
      </c>
      <c r="BV63" s="20"/>
      <c r="BW63" s="20" t="s">
        <v>399</v>
      </c>
      <c r="BX63" s="20" t="s">
        <v>399</v>
      </c>
      <c r="BY63" s="20" t="s">
        <v>399</v>
      </c>
      <c r="BZ63" s="81"/>
      <c r="CA63" s="20"/>
      <c r="CB63" s="20">
        <v>1</v>
      </c>
      <c r="CC63" s="20" t="s">
        <v>399</v>
      </c>
      <c r="CD63" s="20">
        <v>22375</v>
      </c>
      <c r="CE63" s="20"/>
      <c r="CF63" s="20" t="s">
        <v>712</v>
      </c>
      <c r="CG63" s="20" t="s">
        <v>403</v>
      </c>
      <c r="CH63" s="20">
        <v>60027</v>
      </c>
      <c r="CI63" s="20">
        <v>20050101</v>
      </c>
      <c r="CJ63" s="20" t="s">
        <v>713</v>
      </c>
      <c r="CK63" s="20" t="b">
        <v>0</v>
      </c>
      <c r="CL63" s="20">
        <v>22746</v>
      </c>
      <c r="CM63" s="20"/>
      <c r="CN63" s="20"/>
      <c r="CO63" s="20"/>
      <c r="CP63" s="20"/>
      <c r="CQ63" s="20"/>
      <c r="CR63" s="20">
        <v>41.24785</v>
      </c>
      <c r="CS63" s="20">
        <v>-8.4011700000000005</v>
      </c>
      <c r="CT63" s="20" t="b">
        <v>0</v>
      </c>
      <c r="CU63" s="20" t="s">
        <v>714</v>
      </c>
      <c r="CV63" s="20" t="b">
        <v>0</v>
      </c>
      <c r="CW63" s="20" t="s">
        <v>212</v>
      </c>
      <c r="CX63" s="20"/>
      <c r="CY63" s="20"/>
      <c r="CZ63" s="20"/>
      <c r="DA63" s="20" t="b">
        <v>1</v>
      </c>
      <c r="DB63" s="20" t="b">
        <v>1</v>
      </c>
      <c r="DC63" s="20" t="s">
        <v>76</v>
      </c>
      <c r="DD63" s="20" t="s">
        <v>715</v>
      </c>
      <c r="DE63" s="20"/>
      <c r="DF63" s="20" t="s">
        <v>415</v>
      </c>
      <c r="DG63" s="20" t="s">
        <v>423</v>
      </c>
      <c r="DH63" s="20"/>
      <c r="DI63" s="20" t="s">
        <v>423</v>
      </c>
      <c r="DJ63" s="20"/>
      <c r="DK63" s="20" t="s">
        <v>583</v>
      </c>
      <c r="DL63" s="20" t="s">
        <v>403</v>
      </c>
      <c r="DM63" s="20" t="s">
        <v>395</v>
      </c>
      <c r="DN63" s="20">
        <v>60027</v>
      </c>
      <c r="DO63" s="20"/>
    </row>
    <row r="64" spans="1:119" x14ac:dyDescent="0.25">
      <c r="A64" s="20" t="s">
        <v>395</v>
      </c>
      <c r="B64" s="20" t="s">
        <v>183</v>
      </c>
      <c r="C64" s="20" t="s">
        <v>217</v>
      </c>
      <c r="D64" s="20" t="s">
        <v>218</v>
      </c>
      <c r="E64" s="20">
        <v>84321</v>
      </c>
      <c r="F64" s="16" t="s">
        <v>101</v>
      </c>
      <c r="G64" s="78" t="s">
        <v>398</v>
      </c>
      <c r="H64" s="20" t="b">
        <v>1</v>
      </c>
      <c r="I64" s="20" t="b">
        <v>0</v>
      </c>
      <c r="J64" s="20" t="b">
        <v>1</v>
      </c>
      <c r="K64" s="20" t="b">
        <v>0</v>
      </c>
      <c r="L64" s="20" t="b">
        <v>1</v>
      </c>
      <c r="M64" s="20" t="b">
        <v>1</v>
      </c>
      <c r="N64" s="20" t="b">
        <v>0</v>
      </c>
      <c r="O64" s="20" t="b">
        <v>0</v>
      </c>
      <c r="P64" s="20" t="b">
        <v>1</v>
      </c>
      <c r="Q64" s="20" t="b">
        <v>1</v>
      </c>
      <c r="R64" s="20" t="b">
        <v>1</v>
      </c>
      <c r="S64" s="20" t="b">
        <v>0</v>
      </c>
      <c r="T64" s="20" t="b">
        <v>0</v>
      </c>
      <c r="U64" s="20" t="b">
        <v>0</v>
      </c>
      <c r="V64" s="20">
        <v>20050101</v>
      </c>
      <c r="W64" s="20" t="s">
        <v>75</v>
      </c>
      <c r="X64" s="20"/>
      <c r="Y64" s="78" t="e">
        <v>#DIV/0!</v>
      </c>
      <c r="Z64" s="20"/>
      <c r="AA64" s="20"/>
      <c r="AB64" s="78" t="s">
        <v>398</v>
      </c>
      <c r="AC64" s="20"/>
      <c r="AD64" s="20"/>
      <c r="AE64" s="78" t="e">
        <v>#DIV/0!</v>
      </c>
      <c r="AF64" s="20" t="b">
        <v>0</v>
      </c>
      <c r="AG64" s="20"/>
      <c r="AH64" s="78" t="s">
        <v>398</v>
      </c>
      <c r="AI64" s="20"/>
      <c r="AJ64" s="20"/>
      <c r="AK64" s="78" t="s">
        <v>398</v>
      </c>
      <c r="AL64" s="20"/>
      <c r="AM64" s="20"/>
      <c r="AN64" s="78" t="e">
        <v>#DIV/0!</v>
      </c>
      <c r="AO64" s="20" t="s">
        <v>75</v>
      </c>
      <c r="AP64" s="20" t="s">
        <v>400</v>
      </c>
      <c r="AQ64" s="20"/>
      <c r="AR64" s="20"/>
      <c r="AS64" s="20"/>
      <c r="AT64" s="20"/>
      <c r="AU64" s="80">
        <v>4129176</v>
      </c>
      <c r="AV64" s="80">
        <v>-774979</v>
      </c>
      <c r="AW64" s="20"/>
      <c r="AX64" s="20">
        <v>84300</v>
      </c>
      <c r="AY64" s="20">
        <v>0.99975095199999997</v>
      </c>
      <c r="AZ64" s="16" t="s">
        <v>397</v>
      </c>
      <c r="BA64" s="20"/>
      <c r="BB64" s="20" t="b">
        <v>0</v>
      </c>
      <c r="BC64" s="20"/>
      <c r="BD64" s="20"/>
      <c r="BE64" s="20"/>
      <c r="BF64" s="78" t="s">
        <v>398</v>
      </c>
      <c r="BG64" s="20"/>
      <c r="BH64" s="20"/>
      <c r="BI64" s="78" t="e">
        <v>#DIV/0!</v>
      </c>
      <c r="BJ64" s="20"/>
      <c r="BK64" s="78" t="e">
        <v>#DIV/0!</v>
      </c>
      <c r="BL64" s="20"/>
      <c r="BM64" s="20"/>
      <c r="BN64" s="20"/>
      <c r="BO64" s="20"/>
      <c r="BP64" s="78" t="s">
        <v>398</v>
      </c>
      <c r="BQ64" s="20"/>
      <c r="BR64" s="20"/>
      <c r="BS64" s="78" t="e">
        <v>#DIV/0!</v>
      </c>
      <c r="BT64" s="20"/>
      <c r="BU64" s="78" t="e">
        <v>#DIV/0!</v>
      </c>
      <c r="BV64" s="20"/>
      <c r="BW64" s="20" t="s">
        <v>473</v>
      </c>
      <c r="BX64" s="20" t="s">
        <v>399</v>
      </c>
      <c r="BY64" s="20" t="s">
        <v>473</v>
      </c>
      <c r="BZ64" s="81"/>
      <c r="CA64" s="20"/>
      <c r="CB64" s="20">
        <v>1</v>
      </c>
      <c r="CC64" s="20" t="s">
        <v>399</v>
      </c>
      <c r="CD64" s="20">
        <v>22366</v>
      </c>
      <c r="CE64" s="20"/>
      <c r="CF64" s="20" t="s">
        <v>716</v>
      </c>
      <c r="CG64" s="20" t="s">
        <v>403</v>
      </c>
      <c r="CH64" s="20">
        <v>60027</v>
      </c>
      <c r="CI64" s="20">
        <v>20050101</v>
      </c>
      <c r="CJ64" s="20" t="s">
        <v>717</v>
      </c>
      <c r="CK64" s="20" t="b">
        <v>0</v>
      </c>
      <c r="CL64" s="20">
        <v>22737</v>
      </c>
      <c r="CM64" s="20"/>
      <c r="CN64" s="20"/>
      <c r="CO64" s="20"/>
      <c r="CP64" s="20"/>
      <c r="CQ64" s="20"/>
      <c r="CR64" s="20">
        <v>41.28633</v>
      </c>
      <c r="CS64" s="20">
        <v>-7.7500299999999998</v>
      </c>
      <c r="CT64" s="20" t="b">
        <v>0</v>
      </c>
      <c r="CU64" s="20" t="s">
        <v>718</v>
      </c>
      <c r="CV64" s="20" t="b">
        <v>0</v>
      </c>
      <c r="CW64" s="20" t="s">
        <v>183</v>
      </c>
      <c r="CX64" s="20"/>
      <c r="CY64" s="20"/>
      <c r="CZ64" s="20"/>
      <c r="DA64" s="20" t="b">
        <v>1</v>
      </c>
      <c r="DB64" s="20" t="b">
        <v>1</v>
      </c>
      <c r="DC64" s="20" t="s">
        <v>76</v>
      </c>
      <c r="DD64" s="20" t="s">
        <v>719</v>
      </c>
      <c r="DE64" s="20"/>
      <c r="DF64" s="20" t="s">
        <v>415</v>
      </c>
      <c r="DG64" s="20" t="s">
        <v>423</v>
      </c>
      <c r="DH64" s="20"/>
      <c r="DI64" s="20" t="s">
        <v>423</v>
      </c>
      <c r="DJ64" s="20"/>
      <c r="DK64" s="20" t="s">
        <v>649</v>
      </c>
      <c r="DL64" s="20" t="s">
        <v>403</v>
      </c>
      <c r="DM64" s="20" t="s">
        <v>395</v>
      </c>
      <c r="DN64" s="20">
        <v>60027</v>
      </c>
      <c r="DO64" s="20"/>
    </row>
    <row r="65" spans="1:119" x14ac:dyDescent="0.25">
      <c r="A65" s="20" t="s">
        <v>395</v>
      </c>
      <c r="B65" s="20" t="s">
        <v>212</v>
      </c>
      <c r="C65" s="20" t="s">
        <v>219</v>
      </c>
      <c r="D65" s="20" t="s">
        <v>220</v>
      </c>
      <c r="E65" s="20">
        <v>12771</v>
      </c>
      <c r="F65" s="16" t="s">
        <v>101</v>
      </c>
      <c r="G65" s="78" t="s">
        <v>398</v>
      </c>
      <c r="H65" s="20" t="b">
        <v>1</v>
      </c>
      <c r="I65" s="20" t="b">
        <v>0</v>
      </c>
      <c r="J65" s="20" t="b">
        <v>1</v>
      </c>
      <c r="K65" s="20" t="b">
        <v>0</v>
      </c>
      <c r="L65" s="20" t="b">
        <v>1</v>
      </c>
      <c r="M65" s="20" t="b">
        <v>1</v>
      </c>
      <c r="N65" s="20" t="b">
        <v>0</v>
      </c>
      <c r="O65" s="20" t="b">
        <v>0</v>
      </c>
      <c r="P65" s="20" t="b">
        <v>1</v>
      </c>
      <c r="Q65" s="20" t="b">
        <v>1</v>
      </c>
      <c r="R65" s="20" t="b">
        <v>1</v>
      </c>
      <c r="S65" s="20" t="b">
        <v>0</v>
      </c>
      <c r="T65" s="20" t="b">
        <v>0</v>
      </c>
      <c r="U65" s="20" t="b">
        <v>0</v>
      </c>
      <c r="V65" s="20">
        <v>20050101</v>
      </c>
      <c r="W65" s="20" t="s">
        <v>75</v>
      </c>
      <c r="X65" s="20"/>
      <c r="Y65" s="78" t="e">
        <v>#DIV/0!</v>
      </c>
      <c r="Z65" s="20"/>
      <c r="AA65" s="20"/>
      <c r="AB65" s="78" t="s">
        <v>398</v>
      </c>
      <c r="AC65" s="20"/>
      <c r="AD65" s="20"/>
      <c r="AE65" s="78" t="e">
        <v>#DIV/0!</v>
      </c>
      <c r="AF65" s="20" t="b">
        <v>0</v>
      </c>
      <c r="AG65" s="20"/>
      <c r="AH65" s="78" t="s">
        <v>398</v>
      </c>
      <c r="AI65" s="20"/>
      <c r="AJ65" s="20"/>
      <c r="AK65" s="78" t="s">
        <v>398</v>
      </c>
      <c r="AL65" s="20"/>
      <c r="AM65" s="20"/>
      <c r="AN65" s="78" t="e">
        <v>#DIV/0!</v>
      </c>
      <c r="AO65" s="20" t="s">
        <v>75</v>
      </c>
      <c r="AP65" s="20" t="s">
        <v>400</v>
      </c>
      <c r="AQ65" s="20"/>
      <c r="AR65" s="20"/>
      <c r="AS65" s="20"/>
      <c r="AT65" s="20"/>
      <c r="AU65" s="80">
        <v>41241407</v>
      </c>
      <c r="AV65" s="80">
        <v>-817668</v>
      </c>
      <c r="AW65" s="20"/>
      <c r="AX65" s="20">
        <v>12700</v>
      </c>
      <c r="AY65" s="20">
        <v>0.99444052900000002</v>
      </c>
      <c r="AZ65" s="16" t="s">
        <v>397</v>
      </c>
      <c r="BA65" s="20"/>
      <c r="BB65" s="20" t="b">
        <v>0</v>
      </c>
      <c r="BC65" s="20"/>
      <c r="BD65" s="20"/>
      <c r="BE65" s="20"/>
      <c r="BF65" s="78" t="s">
        <v>398</v>
      </c>
      <c r="BG65" s="20"/>
      <c r="BH65" s="20"/>
      <c r="BI65" s="78" t="e">
        <v>#DIV/0!</v>
      </c>
      <c r="BJ65" s="20"/>
      <c r="BK65" s="78" t="e">
        <v>#DIV/0!</v>
      </c>
      <c r="BL65" s="20"/>
      <c r="BM65" s="20"/>
      <c r="BN65" s="20"/>
      <c r="BO65" s="20"/>
      <c r="BP65" s="78" t="s">
        <v>398</v>
      </c>
      <c r="BQ65" s="20"/>
      <c r="BR65" s="20"/>
      <c r="BS65" s="78" t="e">
        <v>#DIV/0!</v>
      </c>
      <c r="BT65" s="20"/>
      <c r="BU65" s="78" t="e">
        <v>#DIV/0!</v>
      </c>
      <c r="BV65" s="20"/>
      <c r="BW65" s="20" t="s">
        <v>75</v>
      </c>
      <c r="BX65" s="20" t="s">
        <v>399</v>
      </c>
      <c r="BY65" s="20" t="s">
        <v>75</v>
      </c>
      <c r="BZ65" s="81"/>
      <c r="CA65" s="20"/>
      <c r="CB65" s="20">
        <v>1</v>
      </c>
      <c r="CC65" s="20" t="s">
        <v>399</v>
      </c>
      <c r="CD65" s="20">
        <v>22640</v>
      </c>
      <c r="CE65" s="20"/>
      <c r="CF65" s="20" t="s">
        <v>720</v>
      </c>
      <c r="CG65" s="20" t="s">
        <v>403</v>
      </c>
      <c r="CH65" s="20">
        <v>60027</v>
      </c>
      <c r="CI65" s="20">
        <v>20050101</v>
      </c>
      <c r="CJ65" s="20" t="s">
        <v>721</v>
      </c>
      <c r="CK65" s="20" t="b">
        <v>0</v>
      </c>
      <c r="CL65" s="20">
        <v>23011</v>
      </c>
      <c r="CM65" s="20"/>
      <c r="CN65" s="20"/>
      <c r="CO65" s="20"/>
      <c r="CP65" s="20"/>
      <c r="CQ65" s="20"/>
      <c r="CR65" s="20">
        <v>41.241129999999998</v>
      </c>
      <c r="CS65" s="20">
        <v>-8.1764500000000009</v>
      </c>
      <c r="CT65" s="20" t="b">
        <v>0</v>
      </c>
      <c r="CU65" s="20" t="s">
        <v>722</v>
      </c>
      <c r="CV65" s="20" t="b">
        <v>0</v>
      </c>
      <c r="CW65" s="20" t="s">
        <v>212</v>
      </c>
      <c r="CX65" s="20"/>
      <c r="CY65" s="20"/>
      <c r="CZ65" s="20"/>
      <c r="DA65" s="20" t="b">
        <v>1</v>
      </c>
      <c r="DB65" s="20" t="b">
        <v>1</v>
      </c>
      <c r="DC65" s="20" t="s">
        <v>76</v>
      </c>
      <c r="DD65" s="20" t="s">
        <v>723</v>
      </c>
      <c r="DE65" s="20"/>
      <c r="DF65" s="20" t="s">
        <v>415</v>
      </c>
      <c r="DG65" s="20" t="s">
        <v>423</v>
      </c>
      <c r="DH65" s="20"/>
      <c r="DI65" s="20" t="s">
        <v>423</v>
      </c>
      <c r="DJ65" s="20"/>
      <c r="DK65" s="20" t="s">
        <v>724</v>
      </c>
      <c r="DL65" s="20" t="s">
        <v>403</v>
      </c>
      <c r="DM65" s="20" t="s">
        <v>395</v>
      </c>
      <c r="DN65" s="20">
        <v>60027</v>
      </c>
      <c r="DO65" s="20"/>
    </row>
    <row r="66" spans="1:119" x14ac:dyDescent="0.25">
      <c r="A66" s="20" t="s">
        <v>395</v>
      </c>
      <c r="B66" s="20" t="s">
        <v>154</v>
      </c>
      <c r="C66" s="20" t="s">
        <v>221</v>
      </c>
      <c r="D66" s="20" t="s">
        <v>222</v>
      </c>
      <c r="E66" s="20">
        <v>40000</v>
      </c>
      <c r="F66" s="16" t="s">
        <v>101</v>
      </c>
      <c r="G66" s="78" t="s">
        <v>398</v>
      </c>
      <c r="H66" s="20" t="b">
        <v>1</v>
      </c>
      <c r="I66" s="20" t="b">
        <v>0</v>
      </c>
      <c r="J66" s="20" t="b">
        <v>1</v>
      </c>
      <c r="K66" s="20" t="b">
        <v>0</v>
      </c>
      <c r="L66" s="20" t="b">
        <v>1</v>
      </c>
      <c r="M66" s="20" t="b">
        <v>1</v>
      </c>
      <c r="N66" s="20" t="b">
        <v>0</v>
      </c>
      <c r="O66" s="20" t="b">
        <v>0</v>
      </c>
      <c r="P66" s="20" t="b">
        <v>1</v>
      </c>
      <c r="Q66" s="20" t="b">
        <v>0</v>
      </c>
      <c r="R66" s="20" t="b">
        <v>0</v>
      </c>
      <c r="S66" s="20" t="b">
        <v>0</v>
      </c>
      <c r="T66" s="20" t="b">
        <v>0</v>
      </c>
      <c r="U66" s="20" t="b">
        <v>0</v>
      </c>
      <c r="V66" s="20">
        <v>20050101</v>
      </c>
      <c r="W66" s="20" t="s">
        <v>75</v>
      </c>
      <c r="X66" s="20"/>
      <c r="Y66" s="78" t="e">
        <v>#DIV/0!</v>
      </c>
      <c r="Z66" s="20"/>
      <c r="AA66" s="20"/>
      <c r="AB66" s="78" t="s">
        <v>398</v>
      </c>
      <c r="AC66" s="20"/>
      <c r="AD66" s="20"/>
      <c r="AE66" s="78" t="e">
        <v>#DIV/0!</v>
      </c>
      <c r="AF66" s="20" t="b">
        <v>0</v>
      </c>
      <c r="AG66" s="20"/>
      <c r="AH66" s="78" t="s">
        <v>398</v>
      </c>
      <c r="AI66" s="20"/>
      <c r="AJ66" s="20"/>
      <c r="AK66" s="78" t="s">
        <v>398</v>
      </c>
      <c r="AL66" s="20"/>
      <c r="AM66" s="20"/>
      <c r="AN66" s="78" t="e">
        <v>#DIV/0!</v>
      </c>
      <c r="AO66" s="20" t="s">
        <v>75</v>
      </c>
      <c r="AP66" s="20" t="s">
        <v>400</v>
      </c>
      <c r="AQ66" s="20"/>
      <c r="AR66" s="20"/>
      <c r="AS66" s="20"/>
      <c r="AT66" s="20"/>
      <c r="AU66" s="80">
        <v>40545207</v>
      </c>
      <c r="AV66" s="80">
        <v>-7237152</v>
      </c>
      <c r="AW66" s="20"/>
      <c r="AX66" s="20">
        <v>40000</v>
      </c>
      <c r="AY66" s="20">
        <v>1</v>
      </c>
      <c r="AZ66" s="16" t="s">
        <v>397</v>
      </c>
      <c r="BA66" s="20"/>
      <c r="BB66" s="20" t="b">
        <v>0</v>
      </c>
      <c r="BC66" s="20"/>
      <c r="BD66" s="20"/>
      <c r="BE66" s="20"/>
      <c r="BF66" s="78" t="s">
        <v>398</v>
      </c>
      <c r="BG66" s="20"/>
      <c r="BH66" s="20"/>
      <c r="BI66" s="78" t="e">
        <v>#DIV/0!</v>
      </c>
      <c r="BJ66" s="20"/>
      <c r="BK66" s="78" t="e">
        <v>#DIV/0!</v>
      </c>
      <c r="BL66" s="20"/>
      <c r="BM66" s="20"/>
      <c r="BN66" s="20"/>
      <c r="BO66" s="20"/>
      <c r="BP66" s="78" t="s">
        <v>398</v>
      </c>
      <c r="BQ66" s="20"/>
      <c r="BR66" s="20"/>
      <c r="BS66" s="78" t="e">
        <v>#DIV/0!</v>
      </c>
      <c r="BT66" s="20"/>
      <c r="BU66" s="78" t="e">
        <v>#DIV/0!</v>
      </c>
      <c r="BV66" s="20"/>
      <c r="BW66" s="20" t="s">
        <v>75</v>
      </c>
      <c r="BX66" s="20" t="s">
        <v>399</v>
      </c>
      <c r="BY66" s="20" t="s">
        <v>75</v>
      </c>
      <c r="BZ66" s="81"/>
      <c r="CA66" s="20"/>
      <c r="CB66" s="20">
        <v>1</v>
      </c>
      <c r="CC66" s="20" t="s">
        <v>399</v>
      </c>
      <c r="CD66" s="20">
        <v>22297</v>
      </c>
      <c r="CE66" s="20"/>
      <c r="CF66" s="20" t="s">
        <v>725</v>
      </c>
      <c r="CG66" s="20" t="s">
        <v>403</v>
      </c>
      <c r="CH66" s="20">
        <v>60027</v>
      </c>
      <c r="CI66" s="20">
        <v>20050101</v>
      </c>
      <c r="CJ66" s="20" t="s">
        <v>726</v>
      </c>
      <c r="CK66" s="20" t="b">
        <v>0</v>
      </c>
      <c r="CL66" s="20">
        <v>22653</v>
      </c>
      <c r="CM66" s="20"/>
      <c r="CN66" s="20"/>
      <c r="CO66" s="20"/>
      <c r="CP66" s="20"/>
      <c r="CQ66" s="20"/>
      <c r="CR66" s="20">
        <v>40.542867000000001</v>
      </c>
      <c r="CS66" s="20">
        <v>-7.2359939999999998</v>
      </c>
      <c r="CT66" s="20" t="b">
        <v>0</v>
      </c>
      <c r="CU66" s="20" t="s">
        <v>727</v>
      </c>
      <c r="CV66" s="20" t="b">
        <v>0</v>
      </c>
      <c r="CW66" s="20" t="s">
        <v>154</v>
      </c>
      <c r="CX66" s="20"/>
      <c r="CY66" s="20"/>
      <c r="CZ66" s="20"/>
      <c r="DA66" s="20" t="b">
        <v>1</v>
      </c>
      <c r="DB66" s="20" t="b">
        <v>1</v>
      </c>
      <c r="DC66" s="20" t="s">
        <v>76</v>
      </c>
      <c r="DD66" s="20" t="s">
        <v>728</v>
      </c>
      <c r="DE66" s="20"/>
      <c r="DF66" s="20" t="s">
        <v>415</v>
      </c>
      <c r="DG66" s="20" t="s">
        <v>423</v>
      </c>
      <c r="DH66" s="20"/>
      <c r="DI66" s="20" t="s">
        <v>423</v>
      </c>
      <c r="DJ66" s="20"/>
      <c r="DK66" s="20" t="s">
        <v>588</v>
      </c>
      <c r="DL66" s="20" t="s">
        <v>403</v>
      </c>
      <c r="DM66" s="20" t="s">
        <v>395</v>
      </c>
      <c r="DN66" s="20">
        <v>60027</v>
      </c>
      <c r="DO66" s="20"/>
    </row>
    <row r="67" spans="1:119" x14ac:dyDescent="0.25">
      <c r="A67" s="20" t="s">
        <v>395</v>
      </c>
      <c r="B67" s="20" t="s">
        <v>223</v>
      </c>
      <c r="C67" s="20" t="s">
        <v>224</v>
      </c>
      <c r="D67" s="20" t="s">
        <v>225</v>
      </c>
      <c r="E67" s="20">
        <v>26686</v>
      </c>
      <c r="F67" s="16" t="s">
        <v>101</v>
      </c>
      <c r="G67" s="78" t="s">
        <v>398</v>
      </c>
      <c r="H67" s="20" t="b">
        <v>1</v>
      </c>
      <c r="I67" s="20" t="b">
        <v>0</v>
      </c>
      <c r="J67" s="20" t="b">
        <v>1</v>
      </c>
      <c r="K67" s="20" t="b">
        <v>0</v>
      </c>
      <c r="L67" s="20" t="b">
        <v>1</v>
      </c>
      <c r="M67" s="20" t="b">
        <v>1</v>
      </c>
      <c r="N67" s="20" t="b">
        <v>0</v>
      </c>
      <c r="O67" s="20" t="b">
        <v>0</v>
      </c>
      <c r="P67" s="20" t="b">
        <v>1</v>
      </c>
      <c r="Q67" s="20" t="b">
        <v>1</v>
      </c>
      <c r="R67" s="20" t="b">
        <v>1</v>
      </c>
      <c r="S67" s="20" t="b">
        <v>0</v>
      </c>
      <c r="T67" s="20" t="b">
        <v>0</v>
      </c>
      <c r="U67" s="20" t="b">
        <v>0</v>
      </c>
      <c r="V67" s="20">
        <v>20050101</v>
      </c>
      <c r="W67" s="20" t="s">
        <v>75</v>
      </c>
      <c r="X67" s="20"/>
      <c r="Y67" s="78" t="e">
        <v>#DIV/0!</v>
      </c>
      <c r="Z67" s="20"/>
      <c r="AA67" s="20"/>
      <c r="AB67" s="78" t="s">
        <v>398</v>
      </c>
      <c r="AC67" s="20"/>
      <c r="AD67" s="20"/>
      <c r="AE67" s="78" t="e">
        <v>#DIV/0!</v>
      </c>
      <c r="AF67" s="20" t="b">
        <v>0</v>
      </c>
      <c r="AG67" s="20"/>
      <c r="AH67" s="78" t="s">
        <v>398</v>
      </c>
      <c r="AI67" s="20"/>
      <c r="AJ67" s="20"/>
      <c r="AK67" s="78" t="s">
        <v>398</v>
      </c>
      <c r="AL67" s="20"/>
      <c r="AM67" s="20"/>
      <c r="AN67" s="78" t="e">
        <v>#DIV/0!</v>
      </c>
      <c r="AO67" s="20" t="s">
        <v>75</v>
      </c>
      <c r="AP67" s="20" t="s">
        <v>400</v>
      </c>
      <c r="AQ67" s="20"/>
      <c r="AR67" s="20"/>
      <c r="AS67" s="20"/>
      <c r="AT67" s="20"/>
      <c r="AU67" s="80">
        <v>39906944</v>
      </c>
      <c r="AV67" s="80">
        <v>-8142288</v>
      </c>
      <c r="AW67" s="20"/>
      <c r="AX67" s="20">
        <v>26400</v>
      </c>
      <c r="AY67" s="20">
        <v>0.98928276999999998</v>
      </c>
      <c r="AZ67" s="16" t="s">
        <v>397</v>
      </c>
      <c r="BA67" s="20"/>
      <c r="BB67" s="20" t="b">
        <v>0</v>
      </c>
      <c r="BC67" s="20"/>
      <c r="BD67" s="20"/>
      <c r="BE67" s="20"/>
      <c r="BF67" s="78" t="s">
        <v>398</v>
      </c>
      <c r="BG67" s="20"/>
      <c r="BH67" s="20"/>
      <c r="BI67" s="78" t="e">
        <v>#DIV/0!</v>
      </c>
      <c r="BJ67" s="20"/>
      <c r="BK67" s="78" t="e">
        <v>#DIV/0!</v>
      </c>
      <c r="BL67" s="20"/>
      <c r="BM67" s="20"/>
      <c r="BN67" s="20"/>
      <c r="BO67" s="20"/>
      <c r="BP67" s="78" t="s">
        <v>398</v>
      </c>
      <c r="BQ67" s="20"/>
      <c r="BR67" s="20"/>
      <c r="BS67" s="78" t="e">
        <v>#DIV/0!</v>
      </c>
      <c r="BT67" s="20"/>
      <c r="BU67" s="78" t="e">
        <v>#DIV/0!</v>
      </c>
      <c r="BV67" s="20"/>
      <c r="BW67" s="20" t="s">
        <v>399</v>
      </c>
      <c r="BX67" s="20" t="s">
        <v>399</v>
      </c>
      <c r="BY67" s="20" t="s">
        <v>399</v>
      </c>
      <c r="BZ67" s="81"/>
      <c r="CA67" s="20"/>
      <c r="CB67" s="20">
        <v>1</v>
      </c>
      <c r="CC67" s="20" t="s">
        <v>399</v>
      </c>
      <c r="CD67" s="20">
        <v>22299</v>
      </c>
      <c r="CE67" s="20"/>
      <c r="CF67" s="20" t="s">
        <v>729</v>
      </c>
      <c r="CG67" s="20" t="s">
        <v>403</v>
      </c>
      <c r="CH67" s="20">
        <v>60027</v>
      </c>
      <c r="CI67" s="20">
        <v>20050101</v>
      </c>
      <c r="CJ67" s="20" t="s">
        <v>730</v>
      </c>
      <c r="CK67" s="20" t="b">
        <v>0</v>
      </c>
      <c r="CL67" s="20">
        <v>22655</v>
      </c>
      <c r="CM67" s="20"/>
      <c r="CN67" s="20"/>
      <c r="CO67" s="20"/>
      <c r="CP67" s="20"/>
      <c r="CQ67" s="20"/>
      <c r="CR67" s="20">
        <v>39.906542000000002</v>
      </c>
      <c r="CS67" s="20">
        <v>-8.1420720000000006</v>
      </c>
      <c r="CT67" s="20" t="b">
        <v>0</v>
      </c>
      <c r="CU67" s="20" t="s">
        <v>731</v>
      </c>
      <c r="CV67" s="20" t="b">
        <v>0</v>
      </c>
      <c r="CW67" s="20" t="s">
        <v>223</v>
      </c>
      <c r="CX67" s="20"/>
      <c r="CY67" s="20"/>
      <c r="CZ67" s="20"/>
      <c r="DA67" s="20" t="b">
        <v>1</v>
      </c>
      <c r="DB67" s="20" t="b">
        <v>1</v>
      </c>
      <c r="DC67" s="20" t="s">
        <v>76</v>
      </c>
      <c r="DD67" s="20" t="s">
        <v>732</v>
      </c>
      <c r="DE67" s="20"/>
      <c r="DF67" s="20" t="s">
        <v>415</v>
      </c>
      <c r="DG67" s="20" t="s">
        <v>408</v>
      </c>
      <c r="DH67" s="20"/>
      <c r="DI67" s="20" t="s">
        <v>408</v>
      </c>
      <c r="DJ67" s="20"/>
      <c r="DK67" s="20" t="s">
        <v>733</v>
      </c>
      <c r="DL67" s="20" t="s">
        <v>403</v>
      </c>
      <c r="DM67" s="20" t="s">
        <v>395</v>
      </c>
      <c r="DN67" s="20">
        <v>60027</v>
      </c>
      <c r="DO67" s="20"/>
    </row>
    <row r="68" spans="1:119" x14ac:dyDescent="0.25">
      <c r="A68" s="20" t="s">
        <v>395</v>
      </c>
      <c r="B68" s="20" t="s">
        <v>192</v>
      </c>
      <c r="C68" s="20" t="s">
        <v>226</v>
      </c>
      <c r="D68" s="20" t="s">
        <v>227</v>
      </c>
      <c r="E68" s="20">
        <v>16081</v>
      </c>
      <c r="F68" s="16" t="s">
        <v>101</v>
      </c>
      <c r="G68" s="78" t="s">
        <v>398</v>
      </c>
      <c r="H68" s="20" t="b">
        <v>0</v>
      </c>
      <c r="I68" s="20" t="b">
        <v>0</v>
      </c>
      <c r="J68" s="20" t="b">
        <v>0</v>
      </c>
      <c r="K68" s="20" t="b">
        <v>0</v>
      </c>
      <c r="L68" s="20" t="b">
        <v>0</v>
      </c>
      <c r="M68" s="20" t="b">
        <v>1</v>
      </c>
      <c r="N68" s="20" t="b">
        <v>0</v>
      </c>
      <c r="O68" s="20" t="b">
        <v>0</v>
      </c>
      <c r="P68" s="20" t="b">
        <v>1</v>
      </c>
      <c r="Q68" s="20" t="b">
        <v>0</v>
      </c>
      <c r="R68" s="20" t="b">
        <v>0</v>
      </c>
      <c r="S68" s="20" t="b">
        <v>0</v>
      </c>
      <c r="T68" s="20" t="b">
        <v>0</v>
      </c>
      <c r="U68" s="20" t="b">
        <v>0</v>
      </c>
      <c r="V68" s="20">
        <v>20050101</v>
      </c>
      <c r="W68" s="20" t="s">
        <v>75</v>
      </c>
      <c r="X68" s="20"/>
      <c r="Y68" s="78" t="e">
        <v>#DIV/0!</v>
      </c>
      <c r="Z68" s="20"/>
      <c r="AA68" s="20"/>
      <c r="AB68" s="78" t="s">
        <v>398</v>
      </c>
      <c r="AC68" s="20"/>
      <c r="AD68" s="20"/>
      <c r="AE68" s="78" t="e">
        <v>#DIV/0!</v>
      </c>
      <c r="AF68" s="20" t="b">
        <v>0</v>
      </c>
      <c r="AG68" s="20"/>
      <c r="AH68" s="78" t="s">
        <v>398</v>
      </c>
      <c r="AI68" s="20"/>
      <c r="AJ68" s="20"/>
      <c r="AK68" s="78" t="s">
        <v>398</v>
      </c>
      <c r="AL68" s="20"/>
      <c r="AM68" s="20"/>
      <c r="AN68" s="78" t="e">
        <v>#DIV/0!</v>
      </c>
      <c r="AO68" s="20" t="s">
        <v>75</v>
      </c>
      <c r="AP68" s="20" t="s">
        <v>400</v>
      </c>
      <c r="AQ68" s="20"/>
      <c r="AR68" s="20"/>
      <c r="AS68" s="20"/>
      <c r="AT68" s="20"/>
      <c r="AU68" s="80">
        <v>3921224</v>
      </c>
      <c r="AV68" s="80">
        <v>-803951</v>
      </c>
      <c r="AW68" s="20"/>
      <c r="AX68" s="20">
        <v>11500</v>
      </c>
      <c r="AY68" s="20">
        <v>0.715129656</v>
      </c>
      <c r="AZ68" s="16" t="s">
        <v>101</v>
      </c>
      <c r="BA68" s="20"/>
      <c r="BB68" s="20" t="b">
        <v>0</v>
      </c>
      <c r="BC68" s="20"/>
      <c r="BD68" s="20"/>
      <c r="BE68" s="20"/>
      <c r="BF68" s="78" t="s">
        <v>398</v>
      </c>
      <c r="BG68" s="20"/>
      <c r="BH68" s="20"/>
      <c r="BI68" s="78" t="e">
        <v>#DIV/0!</v>
      </c>
      <c r="BJ68" s="20"/>
      <c r="BK68" s="78" t="e">
        <v>#DIV/0!</v>
      </c>
      <c r="BL68" s="20"/>
      <c r="BM68" s="20"/>
      <c r="BN68" s="20"/>
      <c r="BO68" s="20"/>
      <c r="BP68" s="78" t="s">
        <v>398</v>
      </c>
      <c r="BQ68" s="20"/>
      <c r="BR68" s="20"/>
      <c r="BS68" s="78" t="e">
        <v>#DIV/0!</v>
      </c>
      <c r="BT68" s="20"/>
      <c r="BU68" s="78" t="e">
        <v>#DIV/0!</v>
      </c>
      <c r="BV68" s="20"/>
      <c r="BW68" s="20" t="s">
        <v>399</v>
      </c>
      <c r="BX68" s="20" t="s">
        <v>399</v>
      </c>
      <c r="BY68" s="20" t="s">
        <v>399</v>
      </c>
      <c r="BZ68" s="81"/>
      <c r="CA68" s="20"/>
      <c r="CB68" s="20">
        <v>1</v>
      </c>
      <c r="CC68" s="20" t="s">
        <v>399</v>
      </c>
      <c r="CD68" s="20">
        <v>22590</v>
      </c>
      <c r="CE68" s="20"/>
      <c r="CF68" s="20" t="s">
        <v>734</v>
      </c>
      <c r="CG68" s="20" t="s">
        <v>403</v>
      </c>
      <c r="CH68" s="20">
        <v>60027</v>
      </c>
      <c r="CI68" s="20">
        <v>20050101</v>
      </c>
      <c r="CJ68" s="20" t="s">
        <v>735</v>
      </c>
      <c r="CK68" s="20" t="b">
        <v>0</v>
      </c>
      <c r="CL68" s="20">
        <v>22961</v>
      </c>
      <c r="CM68" s="20"/>
      <c r="CN68" s="20"/>
      <c r="CO68" s="20"/>
      <c r="CP68" s="20"/>
      <c r="CQ68" s="20"/>
      <c r="CR68" s="20">
        <v>39.212170999999998</v>
      </c>
      <c r="CS68" s="20">
        <v>-8.03918</v>
      </c>
      <c r="CT68" s="20" t="b">
        <v>0</v>
      </c>
      <c r="CU68" s="20" t="s">
        <v>736</v>
      </c>
      <c r="CV68" s="20" t="b">
        <v>0</v>
      </c>
      <c r="CW68" s="20" t="s">
        <v>192</v>
      </c>
      <c r="CX68" s="20"/>
      <c r="CY68" s="20"/>
      <c r="CZ68" s="20"/>
      <c r="DA68" s="20" t="b">
        <v>1</v>
      </c>
      <c r="DB68" s="20" t="b">
        <v>1</v>
      </c>
      <c r="DC68" s="20" t="s">
        <v>76</v>
      </c>
      <c r="DD68" s="20" t="s">
        <v>737</v>
      </c>
      <c r="DE68" s="20"/>
      <c r="DF68" s="20" t="s">
        <v>415</v>
      </c>
      <c r="DG68" s="20" t="s">
        <v>408</v>
      </c>
      <c r="DH68" s="20"/>
      <c r="DI68" s="20" t="s">
        <v>408</v>
      </c>
      <c r="DJ68" s="20"/>
      <c r="DK68" s="20" t="s">
        <v>683</v>
      </c>
      <c r="DL68" s="20" t="s">
        <v>403</v>
      </c>
      <c r="DM68" s="20" t="s">
        <v>395</v>
      </c>
      <c r="DN68" s="20">
        <v>60027</v>
      </c>
      <c r="DO68" s="20"/>
    </row>
    <row r="69" spans="1:119" x14ac:dyDescent="0.25">
      <c r="A69" s="20" t="s">
        <v>395</v>
      </c>
      <c r="B69" s="20" t="s">
        <v>187</v>
      </c>
      <c r="C69" s="20" t="s">
        <v>206</v>
      </c>
      <c r="D69" s="20" t="s">
        <v>207</v>
      </c>
      <c r="E69" s="20">
        <v>32700</v>
      </c>
      <c r="F69" s="16" t="s">
        <v>101</v>
      </c>
      <c r="G69" s="78" t="s">
        <v>398</v>
      </c>
      <c r="H69" s="20" t="b">
        <v>0</v>
      </c>
      <c r="I69" s="20" t="b">
        <v>0</v>
      </c>
      <c r="J69" s="20" t="b">
        <v>1</v>
      </c>
      <c r="K69" s="20" t="b">
        <v>0</v>
      </c>
      <c r="L69" s="20" t="b">
        <v>0</v>
      </c>
      <c r="M69" s="20" t="b">
        <v>1</v>
      </c>
      <c r="N69" s="20" t="b">
        <v>0</v>
      </c>
      <c r="O69" s="20" t="b">
        <v>0</v>
      </c>
      <c r="P69" s="20" t="b">
        <v>1</v>
      </c>
      <c r="Q69" s="20" t="b">
        <v>1</v>
      </c>
      <c r="R69" s="20" t="b">
        <v>1</v>
      </c>
      <c r="S69" s="20" t="b">
        <v>0</v>
      </c>
      <c r="T69" s="20" t="b">
        <v>0</v>
      </c>
      <c r="U69" s="20" t="b">
        <v>0</v>
      </c>
      <c r="V69" s="20">
        <v>20050101</v>
      </c>
      <c r="W69" s="20" t="s">
        <v>75</v>
      </c>
      <c r="X69" s="20"/>
      <c r="Y69" s="78" t="e">
        <v>#DIV/0!</v>
      </c>
      <c r="Z69" s="20"/>
      <c r="AA69" s="20"/>
      <c r="AB69" s="78" t="s">
        <v>398</v>
      </c>
      <c r="AC69" s="20"/>
      <c r="AD69" s="20"/>
      <c r="AE69" s="78" t="e">
        <v>#DIV/0!</v>
      </c>
      <c r="AF69" s="20" t="b">
        <v>0</v>
      </c>
      <c r="AG69" s="20"/>
      <c r="AH69" s="78" t="s">
        <v>398</v>
      </c>
      <c r="AI69" s="20"/>
      <c r="AJ69" s="20"/>
      <c r="AK69" s="78" t="s">
        <v>398</v>
      </c>
      <c r="AL69" s="20"/>
      <c r="AM69" s="20"/>
      <c r="AN69" s="78" t="e">
        <v>#DIV/0!</v>
      </c>
      <c r="AO69" s="20" t="s">
        <v>75</v>
      </c>
      <c r="AP69" s="20" t="s">
        <v>400</v>
      </c>
      <c r="AQ69" s="20"/>
      <c r="AR69" s="20"/>
      <c r="AS69" s="20"/>
      <c r="AT69" s="20"/>
      <c r="AU69" s="80">
        <v>38595013</v>
      </c>
      <c r="AV69" s="80">
        <v>-9108336</v>
      </c>
      <c r="AW69" s="20"/>
      <c r="AX69" s="20">
        <v>16100</v>
      </c>
      <c r="AY69" s="20">
        <v>0.49235474000000001</v>
      </c>
      <c r="AZ69" s="16" t="s">
        <v>98</v>
      </c>
      <c r="BA69" s="20"/>
      <c r="BB69" s="20" t="b">
        <v>0</v>
      </c>
      <c r="BC69" s="20"/>
      <c r="BD69" s="20"/>
      <c r="BE69" s="20"/>
      <c r="BF69" s="78" t="s">
        <v>398</v>
      </c>
      <c r="BG69" s="20"/>
      <c r="BH69" s="20"/>
      <c r="BI69" s="78" t="e">
        <v>#DIV/0!</v>
      </c>
      <c r="BJ69" s="20"/>
      <c r="BK69" s="78" t="e">
        <v>#DIV/0!</v>
      </c>
      <c r="BL69" s="20"/>
      <c r="BM69" s="20"/>
      <c r="BN69" s="20"/>
      <c r="BO69" s="20"/>
      <c r="BP69" s="78" t="s">
        <v>398</v>
      </c>
      <c r="BQ69" s="20"/>
      <c r="BR69" s="20"/>
      <c r="BS69" s="78" t="e">
        <v>#DIV/0!</v>
      </c>
      <c r="BT69" s="20"/>
      <c r="BU69" s="78" t="e">
        <v>#DIV/0!</v>
      </c>
      <c r="BV69" s="20"/>
      <c r="BW69" s="20" t="s">
        <v>399</v>
      </c>
      <c r="BX69" s="20" t="s">
        <v>399</v>
      </c>
      <c r="BY69" s="20" t="s">
        <v>399</v>
      </c>
      <c r="BZ69" s="81"/>
      <c r="CA69" s="20"/>
      <c r="CB69" s="20">
        <v>1</v>
      </c>
      <c r="CC69" s="20" t="s">
        <v>399</v>
      </c>
      <c r="CD69" s="20">
        <v>22266</v>
      </c>
      <c r="CE69" s="20"/>
      <c r="CF69" s="20" t="s">
        <v>738</v>
      </c>
      <c r="CG69" s="20" t="s">
        <v>403</v>
      </c>
      <c r="CH69" s="20">
        <v>60027</v>
      </c>
      <c r="CI69" s="20">
        <v>20050101</v>
      </c>
      <c r="CJ69" s="20" t="s">
        <v>739</v>
      </c>
      <c r="CK69" s="20" t="b">
        <v>0</v>
      </c>
      <c r="CL69" s="20">
        <v>22676</v>
      </c>
      <c r="CM69" s="20"/>
      <c r="CN69" s="20"/>
      <c r="CO69" s="20"/>
      <c r="CP69" s="20"/>
      <c r="CQ69" s="20"/>
      <c r="CR69" s="20">
        <v>38.594999999999999</v>
      </c>
      <c r="CS69" s="20">
        <v>-9.1079749999999997</v>
      </c>
      <c r="CT69" s="20" t="b">
        <v>0</v>
      </c>
      <c r="CU69" s="20" t="s">
        <v>740</v>
      </c>
      <c r="CV69" s="20" t="b">
        <v>0</v>
      </c>
      <c r="CW69" s="20" t="s">
        <v>187</v>
      </c>
      <c r="CX69" s="20"/>
      <c r="CY69" s="20"/>
      <c r="CZ69" s="20"/>
      <c r="DA69" s="20" t="b">
        <v>1</v>
      </c>
      <c r="DB69" s="20" t="b">
        <v>1</v>
      </c>
      <c r="DC69" s="20" t="s">
        <v>76</v>
      </c>
      <c r="DD69" s="20" t="s">
        <v>741</v>
      </c>
      <c r="DE69" s="20"/>
      <c r="DF69" s="20" t="s">
        <v>415</v>
      </c>
      <c r="DG69" s="20" t="s">
        <v>408</v>
      </c>
      <c r="DH69" s="20"/>
      <c r="DI69" s="20" t="s">
        <v>408</v>
      </c>
      <c r="DJ69" s="20"/>
      <c r="DK69" s="20" t="s">
        <v>434</v>
      </c>
      <c r="DL69" s="20" t="s">
        <v>403</v>
      </c>
      <c r="DM69" s="20" t="s">
        <v>395</v>
      </c>
      <c r="DN69" s="20">
        <v>60027</v>
      </c>
      <c r="DO69" s="20"/>
    </row>
    <row r="70" spans="1:119" x14ac:dyDescent="0.25">
      <c r="A70" s="20" t="s">
        <v>395</v>
      </c>
      <c r="B70" s="20" t="s">
        <v>187</v>
      </c>
      <c r="C70" s="20" t="s">
        <v>228</v>
      </c>
      <c r="D70" s="20" t="s">
        <v>229</v>
      </c>
      <c r="E70" s="20">
        <v>10000</v>
      </c>
      <c r="F70" s="16" t="s">
        <v>101</v>
      </c>
      <c r="G70" s="78" t="s">
        <v>398</v>
      </c>
      <c r="H70" s="20" t="b">
        <v>1</v>
      </c>
      <c r="I70" s="20" t="b">
        <v>0</v>
      </c>
      <c r="J70" s="20" t="b">
        <v>1</v>
      </c>
      <c r="K70" s="20" t="b">
        <v>0</v>
      </c>
      <c r="L70" s="20" t="b">
        <v>0</v>
      </c>
      <c r="M70" s="20" t="b">
        <v>1</v>
      </c>
      <c r="N70" s="20" t="b">
        <v>0</v>
      </c>
      <c r="O70" s="20" t="b">
        <v>0</v>
      </c>
      <c r="P70" s="20" t="b">
        <v>1</v>
      </c>
      <c r="Q70" s="20" t="b">
        <v>1</v>
      </c>
      <c r="R70" s="20" t="b">
        <v>1</v>
      </c>
      <c r="S70" s="20" t="b">
        <v>0</v>
      </c>
      <c r="T70" s="20" t="b">
        <v>0</v>
      </c>
      <c r="U70" s="20" t="b">
        <v>0</v>
      </c>
      <c r="V70" s="20">
        <v>20050101</v>
      </c>
      <c r="W70" s="20" t="s">
        <v>75</v>
      </c>
      <c r="X70" s="20"/>
      <c r="Y70" s="78" t="e">
        <v>#DIV/0!</v>
      </c>
      <c r="Z70" s="20"/>
      <c r="AA70" s="20"/>
      <c r="AB70" s="78" t="s">
        <v>398</v>
      </c>
      <c r="AC70" s="20"/>
      <c r="AD70" s="20"/>
      <c r="AE70" s="78" t="e">
        <v>#DIV/0!</v>
      </c>
      <c r="AF70" s="20" t="b">
        <v>0</v>
      </c>
      <c r="AG70" s="20"/>
      <c r="AH70" s="78" t="s">
        <v>398</v>
      </c>
      <c r="AI70" s="20"/>
      <c r="AJ70" s="20"/>
      <c r="AK70" s="78" t="s">
        <v>398</v>
      </c>
      <c r="AL70" s="20"/>
      <c r="AM70" s="20"/>
      <c r="AN70" s="78" t="e">
        <v>#DIV/0!</v>
      </c>
      <c r="AO70" s="20" t="s">
        <v>75</v>
      </c>
      <c r="AP70" s="20" t="s">
        <v>400</v>
      </c>
      <c r="AQ70" s="20"/>
      <c r="AR70" s="20"/>
      <c r="AS70" s="20"/>
      <c r="AT70" s="20"/>
      <c r="AU70" s="80">
        <v>3856629</v>
      </c>
      <c r="AV70" s="80">
        <v>-8870603</v>
      </c>
      <c r="AW70" s="20"/>
      <c r="AX70" s="20">
        <v>6700</v>
      </c>
      <c r="AY70" s="20">
        <v>0.67</v>
      </c>
      <c r="AZ70" s="16" t="s">
        <v>101</v>
      </c>
      <c r="BA70" s="20"/>
      <c r="BB70" s="20" t="b">
        <v>0</v>
      </c>
      <c r="BC70" s="20"/>
      <c r="BD70" s="20"/>
      <c r="BE70" s="20"/>
      <c r="BF70" s="78" t="s">
        <v>398</v>
      </c>
      <c r="BG70" s="20"/>
      <c r="BH70" s="20"/>
      <c r="BI70" s="78" t="e">
        <v>#DIV/0!</v>
      </c>
      <c r="BJ70" s="20"/>
      <c r="BK70" s="78" t="e">
        <v>#DIV/0!</v>
      </c>
      <c r="BL70" s="20"/>
      <c r="BM70" s="20"/>
      <c r="BN70" s="20"/>
      <c r="BO70" s="20"/>
      <c r="BP70" s="78" t="s">
        <v>398</v>
      </c>
      <c r="BQ70" s="20"/>
      <c r="BR70" s="20"/>
      <c r="BS70" s="78" t="e">
        <v>#DIV/0!</v>
      </c>
      <c r="BT70" s="20"/>
      <c r="BU70" s="78" t="e">
        <v>#DIV/0!</v>
      </c>
      <c r="BV70" s="20"/>
      <c r="BW70" s="20" t="s">
        <v>399</v>
      </c>
      <c r="BX70" s="20" t="s">
        <v>399</v>
      </c>
      <c r="BY70" s="20" t="s">
        <v>399</v>
      </c>
      <c r="BZ70" s="81"/>
      <c r="CA70" s="20"/>
      <c r="CB70" s="20">
        <v>1</v>
      </c>
      <c r="CC70" s="20" t="s">
        <v>399</v>
      </c>
      <c r="CD70" s="20">
        <v>22476</v>
      </c>
      <c r="CE70" s="20"/>
      <c r="CF70" s="20" t="s">
        <v>742</v>
      </c>
      <c r="CG70" s="20" t="s">
        <v>403</v>
      </c>
      <c r="CH70" s="20">
        <v>60027</v>
      </c>
      <c r="CI70" s="20">
        <v>20050101</v>
      </c>
      <c r="CJ70" s="20" t="s">
        <v>743</v>
      </c>
      <c r="CK70" s="20" t="b">
        <v>0</v>
      </c>
      <c r="CL70" s="20">
        <v>22847</v>
      </c>
      <c r="CM70" s="20"/>
      <c r="CN70" s="20"/>
      <c r="CO70" s="20"/>
      <c r="CP70" s="20"/>
      <c r="CQ70" s="20"/>
      <c r="CR70" s="20">
        <v>38.567990000000002</v>
      </c>
      <c r="CS70" s="20">
        <v>-8.8696230000000007</v>
      </c>
      <c r="CT70" s="20" t="b">
        <v>0</v>
      </c>
      <c r="CU70" s="20" t="s">
        <v>744</v>
      </c>
      <c r="CV70" s="20" t="b">
        <v>0</v>
      </c>
      <c r="CW70" s="20" t="s">
        <v>187</v>
      </c>
      <c r="CX70" s="20"/>
      <c r="CY70" s="20"/>
      <c r="CZ70" s="20"/>
      <c r="DA70" s="20" t="b">
        <v>1</v>
      </c>
      <c r="DB70" s="20" t="b">
        <v>1</v>
      </c>
      <c r="DC70" s="20" t="s">
        <v>76</v>
      </c>
      <c r="DD70" s="20" t="s">
        <v>745</v>
      </c>
      <c r="DE70" s="20"/>
      <c r="DF70" s="20" t="s">
        <v>415</v>
      </c>
      <c r="DG70" s="20" t="s">
        <v>479</v>
      </c>
      <c r="DH70" s="20"/>
      <c r="DI70" s="20" t="s">
        <v>479</v>
      </c>
      <c r="DJ70" s="20"/>
      <c r="DK70" s="20" t="s">
        <v>746</v>
      </c>
      <c r="DL70" s="20" t="s">
        <v>403</v>
      </c>
      <c r="DM70" s="20" t="s">
        <v>395</v>
      </c>
      <c r="DN70" s="20">
        <v>60027</v>
      </c>
      <c r="DO70" s="20"/>
    </row>
    <row r="71" spans="1:119" x14ac:dyDescent="0.25">
      <c r="A71" s="20" t="s">
        <v>395</v>
      </c>
      <c r="B71" s="20" t="s">
        <v>187</v>
      </c>
      <c r="C71" s="20" t="s">
        <v>230</v>
      </c>
      <c r="D71" s="20" t="s">
        <v>231</v>
      </c>
      <c r="E71" s="20">
        <v>24000</v>
      </c>
      <c r="F71" s="16" t="s">
        <v>101</v>
      </c>
      <c r="G71" s="78">
        <v>1003750</v>
      </c>
      <c r="H71" s="20" t="b">
        <v>0</v>
      </c>
      <c r="I71" s="20" t="b">
        <v>0</v>
      </c>
      <c r="J71" s="20" t="b">
        <v>1</v>
      </c>
      <c r="K71" s="20" t="b">
        <v>0</v>
      </c>
      <c r="L71" s="20" t="b">
        <v>0</v>
      </c>
      <c r="M71" s="20" t="b">
        <v>1</v>
      </c>
      <c r="N71" s="20" t="b">
        <v>1</v>
      </c>
      <c r="O71" s="20" t="b">
        <v>1</v>
      </c>
      <c r="P71" s="20" t="b">
        <v>1</v>
      </c>
      <c r="Q71" s="20" t="b">
        <v>1</v>
      </c>
      <c r="R71" s="20" t="b">
        <v>1</v>
      </c>
      <c r="S71" s="20" t="b">
        <v>0</v>
      </c>
      <c r="T71" s="20" t="b">
        <v>0</v>
      </c>
      <c r="U71" s="20" t="b">
        <v>0</v>
      </c>
      <c r="V71" s="20">
        <v>20050101</v>
      </c>
      <c r="W71" s="20" t="s">
        <v>473</v>
      </c>
      <c r="X71" s="20"/>
      <c r="Y71" s="78">
        <v>90.909090910000003</v>
      </c>
      <c r="Z71" s="20"/>
      <c r="AA71" s="20"/>
      <c r="AB71" s="78" t="s">
        <v>398</v>
      </c>
      <c r="AC71" s="20"/>
      <c r="AD71" s="20"/>
      <c r="AE71" s="78" t="e">
        <v>#DIV/0!</v>
      </c>
      <c r="AF71" s="20" t="b">
        <v>0</v>
      </c>
      <c r="AG71" s="20">
        <v>91.25</v>
      </c>
      <c r="AH71" s="78" t="s">
        <v>398</v>
      </c>
      <c r="AI71" s="20"/>
      <c r="AJ71" s="20"/>
      <c r="AK71" s="78">
        <v>525.23500000000001</v>
      </c>
      <c r="AL71" s="20"/>
      <c r="AM71" s="20"/>
      <c r="AN71" s="78">
        <v>82.62682418</v>
      </c>
      <c r="AO71" s="20" t="s">
        <v>473</v>
      </c>
      <c r="AP71" s="20" t="s">
        <v>400</v>
      </c>
      <c r="AQ71" s="20"/>
      <c r="AR71" s="20"/>
      <c r="AS71" s="20"/>
      <c r="AT71" s="20"/>
      <c r="AU71" s="80">
        <v>38652444</v>
      </c>
      <c r="AV71" s="80">
        <v>-8877905</v>
      </c>
      <c r="AW71" s="20"/>
      <c r="AX71" s="20">
        <v>24000</v>
      </c>
      <c r="AY71" s="20">
        <v>1</v>
      </c>
      <c r="AZ71" s="16" t="s">
        <v>397</v>
      </c>
      <c r="BA71" s="20"/>
      <c r="BB71" s="20" t="b">
        <v>0</v>
      </c>
      <c r="BC71" s="78">
        <v>40.15</v>
      </c>
      <c r="BD71" s="20"/>
      <c r="BE71" s="20"/>
      <c r="BF71" s="78">
        <v>79.204999999999998</v>
      </c>
      <c r="BG71" s="20"/>
      <c r="BH71" s="20"/>
      <c r="BI71" s="78">
        <v>49.308755759999997</v>
      </c>
      <c r="BJ71" s="20"/>
      <c r="BK71" s="78">
        <v>40</v>
      </c>
      <c r="BL71" s="20"/>
      <c r="BM71" s="78">
        <v>7.0262500000000001</v>
      </c>
      <c r="BN71" s="20"/>
      <c r="BO71" s="20"/>
      <c r="BP71" s="78">
        <v>63</v>
      </c>
      <c r="BQ71" s="20"/>
      <c r="BR71" s="20"/>
      <c r="BS71" s="78">
        <v>88.847222220000006</v>
      </c>
      <c r="BT71" s="20"/>
      <c r="BU71" s="78">
        <v>7</v>
      </c>
      <c r="BV71" s="20"/>
      <c r="BW71" s="20" t="s">
        <v>399</v>
      </c>
      <c r="BX71" s="20" t="s">
        <v>399</v>
      </c>
      <c r="BY71" s="20" t="s">
        <v>399</v>
      </c>
      <c r="BZ71" s="81" t="s">
        <v>474</v>
      </c>
      <c r="CA71" s="20"/>
      <c r="CB71" s="20">
        <v>1</v>
      </c>
      <c r="CC71" s="20" t="s">
        <v>399</v>
      </c>
      <c r="CD71" s="20">
        <v>22329</v>
      </c>
      <c r="CE71" s="20"/>
      <c r="CF71" s="20" t="s">
        <v>747</v>
      </c>
      <c r="CG71" s="20" t="s">
        <v>403</v>
      </c>
      <c r="CH71" s="20">
        <v>60027</v>
      </c>
      <c r="CI71" s="20">
        <v>20050101</v>
      </c>
      <c r="CJ71" s="20" t="s">
        <v>748</v>
      </c>
      <c r="CK71" s="20" t="b">
        <v>0</v>
      </c>
      <c r="CL71" s="20">
        <v>22700</v>
      </c>
      <c r="CM71" s="20"/>
      <c r="CN71" s="20"/>
      <c r="CO71" s="20"/>
      <c r="CP71" s="20"/>
      <c r="CQ71" s="20"/>
      <c r="CR71" s="20">
        <v>38.653208999999997</v>
      </c>
      <c r="CS71" s="20">
        <v>-8.8794190000000004</v>
      </c>
      <c r="CT71" s="20" t="b">
        <v>0</v>
      </c>
      <c r="CU71" s="20" t="s">
        <v>749</v>
      </c>
      <c r="CV71" s="20" t="b">
        <v>0</v>
      </c>
      <c r="CW71" s="20" t="s">
        <v>187</v>
      </c>
      <c r="CX71" s="20"/>
      <c r="CY71" s="20"/>
      <c r="CZ71" s="20"/>
      <c r="DA71" s="20" t="b">
        <v>1</v>
      </c>
      <c r="DB71" s="20" t="b">
        <v>1</v>
      </c>
      <c r="DC71" s="20" t="s">
        <v>76</v>
      </c>
      <c r="DD71" s="20" t="s">
        <v>668</v>
      </c>
      <c r="DE71" s="20"/>
      <c r="DF71" s="20" t="s">
        <v>415</v>
      </c>
      <c r="DG71" s="20" t="s">
        <v>408</v>
      </c>
      <c r="DH71" s="20"/>
      <c r="DI71" s="20" t="s">
        <v>408</v>
      </c>
      <c r="DJ71" s="20"/>
      <c r="DK71" s="20" t="s">
        <v>434</v>
      </c>
      <c r="DL71" s="20" t="s">
        <v>403</v>
      </c>
      <c r="DM71" s="20" t="s">
        <v>395</v>
      </c>
      <c r="DN71" s="20">
        <v>60027</v>
      </c>
      <c r="DO71" s="20"/>
    </row>
    <row r="72" spans="1:119" x14ac:dyDescent="0.25">
      <c r="A72" s="20" t="s">
        <v>395</v>
      </c>
      <c r="B72" s="20" t="s">
        <v>167</v>
      </c>
      <c r="C72" s="20" t="s">
        <v>232</v>
      </c>
      <c r="D72" s="20" t="s">
        <v>233</v>
      </c>
      <c r="E72" s="20">
        <v>34931</v>
      </c>
      <c r="F72" s="16" t="s">
        <v>101</v>
      </c>
      <c r="G72" s="78" t="s">
        <v>398</v>
      </c>
      <c r="H72" s="20" t="b">
        <v>0</v>
      </c>
      <c r="I72" s="20" t="b">
        <v>0</v>
      </c>
      <c r="J72" s="20" t="b">
        <v>1</v>
      </c>
      <c r="K72" s="20" t="b">
        <v>0</v>
      </c>
      <c r="L72" s="20" t="b">
        <v>1</v>
      </c>
      <c r="M72" s="20" t="b">
        <v>1</v>
      </c>
      <c r="N72" s="20" t="b">
        <v>0</v>
      </c>
      <c r="O72" s="20" t="b">
        <v>0</v>
      </c>
      <c r="P72" s="20" t="b">
        <v>1</v>
      </c>
      <c r="Q72" s="20" t="b">
        <v>0</v>
      </c>
      <c r="R72" s="20" t="b">
        <v>0</v>
      </c>
      <c r="S72" s="20" t="b">
        <v>0</v>
      </c>
      <c r="T72" s="20" t="b">
        <v>0</v>
      </c>
      <c r="U72" s="20" t="b">
        <v>0</v>
      </c>
      <c r="V72" s="20">
        <v>20050101</v>
      </c>
      <c r="W72" s="20" t="s">
        <v>75</v>
      </c>
      <c r="X72" s="20"/>
      <c r="Y72" s="78" t="e">
        <v>#DIV/0!</v>
      </c>
      <c r="Z72" s="20"/>
      <c r="AA72" s="20"/>
      <c r="AB72" s="78" t="s">
        <v>398</v>
      </c>
      <c r="AC72" s="20"/>
      <c r="AD72" s="20"/>
      <c r="AE72" s="78" t="e">
        <v>#DIV/0!</v>
      </c>
      <c r="AF72" s="20" t="b">
        <v>0</v>
      </c>
      <c r="AG72" s="20"/>
      <c r="AH72" s="78" t="s">
        <v>398</v>
      </c>
      <c r="AI72" s="20"/>
      <c r="AJ72" s="20"/>
      <c r="AK72" s="78" t="s">
        <v>398</v>
      </c>
      <c r="AL72" s="20"/>
      <c r="AM72" s="20"/>
      <c r="AN72" s="78" t="e">
        <v>#DIV/0!</v>
      </c>
      <c r="AO72" s="20" t="s">
        <v>75</v>
      </c>
      <c r="AP72" s="20" t="s">
        <v>400</v>
      </c>
      <c r="AQ72" s="20"/>
      <c r="AR72" s="20"/>
      <c r="AS72" s="20"/>
      <c r="AT72" s="20"/>
      <c r="AU72" s="80">
        <v>39457066</v>
      </c>
      <c r="AV72" s="80">
        <v>-8531322</v>
      </c>
      <c r="AW72" s="20"/>
      <c r="AX72" s="20">
        <v>32800</v>
      </c>
      <c r="AY72" s="20">
        <v>0.93899401699999996</v>
      </c>
      <c r="AZ72" s="16" t="s">
        <v>397</v>
      </c>
      <c r="BA72" s="20"/>
      <c r="BB72" s="20" t="b">
        <v>0</v>
      </c>
      <c r="BC72" s="20"/>
      <c r="BD72" s="20"/>
      <c r="BE72" s="20"/>
      <c r="BF72" s="78" t="s">
        <v>398</v>
      </c>
      <c r="BG72" s="20"/>
      <c r="BH72" s="20"/>
      <c r="BI72" s="78" t="e">
        <v>#DIV/0!</v>
      </c>
      <c r="BJ72" s="20"/>
      <c r="BK72" s="78" t="e">
        <v>#DIV/0!</v>
      </c>
      <c r="BL72" s="20"/>
      <c r="BM72" s="20"/>
      <c r="BN72" s="20"/>
      <c r="BO72" s="20"/>
      <c r="BP72" s="78" t="s">
        <v>398</v>
      </c>
      <c r="BQ72" s="20"/>
      <c r="BR72" s="20"/>
      <c r="BS72" s="78" t="e">
        <v>#DIV/0!</v>
      </c>
      <c r="BT72" s="20"/>
      <c r="BU72" s="78" t="e">
        <v>#DIV/0!</v>
      </c>
      <c r="BV72" s="20"/>
      <c r="BW72" s="20" t="s">
        <v>399</v>
      </c>
      <c r="BX72" s="20" t="s">
        <v>399</v>
      </c>
      <c r="BY72" s="20" t="s">
        <v>399</v>
      </c>
      <c r="BZ72" s="81"/>
      <c r="CA72" s="20"/>
      <c r="CB72" s="20">
        <v>1</v>
      </c>
      <c r="CC72" s="20" t="s">
        <v>399</v>
      </c>
      <c r="CD72" s="20">
        <v>22335</v>
      </c>
      <c r="CE72" s="20"/>
      <c r="CF72" s="20" t="s">
        <v>750</v>
      </c>
      <c r="CG72" s="20" t="s">
        <v>403</v>
      </c>
      <c r="CH72" s="20">
        <v>60027</v>
      </c>
      <c r="CI72" s="20">
        <v>20050101</v>
      </c>
      <c r="CJ72" s="20" t="s">
        <v>751</v>
      </c>
      <c r="CK72" s="20" t="b">
        <v>0</v>
      </c>
      <c r="CL72" s="20">
        <v>22706</v>
      </c>
      <c r="CM72" s="20"/>
      <c r="CN72" s="20"/>
      <c r="CO72" s="20"/>
      <c r="CP72" s="20"/>
      <c r="CQ72" s="20"/>
      <c r="CR72" s="20">
        <v>39.455472</v>
      </c>
      <c r="CS72" s="20">
        <v>-8.5315110000000001</v>
      </c>
      <c r="CT72" s="20" t="b">
        <v>0</v>
      </c>
      <c r="CU72" s="20" t="s">
        <v>752</v>
      </c>
      <c r="CV72" s="20" t="b">
        <v>0</v>
      </c>
      <c r="CW72" s="20" t="s">
        <v>167</v>
      </c>
      <c r="CX72" s="20"/>
      <c r="CY72" s="20"/>
      <c r="CZ72" s="20"/>
      <c r="DA72" s="20" t="b">
        <v>1</v>
      </c>
      <c r="DB72" s="20" t="b">
        <v>1</v>
      </c>
      <c r="DC72" s="20" t="s">
        <v>76</v>
      </c>
      <c r="DD72" s="20" t="s">
        <v>753</v>
      </c>
      <c r="DE72" s="20"/>
      <c r="DF72" s="20" t="s">
        <v>415</v>
      </c>
      <c r="DG72" s="20" t="s">
        <v>408</v>
      </c>
      <c r="DH72" s="20"/>
      <c r="DI72" s="20" t="s">
        <v>408</v>
      </c>
      <c r="DJ72" s="20"/>
      <c r="DK72" s="20" t="s">
        <v>506</v>
      </c>
      <c r="DL72" s="20" t="s">
        <v>403</v>
      </c>
      <c r="DM72" s="20" t="s">
        <v>395</v>
      </c>
      <c r="DN72" s="20">
        <v>60027</v>
      </c>
      <c r="DO72" s="20"/>
    </row>
    <row r="73" spans="1:119" x14ac:dyDescent="0.25">
      <c r="A73" s="20" t="s">
        <v>395</v>
      </c>
      <c r="B73" s="20" t="s">
        <v>167</v>
      </c>
      <c r="C73" s="20" t="s">
        <v>234</v>
      </c>
      <c r="D73" s="20" t="s">
        <v>235</v>
      </c>
      <c r="E73" s="20">
        <v>10300</v>
      </c>
      <c r="F73" s="16" t="s">
        <v>101</v>
      </c>
      <c r="G73" s="78" t="s">
        <v>398</v>
      </c>
      <c r="H73" s="20" t="b">
        <v>0</v>
      </c>
      <c r="I73" s="20" t="b">
        <v>0</v>
      </c>
      <c r="J73" s="20" t="b">
        <v>0</v>
      </c>
      <c r="K73" s="20" t="b">
        <v>0</v>
      </c>
      <c r="L73" s="20" t="b">
        <v>0</v>
      </c>
      <c r="M73" s="20" t="b">
        <v>1</v>
      </c>
      <c r="N73" s="20" t="b">
        <v>0</v>
      </c>
      <c r="O73" s="20" t="b">
        <v>0</v>
      </c>
      <c r="P73" s="20" t="b">
        <v>1</v>
      </c>
      <c r="Q73" s="20" t="b">
        <v>0</v>
      </c>
      <c r="R73" s="20" t="b">
        <v>0</v>
      </c>
      <c r="S73" s="20" t="b">
        <v>0</v>
      </c>
      <c r="T73" s="20" t="b">
        <v>0</v>
      </c>
      <c r="U73" s="20" t="b">
        <v>0</v>
      </c>
      <c r="V73" s="20">
        <v>20050101</v>
      </c>
      <c r="W73" s="20" t="s">
        <v>75</v>
      </c>
      <c r="X73" s="20"/>
      <c r="Y73" s="78" t="e">
        <v>#DIV/0!</v>
      </c>
      <c r="Z73" s="20"/>
      <c r="AA73" s="20"/>
      <c r="AB73" s="78" t="s">
        <v>398</v>
      </c>
      <c r="AC73" s="20"/>
      <c r="AD73" s="20"/>
      <c r="AE73" s="78" t="e">
        <v>#DIV/0!</v>
      </c>
      <c r="AF73" s="20" t="b">
        <v>0</v>
      </c>
      <c r="AG73" s="20"/>
      <c r="AH73" s="78" t="s">
        <v>398</v>
      </c>
      <c r="AI73" s="20"/>
      <c r="AJ73" s="20"/>
      <c r="AK73" s="78" t="s">
        <v>398</v>
      </c>
      <c r="AL73" s="20"/>
      <c r="AM73" s="20"/>
      <c r="AN73" s="78" t="e">
        <v>#DIV/0!</v>
      </c>
      <c r="AO73" s="20" t="s">
        <v>75</v>
      </c>
      <c r="AP73" s="20" t="s">
        <v>400</v>
      </c>
      <c r="AQ73" s="20"/>
      <c r="AR73" s="20"/>
      <c r="AS73" s="20"/>
      <c r="AT73" s="20"/>
      <c r="AU73" s="80">
        <v>3949087</v>
      </c>
      <c r="AV73" s="80">
        <v>-856459</v>
      </c>
      <c r="AW73" s="20"/>
      <c r="AX73" s="20">
        <v>5500</v>
      </c>
      <c r="AY73" s="20">
        <v>0.53398058299999995</v>
      </c>
      <c r="AZ73" s="16" t="s">
        <v>101</v>
      </c>
      <c r="BA73" s="20"/>
      <c r="BB73" s="20" t="b">
        <v>0</v>
      </c>
      <c r="BC73" s="20"/>
      <c r="BD73" s="20"/>
      <c r="BE73" s="20"/>
      <c r="BF73" s="78" t="s">
        <v>398</v>
      </c>
      <c r="BG73" s="20"/>
      <c r="BH73" s="20"/>
      <c r="BI73" s="78" t="e">
        <v>#DIV/0!</v>
      </c>
      <c r="BJ73" s="20"/>
      <c r="BK73" s="78" t="e">
        <v>#DIV/0!</v>
      </c>
      <c r="BL73" s="20"/>
      <c r="BM73" s="20"/>
      <c r="BN73" s="20"/>
      <c r="BO73" s="20"/>
      <c r="BP73" s="78" t="s">
        <v>398</v>
      </c>
      <c r="BQ73" s="20"/>
      <c r="BR73" s="20"/>
      <c r="BS73" s="78" t="e">
        <v>#DIV/0!</v>
      </c>
      <c r="BT73" s="20"/>
      <c r="BU73" s="78" t="e">
        <v>#DIV/0!</v>
      </c>
      <c r="BV73" s="20"/>
      <c r="BW73" s="20" t="s">
        <v>399</v>
      </c>
      <c r="BX73" s="20" t="s">
        <v>399</v>
      </c>
      <c r="BY73" s="20" t="s">
        <v>399</v>
      </c>
      <c r="BZ73" s="81"/>
      <c r="CA73" s="20"/>
      <c r="CB73" s="20">
        <v>1</v>
      </c>
      <c r="CC73" s="20" t="s">
        <v>399</v>
      </c>
      <c r="CD73" s="20">
        <v>22550</v>
      </c>
      <c r="CE73" s="20"/>
      <c r="CF73" s="20" t="s">
        <v>754</v>
      </c>
      <c r="CG73" s="20" t="s">
        <v>403</v>
      </c>
      <c r="CH73" s="20">
        <v>60027</v>
      </c>
      <c r="CI73" s="20">
        <v>20050101</v>
      </c>
      <c r="CJ73" s="20" t="s">
        <v>755</v>
      </c>
      <c r="CK73" s="20" t="b">
        <v>0</v>
      </c>
      <c r="CL73" s="20">
        <v>22921</v>
      </c>
      <c r="CM73" s="20"/>
      <c r="CN73" s="20"/>
      <c r="CO73" s="20"/>
      <c r="CP73" s="20"/>
      <c r="CQ73" s="20"/>
      <c r="CR73" s="20">
        <v>39.492280000000001</v>
      </c>
      <c r="CS73" s="20">
        <v>-8.5651700000000002</v>
      </c>
      <c r="CT73" s="20" t="b">
        <v>0</v>
      </c>
      <c r="CU73" s="20" t="s">
        <v>756</v>
      </c>
      <c r="CV73" s="20" t="b">
        <v>0</v>
      </c>
      <c r="CW73" s="20" t="s">
        <v>167</v>
      </c>
      <c r="CX73" s="20"/>
      <c r="CY73" s="20"/>
      <c r="CZ73" s="20"/>
      <c r="DA73" s="20" t="b">
        <v>1</v>
      </c>
      <c r="DB73" s="20" t="b">
        <v>1</v>
      </c>
      <c r="DC73" s="20" t="s">
        <v>76</v>
      </c>
      <c r="DD73" s="20" t="s">
        <v>753</v>
      </c>
      <c r="DE73" s="20"/>
      <c r="DF73" s="20" t="s">
        <v>415</v>
      </c>
      <c r="DG73" s="20" t="s">
        <v>408</v>
      </c>
      <c r="DH73" s="20"/>
      <c r="DI73" s="20" t="s">
        <v>408</v>
      </c>
      <c r="DJ73" s="20"/>
      <c r="DK73" s="20" t="s">
        <v>506</v>
      </c>
      <c r="DL73" s="20" t="s">
        <v>403</v>
      </c>
      <c r="DM73" s="20" t="s">
        <v>395</v>
      </c>
      <c r="DN73" s="20">
        <v>60027</v>
      </c>
      <c r="DO73" s="20"/>
    </row>
    <row r="74" spans="1:119" x14ac:dyDescent="0.25">
      <c r="A74" s="20" t="s">
        <v>395</v>
      </c>
      <c r="B74" s="20" t="s">
        <v>236</v>
      </c>
      <c r="C74" s="20" t="s">
        <v>237</v>
      </c>
      <c r="D74" s="20" t="s">
        <v>85</v>
      </c>
      <c r="E74" s="20">
        <v>20000</v>
      </c>
      <c r="F74" s="16" t="s">
        <v>101</v>
      </c>
      <c r="G74" s="78" t="s">
        <v>398</v>
      </c>
      <c r="H74" s="20" t="b">
        <v>0</v>
      </c>
      <c r="I74" s="20" t="b">
        <v>0</v>
      </c>
      <c r="J74" s="20" t="b">
        <v>0</v>
      </c>
      <c r="K74" s="20" t="b">
        <v>0</v>
      </c>
      <c r="L74" s="20" t="b">
        <v>0</v>
      </c>
      <c r="M74" s="20" t="b">
        <v>1</v>
      </c>
      <c r="N74" s="20" t="b">
        <v>0</v>
      </c>
      <c r="O74" s="20" t="b">
        <v>0</v>
      </c>
      <c r="P74" s="20" t="b">
        <v>1</v>
      </c>
      <c r="Q74" s="20" t="b">
        <v>0</v>
      </c>
      <c r="R74" s="20" t="b">
        <v>0</v>
      </c>
      <c r="S74" s="20" t="b">
        <v>0</v>
      </c>
      <c r="T74" s="20" t="b">
        <v>0</v>
      </c>
      <c r="U74" s="20" t="b">
        <v>0</v>
      </c>
      <c r="V74" s="20">
        <v>20050101</v>
      </c>
      <c r="W74" s="20" t="s">
        <v>75</v>
      </c>
      <c r="X74" s="20"/>
      <c r="Y74" s="78" t="e">
        <v>#DIV/0!</v>
      </c>
      <c r="Z74" s="20"/>
      <c r="AA74" s="20"/>
      <c r="AB74" s="78" t="s">
        <v>398</v>
      </c>
      <c r="AC74" s="20"/>
      <c r="AD74" s="20"/>
      <c r="AE74" s="78" t="e">
        <v>#DIV/0!</v>
      </c>
      <c r="AF74" s="20" t="b">
        <v>0</v>
      </c>
      <c r="AG74" s="20"/>
      <c r="AH74" s="78" t="s">
        <v>398</v>
      </c>
      <c r="AI74" s="20"/>
      <c r="AJ74" s="20"/>
      <c r="AK74" s="78" t="s">
        <v>398</v>
      </c>
      <c r="AL74" s="20"/>
      <c r="AM74" s="20"/>
      <c r="AN74" s="78" t="e">
        <v>#DIV/0!</v>
      </c>
      <c r="AO74" s="20" t="s">
        <v>75</v>
      </c>
      <c r="AP74" s="20" t="s">
        <v>400</v>
      </c>
      <c r="AQ74" s="20"/>
      <c r="AR74" s="20"/>
      <c r="AS74" s="20"/>
      <c r="AT74" s="20"/>
      <c r="AU74" s="80">
        <v>39026023</v>
      </c>
      <c r="AV74" s="80">
        <v>-8961225</v>
      </c>
      <c r="AW74" s="20"/>
      <c r="AX74" s="20">
        <v>11000</v>
      </c>
      <c r="AY74" s="20">
        <v>0.55000000000000004</v>
      </c>
      <c r="AZ74" s="16" t="s">
        <v>101</v>
      </c>
      <c r="BA74" s="20"/>
      <c r="BB74" s="20" t="b">
        <v>0</v>
      </c>
      <c r="BC74" s="20"/>
      <c r="BD74" s="20"/>
      <c r="BE74" s="20"/>
      <c r="BF74" s="78" t="s">
        <v>398</v>
      </c>
      <c r="BG74" s="20"/>
      <c r="BH74" s="20"/>
      <c r="BI74" s="78" t="e">
        <v>#DIV/0!</v>
      </c>
      <c r="BJ74" s="20"/>
      <c r="BK74" s="78" t="e">
        <v>#DIV/0!</v>
      </c>
      <c r="BL74" s="20"/>
      <c r="BM74" s="20"/>
      <c r="BN74" s="20"/>
      <c r="BO74" s="20"/>
      <c r="BP74" s="78" t="s">
        <v>398</v>
      </c>
      <c r="BQ74" s="20"/>
      <c r="BR74" s="20"/>
      <c r="BS74" s="78" t="e">
        <v>#DIV/0!</v>
      </c>
      <c r="BT74" s="20"/>
      <c r="BU74" s="78" t="e">
        <v>#DIV/0!</v>
      </c>
      <c r="BV74" s="20"/>
      <c r="BW74" s="20" t="s">
        <v>399</v>
      </c>
      <c r="BX74" s="20" t="s">
        <v>399</v>
      </c>
      <c r="BY74" s="20" t="s">
        <v>399</v>
      </c>
      <c r="BZ74" s="81"/>
      <c r="CA74" s="20"/>
      <c r="CB74" s="20">
        <v>1</v>
      </c>
      <c r="CC74" s="20" t="s">
        <v>399</v>
      </c>
      <c r="CD74" s="20">
        <v>22367</v>
      </c>
      <c r="CE74" s="20"/>
      <c r="CF74" s="20" t="s">
        <v>757</v>
      </c>
      <c r="CG74" s="20" t="s">
        <v>403</v>
      </c>
      <c r="CH74" s="20">
        <v>60027</v>
      </c>
      <c r="CI74" s="20">
        <v>20050101</v>
      </c>
      <c r="CJ74" s="20" t="s">
        <v>758</v>
      </c>
      <c r="CK74" s="20" t="b">
        <v>0</v>
      </c>
      <c r="CL74" s="20">
        <v>22738</v>
      </c>
      <c r="CM74" s="20"/>
      <c r="CN74" s="20"/>
      <c r="CO74" s="20"/>
      <c r="CP74" s="20"/>
      <c r="CQ74" s="20"/>
      <c r="CR74" s="20">
        <v>39.026572000000002</v>
      </c>
      <c r="CS74" s="20">
        <v>-8.9613750000000003</v>
      </c>
      <c r="CT74" s="20" t="b">
        <v>0</v>
      </c>
      <c r="CU74" s="20" t="s">
        <v>759</v>
      </c>
      <c r="CV74" s="20" t="b">
        <v>0</v>
      </c>
      <c r="CW74" s="20" t="s">
        <v>236</v>
      </c>
      <c r="CX74" s="20"/>
      <c r="CY74" s="20"/>
      <c r="CZ74" s="20"/>
      <c r="DA74" s="20" t="b">
        <v>1</v>
      </c>
      <c r="DB74" s="20" t="b">
        <v>1</v>
      </c>
      <c r="DC74" s="20" t="s">
        <v>76</v>
      </c>
      <c r="DD74" s="20" t="s">
        <v>760</v>
      </c>
      <c r="DE74" s="20"/>
      <c r="DF74" s="20" t="s">
        <v>427</v>
      </c>
      <c r="DG74" s="20" t="s">
        <v>408</v>
      </c>
      <c r="DH74" s="20"/>
      <c r="DI74" s="20" t="s">
        <v>408</v>
      </c>
      <c r="DJ74" s="20"/>
      <c r="DK74" s="20" t="s">
        <v>434</v>
      </c>
      <c r="DL74" s="20" t="s">
        <v>403</v>
      </c>
      <c r="DM74" s="20" t="s">
        <v>395</v>
      </c>
      <c r="DN74" s="20">
        <v>60027</v>
      </c>
      <c r="DO74" s="20"/>
    </row>
    <row r="75" spans="1:119" x14ac:dyDescent="0.25">
      <c r="A75" s="20" t="s">
        <v>395</v>
      </c>
      <c r="B75" s="20" t="s">
        <v>192</v>
      </c>
      <c r="C75" s="20" t="s">
        <v>238</v>
      </c>
      <c r="D75" s="20" t="s">
        <v>239</v>
      </c>
      <c r="E75" s="20">
        <v>48600</v>
      </c>
      <c r="F75" s="16" t="s">
        <v>101</v>
      </c>
      <c r="G75" s="78" t="s">
        <v>398</v>
      </c>
      <c r="H75" s="20" t="b">
        <v>1</v>
      </c>
      <c r="I75" s="20" t="b">
        <v>0</v>
      </c>
      <c r="J75" s="20" t="b">
        <v>1</v>
      </c>
      <c r="K75" s="20" t="b">
        <v>0</v>
      </c>
      <c r="L75" s="20" t="b">
        <v>1</v>
      </c>
      <c r="M75" s="20" t="b">
        <v>1</v>
      </c>
      <c r="N75" s="20" t="b">
        <v>0</v>
      </c>
      <c r="O75" s="20" t="b">
        <v>0</v>
      </c>
      <c r="P75" s="20" t="b">
        <v>1</v>
      </c>
      <c r="Q75" s="20" t="b">
        <v>0</v>
      </c>
      <c r="R75" s="20" t="b">
        <v>0</v>
      </c>
      <c r="S75" s="20" t="b">
        <v>0</v>
      </c>
      <c r="T75" s="20" t="b">
        <v>0</v>
      </c>
      <c r="U75" s="20" t="b">
        <v>0</v>
      </c>
      <c r="V75" s="20">
        <v>20050101</v>
      </c>
      <c r="W75" s="20" t="s">
        <v>75</v>
      </c>
      <c r="X75" s="20"/>
      <c r="Y75" s="78" t="e">
        <v>#DIV/0!</v>
      </c>
      <c r="Z75" s="20"/>
      <c r="AA75" s="20"/>
      <c r="AB75" s="78" t="s">
        <v>398</v>
      </c>
      <c r="AC75" s="20"/>
      <c r="AD75" s="20"/>
      <c r="AE75" s="78" t="e">
        <v>#DIV/0!</v>
      </c>
      <c r="AF75" s="20" t="b">
        <v>0</v>
      </c>
      <c r="AG75" s="20"/>
      <c r="AH75" s="78" t="s">
        <v>398</v>
      </c>
      <c r="AI75" s="20"/>
      <c r="AJ75" s="20"/>
      <c r="AK75" s="78" t="s">
        <v>398</v>
      </c>
      <c r="AL75" s="20"/>
      <c r="AM75" s="20"/>
      <c r="AN75" s="78" t="e">
        <v>#DIV/0!</v>
      </c>
      <c r="AO75" s="20" t="s">
        <v>75</v>
      </c>
      <c r="AP75" s="20" t="s">
        <v>400</v>
      </c>
      <c r="AQ75" s="20"/>
      <c r="AR75" s="20"/>
      <c r="AS75" s="20"/>
      <c r="AT75" s="20"/>
      <c r="AU75" s="80">
        <v>392540322851</v>
      </c>
      <c r="AV75" s="80">
        <v>-7460582</v>
      </c>
      <c r="AW75" s="20"/>
      <c r="AX75" s="20">
        <v>31700</v>
      </c>
      <c r="AY75" s="20">
        <v>0.65226337400000001</v>
      </c>
      <c r="AZ75" s="16" t="s">
        <v>101</v>
      </c>
      <c r="BA75" s="20"/>
      <c r="BB75" s="20" t="b">
        <v>0</v>
      </c>
      <c r="BC75" s="20"/>
      <c r="BD75" s="20"/>
      <c r="BE75" s="20"/>
      <c r="BF75" s="78" t="s">
        <v>398</v>
      </c>
      <c r="BG75" s="20"/>
      <c r="BH75" s="20"/>
      <c r="BI75" s="78" t="e">
        <v>#DIV/0!</v>
      </c>
      <c r="BJ75" s="20"/>
      <c r="BK75" s="78" t="e">
        <v>#DIV/0!</v>
      </c>
      <c r="BL75" s="20"/>
      <c r="BM75" s="20"/>
      <c r="BN75" s="20"/>
      <c r="BO75" s="20"/>
      <c r="BP75" s="78" t="s">
        <v>398</v>
      </c>
      <c r="BQ75" s="20"/>
      <c r="BR75" s="20"/>
      <c r="BS75" s="78" t="e">
        <v>#DIV/0!</v>
      </c>
      <c r="BT75" s="20"/>
      <c r="BU75" s="78" t="e">
        <v>#DIV/0!</v>
      </c>
      <c r="BV75" s="20"/>
      <c r="BW75" s="20" t="s">
        <v>75</v>
      </c>
      <c r="BX75" s="20" t="s">
        <v>399</v>
      </c>
      <c r="BY75" s="20" t="s">
        <v>75</v>
      </c>
      <c r="BZ75" s="81"/>
      <c r="CA75" s="20"/>
      <c r="CB75" s="20">
        <v>1</v>
      </c>
      <c r="CC75" s="20" t="s">
        <v>399</v>
      </c>
      <c r="CD75" s="20">
        <v>22276</v>
      </c>
      <c r="CE75" s="20"/>
      <c r="CF75" s="20" t="s">
        <v>761</v>
      </c>
      <c r="CG75" s="20" t="s">
        <v>403</v>
      </c>
      <c r="CH75" s="20">
        <v>60027</v>
      </c>
      <c r="CI75" s="20">
        <v>20050101</v>
      </c>
      <c r="CJ75" s="20" t="s">
        <v>762</v>
      </c>
      <c r="CK75" s="20" t="b">
        <v>0</v>
      </c>
      <c r="CL75" s="20">
        <v>22632</v>
      </c>
      <c r="CM75" s="20"/>
      <c r="CN75" s="20"/>
      <c r="CO75" s="20"/>
      <c r="CP75" s="20"/>
      <c r="CQ75" s="20"/>
      <c r="CR75" s="20">
        <v>39.254421860000001</v>
      </c>
      <c r="CS75" s="20">
        <v>-7.4609721950000001</v>
      </c>
      <c r="CT75" s="20" t="b">
        <v>0</v>
      </c>
      <c r="CU75" s="20" t="s">
        <v>763</v>
      </c>
      <c r="CV75" s="20" t="b">
        <v>0</v>
      </c>
      <c r="CW75" s="20" t="s">
        <v>192</v>
      </c>
      <c r="CX75" s="20"/>
      <c r="CY75" s="20"/>
      <c r="CZ75" s="20"/>
      <c r="DA75" s="20" t="b">
        <v>1</v>
      </c>
      <c r="DB75" s="20" t="b">
        <v>1</v>
      </c>
      <c r="DC75" s="20" t="s">
        <v>76</v>
      </c>
      <c r="DD75" s="20" t="s">
        <v>764</v>
      </c>
      <c r="DE75" s="20"/>
      <c r="DF75" s="20" t="s">
        <v>415</v>
      </c>
      <c r="DG75" s="20" t="s">
        <v>408</v>
      </c>
      <c r="DH75" s="20"/>
      <c r="DI75" s="20" t="s">
        <v>408</v>
      </c>
      <c r="DJ75" s="20"/>
      <c r="DK75" s="20" t="s">
        <v>765</v>
      </c>
      <c r="DL75" s="20" t="s">
        <v>403</v>
      </c>
      <c r="DM75" s="20" t="s">
        <v>395</v>
      </c>
      <c r="DN75" s="20">
        <v>60027</v>
      </c>
      <c r="DO75" s="20"/>
    </row>
    <row r="76" spans="1:119" x14ac:dyDescent="0.25">
      <c r="A76" s="20" t="s">
        <v>395</v>
      </c>
      <c r="B76" s="20" t="s">
        <v>187</v>
      </c>
      <c r="C76" s="20" t="s">
        <v>240</v>
      </c>
      <c r="D76" s="20" t="s">
        <v>241</v>
      </c>
      <c r="E76" s="20">
        <v>50000</v>
      </c>
      <c r="F76" s="16" t="s">
        <v>101</v>
      </c>
      <c r="G76" s="78" t="s">
        <v>398</v>
      </c>
      <c r="H76" s="20" t="b">
        <v>0</v>
      </c>
      <c r="I76" s="20" t="b">
        <v>0</v>
      </c>
      <c r="J76" s="20" t="b">
        <v>1</v>
      </c>
      <c r="K76" s="20" t="b">
        <v>0</v>
      </c>
      <c r="L76" s="20" t="b">
        <v>0</v>
      </c>
      <c r="M76" s="20" t="b">
        <v>1</v>
      </c>
      <c r="N76" s="20" t="b">
        <v>1</v>
      </c>
      <c r="O76" s="20" t="b">
        <v>0</v>
      </c>
      <c r="P76" s="20" t="b">
        <v>1</v>
      </c>
      <c r="Q76" s="20" t="b">
        <v>1</v>
      </c>
      <c r="R76" s="20" t="b">
        <v>1</v>
      </c>
      <c r="S76" s="20" t="b">
        <v>0</v>
      </c>
      <c r="T76" s="20" t="b">
        <v>0</v>
      </c>
      <c r="U76" s="20" t="b">
        <v>0</v>
      </c>
      <c r="V76" s="20">
        <v>20050101</v>
      </c>
      <c r="W76" s="20" t="s">
        <v>75</v>
      </c>
      <c r="X76" s="20"/>
      <c r="Y76" s="78" t="e">
        <v>#DIV/0!</v>
      </c>
      <c r="Z76" s="20"/>
      <c r="AA76" s="20"/>
      <c r="AB76" s="78" t="s">
        <v>398</v>
      </c>
      <c r="AC76" s="20"/>
      <c r="AD76" s="20"/>
      <c r="AE76" s="78" t="e">
        <v>#DIV/0!</v>
      </c>
      <c r="AF76" s="20" t="b">
        <v>0</v>
      </c>
      <c r="AG76" s="20"/>
      <c r="AH76" s="78" t="s">
        <v>398</v>
      </c>
      <c r="AI76" s="20"/>
      <c r="AJ76" s="20"/>
      <c r="AK76" s="78" t="s">
        <v>398</v>
      </c>
      <c r="AL76" s="20"/>
      <c r="AM76" s="20"/>
      <c r="AN76" s="78" t="e">
        <v>#DIV/0!</v>
      </c>
      <c r="AO76" s="20" t="s">
        <v>75</v>
      </c>
      <c r="AP76" s="20" t="s">
        <v>400</v>
      </c>
      <c r="AQ76" s="20"/>
      <c r="AR76" s="20"/>
      <c r="AS76" s="20"/>
      <c r="AT76" s="20"/>
      <c r="AU76" s="80">
        <v>3859869</v>
      </c>
      <c r="AV76" s="80">
        <v>-899354</v>
      </c>
      <c r="AW76" s="20"/>
      <c r="AX76" s="20">
        <v>21000</v>
      </c>
      <c r="AY76" s="20">
        <v>0.42</v>
      </c>
      <c r="AZ76" s="16" t="s">
        <v>98</v>
      </c>
      <c r="BA76" s="20"/>
      <c r="BB76" s="20" t="b">
        <v>1</v>
      </c>
      <c r="BC76" s="20"/>
      <c r="BD76" s="20"/>
      <c r="BE76" s="20"/>
      <c r="BF76" s="78" t="s">
        <v>398</v>
      </c>
      <c r="BG76" s="20"/>
      <c r="BH76" s="20"/>
      <c r="BI76" s="78" t="s">
        <v>398</v>
      </c>
      <c r="BJ76" s="20"/>
      <c r="BK76" s="78" t="s">
        <v>398</v>
      </c>
      <c r="BL76" s="20"/>
      <c r="BM76" s="20"/>
      <c r="BN76" s="20"/>
      <c r="BO76" s="20"/>
      <c r="BP76" s="78" t="s">
        <v>398</v>
      </c>
      <c r="BQ76" s="20"/>
      <c r="BR76" s="20"/>
      <c r="BS76" s="78" t="e">
        <v>#DIV/0!</v>
      </c>
      <c r="BT76" s="20"/>
      <c r="BU76" s="78" t="e">
        <v>#DIV/0!</v>
      </c>
      <c r="BV76" s="20"/>
      <c r="BW76" s="20" t="s">
        <v>399</v>
      </c>
      <c r="BX76" s="20" t="s">
        <v>399</v>
      </c>
      <c r="BY76" s="20" t="s">
        <v>399</v>
      </c>
      <c r="BZ76" s="81"/>
      <c r="CA76" s="20"/>
      <c r="CB76" s="20">
        <v>1</v>
      </c>
      <c r="CC76" s="20" t="s">
        <v>399</v>
      </c>
      <c r="CD76" s="20">
        <v>22265</v>
      </c>
      <c r="CE76" s="20"/>
      <c r="CF76" s="20" t="s">
        <v>766</v>
      </c>
      <c r="CG76" s="20" t="s">
        <v>403</v>
      </c>
      <c r="CH76" s="20">
        <v>60027</v>
      </c>
      <c r="CI76" s="20">
        <v>20050101</v>
      </c>
      <c r="CJ76" s="20" t="s">
        <v>767</v>
      </c>
      <c r="CK76" s="20" t="b">
        <v>0</v>
      </c>
      <c r="CL76" s="20">
        <v>22675</v>
      </c>
      <c r="CM76" s="20"/>
      <c r="CN76" s="20"/>
      <c r="CO76" s="20"/>
      <c r="CP76" s="20"/>
      <c r="CQ76" s="20"/>
      <c r="CR76" s="20">
        <v>38.598260000000003</v>
      </c>
      <c r="CS76" s="20">
        <v>-8.9945699999999995</v>
      </c>
      <c r="CT76" s="20" t="b">
        <v>0</v>
      </c>
      <c r="CU76" s="20" t="s">
        <v>768</v>
      </c>
      <c r="CV76" s="20" t="b">
        <v>0</v>
      </c>
      <c r="CW76" s="20" t="s">
        <v>187</v>
      </c>
      <c r="CX76" s="20"/>
      <c r="CY76" s="20"/>
      <c r="CZ76" s="20"/>
      <c r="DA76" s="20" t="b">
        <v>1</v>
      </c>
      <c r="DB76" s="20" t="b">
        <v>1</v>
      </c>
      <c r="DC76" s="20" t="s">
        <v>76</v>
      </c>
      <c r="DD76" s="20" t="s">
        <v>769</v>
      </c>
      <c r="DE76" s="20"/>
      <c r="DF76" s="20" t="s">
        <v>415</v>
      </c>
      <c r="DG76" s="20" t="s">
        <v>408</v>
      </c>
      <c r="DH76" s="20"/>
      <c r="DI76" s="20" t="s">
        <v>408</v>
      </c>
      <c r="DJ76" s="20"/>
      <c r="DK76" s="20" t="s">
        <v>434</v>
      </c>
      <c r="DL76" s="20" t="s">
        <v>403</v>
      </c>
      <c r="DM76" s="20" t="s">
        <v>395</v>
      </c>
      <c r="DN76" s="20">
        <v>60027</v>
      </c>
      <c r="DO76" s="20"/>
    </row>
    <row r="77" spans="1:119" x14ac:dyDescent="0.25">
      <c r="A77" s="20" t="s">
        <v>395</v>
      </c>
      <c r="B77" s="20" t="s">
        <v>167</v>
      </c>
      <c r="C77" s="20" t="s">
        <v>242</v>
      </c>
      <c r="D77" s="20" t="s">
        <v>243</v>
      </c>
      <c r="E77" s="20">
        <v>16137</v>
      </c>
      <c r="F77" s="16" t="s">
        <v>101</v>
      </c>
      <c r="G77" s="78" t="s">
        <v>398</v>
      </c>
      <c r="H77" s="20" t="b">
        <v>0</v>
      </c>
      <c r="I77" s="20" t="b">
        <v>0</v>
      </c>
      <c r="J77" s="20" t="b">
        <v>1</v>
      </c>
      <c r="K77" s="20" t="b">
        <v>0</v>
      </c>
      <c r="L77" s="20" t="b">
        <v>1</v>
      </c>
      <c r="M77" s="20" t="b">
        <v>1</v>
      </c>
      <c r="N77" s="20" t="b">
        <v>0</v>
      </c>
      <c r="O77" s="20" t="b">
        <v>0</v>
      </c>
      <c r="P77" s="20" t="b">
        <v>1</v>
      </c>
      <c r="Q77" s="20" t="b">
        <v>0</v>
      </c>
      <c r="R77" s="20" t="b">
        <v>0</v>
      </c>
      <c r="S77" s="20" t="b">
        <v>0</v>
      </c>
      <c r="T77" s="20" t="b">
        <v>0</v>
      </c>
      <c r="U77" s="20" t="b">
        <v>0</v>
      </c>
      <c r="V77" s="20">
        <v>20050101</v>
      </c>
      <c r="W77" s="20" t="s">
        <v>75</v>
      </c>
      <c r="X77" s="20"/>
      <c r="Y77" s="78" t="e">
        <v>#DIV/0!</v>
      </c>
      <c r="Z77" s="20"/>
      <c r="AA77" s="20"/>
      <c r="AB77" s="78" t="s">
        <v>398</v>
      </c>
      <c r="AC77" s="20"/>
      <c r="AD77" s="20"/>
      <c r="AE77" s="78" t="e">
        <v>#DIV/0!</v>
      </c>
      <c r="AF77" s="20" t="b">
        <v>0</v>
      </c>
      <c r="AG77" s="20"/>
      <c r="AH77" s="78" t="s">
        <v>398</v>
      </c>
      <c r="AI77" s="20"/>
      <c r="AJ77" s="20"/>
      <c r="AK77" s="78" t="s">
        <v>398</v>
      </c>
      <c r="AL77" s="20"/>
      <c r="AM77" s="20"/>
      <c r="AN77" s="78" t="e">
        <v>#DIV/0!</v>
      </c>
      <c r="AO77" s="20" t="s">
        <v>75</v>
      </c>
      <c r="AP77" s="20" t="s">
        <v>400</v>
      </c>
      <c r="AQ77" s="20"/>
      <c r="AR77" s="20"/>
      <c r="AS77" s="20"/>
      <c r="AT77" s="20"/>
      <c r="AU77" s="80">
        <v>39420199</v>
      </c>
      <c r="AV77" s="80">
        <v>-8509238</v>
      </c>
      <c r="AW77" s="20"/>
      <c r="AX77" s="20">
        <v>14500</v>
      </c>
      <c r="AY77" s="20">
        <v>0.89855611300000005</v>
      </c>
      <c r="AZ77" s="16" t="s">
        <v>101</v>
      </c>
      <c r="BA77" s="20"/>
      <c r="BB77" s="20" t="b">
        <v>0</v>
      </c>
      <c r="BC77" s="20"/>
      <c r="BD77" s="20"/>
      <c r="BE77" s="20"/>
      <c r="BF77" s="78" t="s">
        <v>398</v>
      </c>
      <c r="BG77" s="20"/>
      <c r="BH77" s="20"/>
      <c r="BI77" s="78" t="s">
        <v>398</v>
      </c>
      <c r="BJ77" s="20"/>
      <c r="BK77" s="78" t="s">
        <v>398</v>
      </c>
      <c r="BL77" s="20"/>
      <c r="BM77" s="20"/>
      <c r="BN77" s="20"/>
      <c r="BO77" s="20"/>
      <c r="BP77" s="78" t="s">
        <v>398</v>
      </c>
      <c r="BQ77" s="20"/>
      <c r="BR77" s="20"/>
      <c r="BS77" s="78" t="e">
        <v>#DIV/0!</v>
      </c>
      <c r="BT77" s="20"/>
      <c r="BU77" s="78" t="e">
        <v>#DIV/0!</v>
      </c>
      <c r="BV77" s="20"/>
      <c r="BW77" s="20" t="s">
        <v>399</v>
      </c>
      <c r="BX77" s="20" t="s">
        <v>399</v>
      </c>
      <c r="BY77" s="20" t="s">
        <v>399</v>
      </c>
      <c r="BZ77" s="81"/>
      <c r="CA77" s="20"/>
      <c r="CB77" s="20">
        <v>1</v>
      </c>
      <c r="CC77" s="20" t="s">
        <v>399</v>
      </c>
      <c r="CD77" s="20">
        <v>22602</v>
      </c>
      <c r="CE77" s="20"/>
      <c r="CF77" s="20" t="s">
        <v>770</v>
      </c>
      <c r="CG77" s="20" t="s">
        <v>403</v>
      </c>
      <c r="CH77" s="20">
        <v>60027</v>
      </c>
      <c r="CI77" s="20">
        <v>20050101</v>
      </c>
      <c r="CJ77" s="20" t="s">
        <v>771</v>
      </c>
      <c r="CK77" s="20" t="b">
        <v>0</v>
      </c>
      <c r="CL77" s="20">
        <v>22973</v>
      </c>
      <c r="CM77" s="20"/>
      <c r="CN77" s="20"/>
      <c r="CO77" s="20"/>
      <c r="CP77" s="20"/>
      <c r="CQ77" s="20"/>
      <c r="CR77" s="20">
        <v>39.418376000000002</v>
      </c>
      <c r="CS77" s="20">
        <v>-8.5196970000000007</v>
      </c>
      <c r="CT77" s="20" t="b">
        <v>0</v>
      </c>
      <c r="CU77" s="20" t="s">
        <v>772</v>
      </c>
      <c r="CV77" s="20" t="b">
        <v>0</v>
      </c>
      <c r="CW77" s="20" t="s">
        <v>167</v>
      </c>
      <c r="CX77" s="20"/>
      <c r="CY77" s="20"/>
      <c r="CZ77" s="20"/>
      <c r="DA77" s="20" t="b">
        <v>1</v>
      </c>
      <c r="DB77" s="20" t="b">
        <v>1</v>
      </c>
      <c r="DC77" s="20" t="s">
        <v>76</v>
      </c>
      <c r="DD77" s="20" t="s">
        <v>753</v>
      </c>
      <c r="DE77" s="20"/>
      <c r="DF77" s="20" t="s">
        <v>415</v>
      </c>
      <c r="DG77" s="20" t="s">
        <v>408</v>
      </c>
      <c r="DH77" s="20"/>
      <c r="DI77" s="20" t="s">
        <v>408</v>
      </c>
      <c r="DJ77" s="20"/>
      <c r="DK77" s="20" t="s">
        <v>506</v>
      </c>
      <c r="DL77" s="20" t="s">
        <v>403</v>
      </c>
      <c r="DM77" s="20" t="s">
        <v>395</v>
      </c>
      <c r="DN77" s="20">
        <v>60027</v>
      </c>
      <c r="DO77" s="20"/>
    </row>
    <row r="78" spans="1:119" x14ac:dyDescent="0.25">
      <c r="A78" s="20" t="s">
        <v>395</v>
      </c>
      <c r="B78" s="20" t="s">
        <v>187</v>
      </c>
      <c r="C78" s="20" t="s">
        <v>210</v>
      </c>
      <c r="D78" s="20" t="s">
        <v>211</v>
      </c>
      <c r="E78" s="20">
        <v>48000</v>
      </c>
      <c r="F78" s="16" t="s">
        <v>101</v>
      </c>
      <c r="G78" s="78">
        <v>5256000</v>
      </c>
      <c r="H78" s="20" t="b">
        <v>0</v>
      </c>
      <c r="I78" s="20" t="b">
        <v>0</v>
      </c>
      <c r="J78" s="20" t="b">
        <v>1</v>
      </c>
      <c r="K78" s="20" t="b">
        <v>0</v>
      </c>
      <c r="L78" s="20" t="b">
        <v>0</v>
      </c>
      <c r="M78" s="20" t="b">
        <v>1</v>
      </c>
      <c r="N78" s="20" t="b">
        <v>0</v>
      </c>
      <c r="O78" s="20" t="b">
        <v>0</v>
      </c>
      <c r="P78" s="20" t="b">
        <v>1</v>
      </c>
      <c r="Q78" s="20" t="b">
        <v>1</v>
      </c>
      <c r="R78" s="20" t="b">
        <v>1</v>
      </c>
      <c r="S78" s="20" t="b">
        <v>0</v>
      </c>
      <c r="T78" s="20" t="b">
        <v>0</v>
      </c>
      <c r="U78" s="20" t="b">
        <v>0</v>
      </c>
      <c r="V78" s="20">
        <v>20050101</v>
      </c>
      <c r="W78" s="20" t="s">
        <v>75</v>
      </c>
      <c r="X78" s="20"/>
      <c r="Y78" s="78">
        <v>0</v>
      </c>
      <c r="Z78" s="20"/>
      <c r="AA78" s="20"/>
      <c r="AB78" s="78" t="s">
        <v>398</v>
      </c>
      <c r="AC78" s="20"/>
      <c r="AD78" s="20"/>
      <c r="AE78" s="78" t="e">
        <v>#DIV/0!</v>
      </c>
      <c r="AF78" s="20" t="b">
        <v>0</v>
      </c>
      <c r="AG78" s="20"/>
      <c r="AH78" s="78" t="s">
        <v>398</v>
      </c>
      <c r="AI78" s="20"/>
      <c r="AJ78" s="20"/>
      <c r="AK78" s="78" t="s">
        <v>398</v>
      </c>
      <c r="AL78" s="20"/>
      <c r="AM78" s="20"/>
      <c r="AN78" s="78" t="e">
        <v>#DIV/0!</v>
      </c>
      <c r="AO78" s="20" t="s">
        <v>75</v>
      </c>
      <c r="AP78" s="20" t="s">
        <v>400</v>
      </c>
      <c r="AQ78" s="20"/>
      <c r="AR78" s="20"/>
      <c r="AS78" s="20"/>
      <c r="AT78" s="20"/>
      <c r="AU78" s="80">
        <v>38703343</v>
      </c>
      <c r="AV78" s="80">
        <v>-900023</v>
      </c>
      <c r="AW78" s="20"/>
      <c r="AX78" s="20">
        <v>42350</v>
      </c>
      <c r="AY78" s="20">
        <v>0.88229166699999995</v>
      </c>
      <c r="AZ78" s="16" t="s">
        <v>101</v>
      </c>
      <c r="BA78" s="20"/>
      <c r="BB78" s="20" t="b">
        <v>0</v>
      </c>
      <c r="BC78" s="20"/>
      <c r="BD78" s="20"/>
      <c r="BE78" s="20"/>
      <c r="BF78" s="78" t="s">
        <v>398</v>
      </c>
      <c r="BG78" s="20"/>
      <c r="BH78" s="20"/>
      <c r="BI78" s="78" t="s">
        <v>398</v>
      </c>
      <c r="BJ78" s="20"/>
      <c r="BK78" s="78" t="s">
        <v>398</v>
      </c>
      <c r="BL78" s="20"/>
      <c r="BM78" s="20"/>
      <c r="BN78" s="20"/>
      <c r="BO78" s="20"/>
      <c r="BP78" s="78" t="s">
        <v>398</v>
      </c>
      <c r="BQ78" s="20"/>
      <c r="BR78" s="20"/>
      <c r="BS78" s="78" t="e">
        <v>#DIV/0!</v>
      </c>
      <c r="BT78" s="20"/>
      <c r="BU78" s="78">
        <v>0</v>
      </c>
      <c r="BV78" s="20"/>
      <c r="BW78" s="20" t="s">
        <v>399</v>
      </c>
      <c r="BX78" s="20" t="s">
        <v>399</v>
      </c>
      <c r="BY78" s="20" t="s">
        <v>399</v>
      </c>
      <c r="BZ78" s="81"/>
      <c r="CA78" s="20"/>
      <c r="CB78" s="20">
        <v>1</v>
      </c>
      <c r="CC78" s="20" t="s">
        <v>399</v>
      </c>
      <c r="CD78" s="20">
        <v>22263</v>
      </c>
      <c r="CE78" s="20"/>
      <c r="CF78" s="20" t="s">
        <v>773</v>
      </c>
      <c r="CG78" s="20" t="s">
        <v>403</v>
      </c>
      <c r="CH78" s="20">
        <v>60027</v>
      </c>
      <c r="CI78" s="20">
        <v>20050101</v>
      </c>
      <c r="CJ78" s="20" t="s">
        <v>774</v>
      </c>
      <c r="CK78" s="20" t="b">
        <v>0</v>
      </c>
      <c r="CL78" s="20">
        <v>22690</v>
      </c>
      <c r="CM78" s="20"/>
      <c r="CN78" s="20"/>
      <c r="CO78" s="20"/>
      <c r="CP78" s="20"/>
      <c r="CQ78" s="20"/>
      <c r="CR78" s="20">
        <v>38.702139000000003</v>
      </c>
      <c r="CS78" s="20">
        <v>-9.0023549999999997</v>
      </c>
      <c r="CT78" s="20" t="b">
        <v>0</v>
      </c>
      <c r="CU78" s="20" t="s">
        <v>775</v>
      </c>
      <c r="CV78" s="20" t="b">
        <v>0</v>
      </c>
      <c r="CW78" s="20" t="s">
        <v>187</v>
      </c>
      <c r="CX78" s="20"/>
      <c r="CY78" s="20"/>
      <c r="CZ78" s="20"/>
      <c r="DA78" s="20" t="b">
        <v>1</v>
      </c>
      <c r="DB78" s="20" t="b">
        <v>1</v>
      </c>
      <c r="DC78" s="20" t="s">
        <v>76</v>
      </c>
      <c r="DD78" s="20" t="s">
        <v>433</v>
      </c>
      <c r="DE78" s="20"/>
      <c r="DF78" s="20" t="s">
        <v>427</v>
      </c>
      <c r="DG78" s="20" t="s">
        <v>408</v>
      </c>
      <c r="DH78" s="20"/>
      <c r="DI78" s="20" t="s">
        <v>408</v>
      </c>
      <c r="DJ78" s="20"/>
      <c r="DK78" s="20" t="s">
        <v>434</v>
      </c>
      <c r="DL78" s="20" t="s">
        <v>403</v>
      </c>
      <c r="DM78" s="20" t="s">
        <v>395</v>
      </c>
      <c r="DN78" s="20">
        <v>60027</v>
      </c>
      <c r="DO78" s="20"/>
    </row>
    <row r="79" spans="1:119" x14ac:dyDescent="0.25">
      <c r="A79" s="20" t="s">
        <v>395</v>
      </c>
      <c r="B79" s="20" t="s">
        <v>195</v>
      </c>
      <c r="C79" s="20" t="s">
        <v>215</v>
      </c>
      <c r="D79" s="20" t="s">
        <v>216</v>
      </c>
      <c r="E79" s="20">
        <v>44530</v>
      </c>
      <c r="F79" s="16" t="s">
        <v>101</v>
      </c>
      <c r="G79" s="78" t="s">
        <v>398</v>
      </c>
      <c r="H79" s="20" t="b">
        <v>0</v>
      </c>
      <c r="I79" s="20" t="b">
        <v>0</v>
      </c>
      <c r="J79" s="20" t="b">
        <v>1</v>
      </c>
      <c r="K79" s="20" t="b">
        <v>0</v>
      </c>
      <c r="L79" s="20" t="b">
        <v>0</v>
      </c>
      <c r="M79" s="20" t="b">
        <v>1</v>
      </c>
      <c r="N79" s="20" t="b">
        <v>0</v>
      </c>
      <c r="O79" s="20" t="b">
        <v>0</v>
      </c>
      <c r="P79" s="20" t="b">
        <v>1</v>
      </c>
      <c r="Q79" s="20" t="b">
        <v>1</v>
      </c>
      <c r="R79" s="20" t="b">
        <v>1</v>
      </c>
      <c r="S79" s="20" t="b">
        <v>0</v>
      </c>
      <c r="T79" s="20" t="b">
        <v>0</v>
      </c>
      <c r="U79" s="20" t="b">
        <v>0</v>
      </c>
      <c r="V79" s="20">
        <v>20050101</v>
      </c>
      <c r="W79" s="20" t="s">
        <v>75</v>
      </c>
      <c r="X79" s="20"/>
      <c r="Y79" s="78" t="e">
        <v>#DIV/0!</v>
      </c>
      <c r="Z79" s="20"/>
      <c r="AA79" s="20"/>
      <c r="AB79" s="78" t="s">
        <v>398</v>
      </c>
      <c r="AC79" s="20"/>
      <c r="AD79" s="20"/>
      <c r="AE79" s="78" t="e">
        <v>#DIV/0!</v>
      </c>
      <c r="AF79" s="20" t="b">
        <v>0</v>
      </c>
      <c r="AG79" s="20"/>
      <c r="AH79" s="78" t="s">
        <v>398</v>
      </c>
      <c r="AI79" s="20"/>
      <c r="AJ79" s="20"/>
      <c r="AK79" s="78" t="s">
        <v>398</v>
      </c>
      <c r="AL79" s="20"/>
      <c r="AM79" s="20"/>
      <c r="AN79" s="78" t="e">
        <v>#DIV/0!</v>
      </c>
      <c r="AO79" s="20" t="s">
        <v>75</v>
      </c>
      <c r="AP79" s="20" t="s">
        <v>400</v>
      </c>
      <c r="AQ79" s="20"/>
      <c r="AR79" s="20"/>
      <c r="AS79" s="20"/>
      <c r="AT79" s="20"/>
      <c r="AU79" s="80">
        <v>37017696559</v>
      </c>
      <c r="AV79" s="80">
        <v>-7958347</v>
      </c>
      <c r="AW79" s="20"/>
      <c r="AX79" s="20">
        <v>44500</v>
      </c>
      <c r="AY79" s="20">
        <v>0.99932629699999997</v>
      </c>
      <c r="AZ79" s="16" t="s">
        <v>397</v>
      </c>
      <c r="BA79" s="20"/>
      <c r="BB79" s="20" t="b">
        <v>0</v>
      </c>
      <c r="BC79" s="20"/>
      <c r="BD79" s="20"/>
      <c r="BE79" s="20"/>
      <c r="BF79" s="78" t="s">
        <v>398</v>
      </c>
      <c r="BG79" s="20"/>
      <c r="BH79" s="20"/>
      <c r="BI79" s="78" t="s">
        <v>398</v>
      </c>
      <c r="BJ79" s="20"/>
      <c r="BK79" s="78" t="s">
        <v>398</v>
      </c>
      <c r="BL79" s="20"/>
      <c r="BM79" s="20"/>
      <c r="BN79" s="20"/>
      <c r="BO79" s="20"/>
      <c r="BP79" s="78" t="s">
        <v>398</v>
      </c>
      <c r="BQ79" s="20"/>
      <c r="BR79" s="20"/>
      <c r="BS79" s="78" t="e">
        <v>#DIV/0!</v>
      </c>
      <c r="BT79" s="20"/>
      <c r="BU79" s="78" t="e">
        <v>#DIV/0!</v>
      </c>
      <c r="BV79" s="20"/>
      <c r="BW79" s="20" t="s">
        <v>399</v>
      </c>
      <c r="BX79" s="20" t="s">
        <v>399</v>
      </c>
      <c r="BY79" s="20" t="s">
        <v>399</v>
      </c>
      <c r="BZ79" s="81"/>
      <c r="CA79" s="20"/>
      <c r="CB79" s="20">
        <v>1</v>
      </c>
      <c r="CC79" s="20" t="s">
        <v>399</v>
      </c>
      <c r="CD79" s="20">
        <v>22733</v>
      </c>
      <c r="CE79" s="20"/>
      <c r="CF79" s="20" t="s">
        <v>776</v>
      </c>
      <c r="CG79" s="20" t="s">
        <v>403</v>
      </c>
      <c r="CH79" s="20">
        <v>60027</v>
      </c>
      <c r="CI79" s="20">
        <v>20050101</v>
      </c>
      <c r="CJ79" s="20" t="s">
        <v>777</v>
      </c>
      <c r="CK79" s="20" t="b">
        <v>0</v>
      </c>
      <c r="CL79" s="20">
        <v>23104</v>
      </c>
      <c r="CM79" s="20"/>
      <c r="CN79" s="20"/>
      <c r="CO79" s="20"/>
      <c r="CP79" s="20"/>
      <c r="CQ79" s="20"/>
      <c r="CR79" s="20">
        <v>37.016770000000001</v>
      </c>
      <c r="CS79" s="20">
        <v>-7.9570610000000004</v>
      </c>
      <c r="CT79" s="20" t="b">
        <v>0</v>
      </c>
      <c r="CU79" s="20" t="s">
        <v>778</v>
      </c>
      <c r="CV79" s="20" t="b">
        <v>0</v>
      </c>
      <c r="CW79" s="20" t="s">
        <v>195</v>
      </c>
      <c r="CX79" s="20"/>
      <c r="CY79" s="20"/>
      <c r="CZ79" s="20"/>
      <c r="DA79" s="20" t="b">
        <v>1</v>
      </c>
      <c r="DB79" s="20" t="b">
        <v>1</v>
      </c>
      <c r="DC79" s="20" t="s">
        <v>76</v>
      </c>
      <c r="DD79" s="20" t="s">
        <v>779</v>
      </c>
      <c r="DE79" s="20"/>
      <c r="DF79" s="20" t="s">
        <v>427</v>
      </c>
      <c r="DG79" s="20" t="s">
        <v>694</v>
      </c>
      <c r="DH79" s="20"/>
      <c r="DI79" s="20" t="s">
        <v>694</v>
      </c>
      <c r="DJ79" s="20"/>
      <c r="DK79" s="20" t="s">
        <v>695</v>
      </c>
      <c r="DL79" s="20" t="s">
        <v>403</v>
      </c>
      <c r="DM79" s="20" t="s">
        <v>395</v>
      </c>
      <c r="DN79" s="20">
        <v>60027</v>
      </c>
      <c r="DO79" s="20"/>
    </row>
    <row r="80" spans="1:119" x14ac:dyDescent="0.25">
      <c r="A80" s="20" t="s">
        <v>395</v>
      </c>
      <c r="B80" s="20" t="s">
        <v>195</v>
      </c>
      <c r="C80" s="20" t="s">
        <v>245</v>
      </c>
      <c r="D80" s="20" t="s">
        <v>246</v>
      </c>
      <c r="E80" s="20">
        <v>27000</v>
      </c>
      <c r="F80" s="16" t="s">
        <v>101</v>
      </c>
      <c r="G80" s="78">
        <v>1765980</v>
      </c>
      <c r="H80" s="20" t="b">
        <v>1</v>
      </c>
      <c r="I80" s="20" t="b">
        <v>0</v>
      </c>
      <c r="J80" s="20" t="b">
        <v>1</v>
      </c>
      <c r="K80" s="20" t="b">
        <v>0</v>
      </c>
      <c r="L80" s="20" t="b">
        <v>1</v>
      </c>
      <c r="M80" s="20" t="b">
        <v>1</v>
      </c>
      <c r="N80" s="20" t="b">
        <v>0</v>
      </c>
      <c r="O80" s="20" t="b">
        <v>0</v>
      </c>
      <c r="P80" s="20" t="b">
        <v>1</v>
      </c>
      <c r="Q80" s="20" t="b">
        <v>1</v>
      </c>
      <c r="R80" s="20" t="b">
        <v>1</v>
      </c>
      <c r="S80" s="20" t="b">
        <v>0</v>
      </c>
      <c r="T80" s="20" t="b">
        <v>0</v>
      </c>
      <c r="U80" s="20" t="b">
        <v>0</v>
      </c>
      <c r="V80" s="20">
        <v>20050101</v>
      </c>
      <c r="W80" s="20" t="s">
        <v>75</v>
      </c>
      <c r="X80" s="20"/>
      <c r="Y80" s="78" t="s">
        <v>398</v>
      </c>
      <c r="Z80" s="20"/>
      <c r="AA80" s="20"/>
      <c r="AB80" s="78" t="s">
        <v>398</v>
      </c>
      <c r="AC80" s="20"/>
      <c r="AD80" s="20"/>
      <c r="AE80" s="78" t="e">
        <v>#DIV/0!</v>
      </c>
      <c r="AF80" s="20" t="b">
        <v>0</v>
      </c>
      <c r="AG80" s="20"/>
      <c r="AH80" s="78" t="s">
        <v>398</v>
      </c>
      <c r="AI80" s="20"/>
      <c r="AJ80" s="20"/>
      <c r="AK80" s="78" t="s">
        <v>398</v>
      </c>
      <c r="AL80" s="20"/>
      <c r="AM80" s="20"/>
      <c r="AN80" s="78" t="e">
        <v>#DIV/0!</v>
      </c>
      <c r="AO80" s="20" t="s">
        <v>75</v>
      </c>
      <c r="AP80" s="20" t="s">
        <v>400</v>
      </c>
      <c r="AQ80" s="20"/>
      <c r="AR80" s="20"/>
      <c r="AS80" s="20"/>
      <c r="AT80" s="20"/>
      <c r="AU80" s="80">
        <v>37038237</v>
      </c>
      <c r="AV80" s="80">
        <v>-8009039</v>
      </c>
      <c r="AW80" s="20"/>
      <c r="AX80" s="20">
        <v>27000</v>
      </c>
      <c r="AY80" s="20">
        <v>1</v>
      </c>
      <c r="AZ80" s="16" t="s">
        <v>397</v>
      </c>
      <c r="BA80" s="20"/>
      <c r="BB80" s="20" t="b">
        <v>0</v>
      </c>
      <c r="BC80" s="20"/>
      <c r="BD80" s="20"/>
      <c r="BE80" s="20"/>
      <c r="BF80" s="78" t="s">
        <v>398</v>
      </c>
      <c r="BG80" s="20"/>
      <c r="BH80" s="20"/>
      <c r="BI80" s="78">
        <v>80</v>
      </c>
      <c r="BJ80" s="20"/>
      <c r="BK80" s="78" t="s">
        <v>398</v>
      </c>
      <c r="BL80" s="20"/>
      <c r="BM80" s="20"/>
      <c r="BN80" s="20"/>
      <c r="BO80" s="20"/>
      <c r="BP80" s="78" t="s">
        <v>398</v>
      </c>
      <c r="BQ80" s="20"/>
      <c r="BR80" s="20"/>
      <c r="BS80" s="78">
        <v>50</v>
      </c>
      <c r="BT80" s="20"/>
      <c r="BU80" s="78" t="s">
        <v>398</v>
      </c>
      <c r="BV80" s="20"/>
      <c r="BW80" s="20" t="s">
        <v>399</v>
      </c>
      <c r="BX80" s="20" t="s">
        <v>399</v>
      </c>
      <c r="BY80" s="20" t="s">
        <v>399</v>
      </c>
      <c r="BZ80" s="81"/>
      <c r="CA80" s="20"/>
      <c r="CB80" s="20">
        <v>1</v>
      </c>
      <c r="CC80" s="20" t="s">
        <v>399</v>
      </c>
      <c r="CD80" s="20">
        <v>22255</v>
      </c>
      <c r="CE80" s="20"/>
      <c r="CF80" s="20" t="s">
        <v>780</v>
      </c>
      <c r="CG80" s="20" t="s">
        <v>403</v>
      </c>
      <c r="CH80" s="20">
        <v>60027</v>
      </c>
      <c r="CI80" s="20">
        <v>20050101</v>
      </c>
      <c r="CJ80" s="20" t="s">
        <v>781</v>
      </c>
      <c r="CK80" s="20" t="b">
        <v>0</v>
      </c>
      <c r="CL80" s="20">
        <v>22682</v>
      </c>
      <c r="CM80" s="20"/>
      <c r="CN80" s="20"/>
      <c r="CO80" s="20"/>
      <c r="CP80" s="20"/>
      <c r="CQ80" s="20"/>
      <c r="CR80" s="20">
        <v>37.037869999999998</v>
      </c>
      <c r="CS80" s="20">
        <v>-8.00807</v>
      </c>
      <c r="CT80" s="20" t="b">
        <v>0</v>
      </c>
      <c r="CU80" s="20" t="s">
        <v>782</v>
      </c>
      <c r="CV80" s="20" t="b">
        <v>0</v>
      </c>
      <c r="CW80" s="20" t="s">
        <v>195</v>
      </c>
      <c r="CX80" s="20"/>
      <c r="CY80" s="20"/>
      <c r="CZ80" s="20"/>
      <c r="DA80" s="20" t="b">
        <v>1</v>
      </c>
      <c r="DB80" s="20" t="b">
        <v>1</v>
      </c>
      <c r="DC80" s="20" t="s">
        <v>76</v>
      </c>
      <c r="DD80" s="20" t="s">
        <v>783</v>
      </c>
      <c r="DE80" s="20"/>
      <c r="DF80" s="20" t="s">
        <v>415</v>
      </c>
      <c r="DG80" s="20" t="s">
        <v>694</v>
      </c>
      <c r="DH80" s="20"/>
      <c r="DI80" s="20" t="s">
        <v>694</v>
      </c>
      <c r="DJ80" s="20"/>
      <c r="DK80" s="20" t="s">
        <v>695</v>
      </c>
      <c r="DL80" s="20" t="s">
        <v>403</v>
      </c>
      <c r="DM80" s="20" t="s">
        <v>395</v>
      </c>
      <c r="DN80" s="20">
        <v>60027</v>
      </c>
      <c r="DO80" s="20"/>
    </row>
    <row r="81" spans="1:119" x14ac:dyDescent="0.25">
      <c r="A81" s="20" t="s">
        <v>395</v>
      </c>
      <c r="B81" s="20" t="s">
        <v>130</v>
      </c>
      <c r="C81" s="20" t="s">
        <v>247</v>
      </c>
      <c r="D81" s="20" t="s">
        <v>248</v>
      </c>
      <c r="E81" s="20">
        <v>11050</v>
      </c>
      <c r="F81" s="16" t="s">
        <v>101</v>
      </c>
      <c r="G81" s="78" t="s">
        <v>398</v>
      </c>
      <c r="H81" s="20" t="b">
        <v>1</v>
      </c>
      <c r="I81" s="20" t="b">
        <v>0</v>
      </c>
      <c r="J81" s="20" t="b">
        <v>1</v>
      </c>
      <c r="K81" s="20" t="b">
        <v>0</v>
      </c>
      <c r="L81" s="20" t="b">
        <v>1</v>
      </c>
      <c r="M81" s="20" t="b">
        <v>1</v>
      </c>
      <c r="N81" s="20" t="b">
        <v>0</v>
      </c>
      <c r="O81" s="20" t="b">
        <v>0</v>
      </c>
      <c r="P81" s="20" t="b">
        <v>1</v>
      </c>
      <c r="Q81" s="20" t="b">
        <v>1</v>
      </c>
      <c r="R81" s="20" t="b">
        <v>1</v>
      </c>
      <c r="S81" s="20" t="b">
        <v>0</v>
      </c>
      <c r="T81" s="20" t="b">
        <v>0</v>
      </c>
      <c r="U81" s="20" t="b">
        <v>0</v>
      </c>
      <c r="V81" s="20">
        <v>20050101</v>
      </c>
      <c r="W81" s="20" t="s">
        <v>75</v>
      </c>
      <c r="X81" s="20"/>
      <c r="Y81" s="78" t="e">
        <v>#DIV/0!</v>
      </c>
      <c r="Z81" s="20"/>
      <c r="AA81" s="20"/>
      <c r="AB81" s="78" t="s">
        <v>398</v>
      </c>
      <c r="AC81" s="20"/>
      <c r="AD81" s="20"/>
      <c r="AE81" s="78" t="e">
        <v>#DIV/0!</v>
      </c>
      <c r="AF81" s="20" t="b">
        <v>0</v>
      </c>
      <c r="AG81" s="20"/>
      <c r="AH81" s="78" t="s">
        <v>398</v>
      </c>
      <c r="AI81" s="20"/>
      <c r="AJ81" s="20"/>
      <c r="AK81" s="78" t="s">
        <v>398</v>
      </c>
      <c r="AL81" s="20"/>
      <c r="AM81" s="20"/>
      <c r="AN81" s="78" t="s">
        <v>398</v>
      </c>
      <c r="AO81" s="20" t="s">
        <v>75</v>
      </c>
      <c r="AP81" s="20" t="s">
        <v>400</v>
      </c>
      <c r="AQ81" s="20"/>
      <c r="AR81" s="20"/>
      <c r="AS81" s="20"/>
      <c r="AT81" s="20"/>
      <c r="AU81" s="80">
        <v>38423669</v>
      </c>
      <c r="AV81" s="80">
        <v>-7496272</v>
      </c>
      <c r="AW81" s="20"/>
      <c r="AX81" s="20">
        <v>8700</v>
      </c>
      <c r="AY81" s="20">
        <v>0.787330317</v>
      </c>
      <c r="AZ81" s="16" t="s">
        <v>101</v>
      </c>
      <c r="BA81" s="20"/>
      <c r="BB81" s="20" t="b">
        <v>0</v>
      </c>
      <c r="BC81" s="20"/>
      <c r="BD81" s="20"/>
      <c r="BE81" s="20"/>
      <c r="BF81" s="78" t="s">
        <v>398</v>
      </c>
      <c r="BG81" s="20"/>
      <c r="BH81" s="20"/>
      <c r="BI81" s="78" t="s">
        <v>398</v>
      </c>
      <c r="BJ81" s="20"/>
      <c r="BK81" s="78" t="s">
        <v>398</v>
      </c>
      <c r="BL81" s="20"/>
      <c r="BM81" s="20"/>
      <c r="BN81" s="20"/>
      <c r="BO81" s="20"/>
      <c r="BP81" s="78" t="s">
        <v>398</v>
      </c>
      <c r="BQ81" s="20"/>
      <c r="BR81" s="20"/>
      <c r="BS81" s="78" t="e">
        <v>#DIV/0!</v>
      </c>
      <c r="BT81" s="20"/>
      <c r="BU81" s="78" t="s">
        <v>398</v>
      </c>
      <c r="BV81" s="20"/>
      <c r="BW81" s="20" t="s">
        <v>399</v>
      </c>
      <c r="BX81" s="20" t="s">
        <v>399</v>
      </c>
      <c r="BY81" s="20" t="s">
        <v>399</v>
      </c>
      <c r="BZ81" s="81"/>
      <c r="CA81" s="20"/>
      <c r="CB81" s="20">
        <v>1</v>
      </c>
      <c r="CC81" s="20" t="s">
        <v>399</v>
      </c>
      <c r="CD81" s="20">
        <v>22599</v>
      </c>
      <c r="CE81" s="20"/>
      <c r="CF81" s="20" t="s">
        <v>784</v>
      </c>
      <c r="CG81" s="20" t="s">
        <v>403</v>
      </c>
      <c r="CH81" s="20">
        <v>60027</v>
      </c>
      <c r="CI81" s="20">
        <v>20050101</v>
      </c>
      <c r="CJ81" s="20" t="s">
        <v>785</v>
      </c>
      <c r="CK81" s="20" t="b">
        <v>0</v>
      </c>
      <c r="CL81" s="20">
        <v>22970</v>
      </c>
      <c r="CM81" s="20"/>
      <c r="CN81" s="20"/>
      <c r="CO81" s="20"/>
      <c r="CP81" s="20"/>
      <c r="CQ81" s="20"/>
      <c r="CR81" s="20">
        <v>38.424950000000003</v>
      </c>
      <c r="CS81" s="20">
        <v>-7.4965599999999997</v>
      </c>
      <c r="CT81" s="20" t="b">
        <v>0</v>
      </c>
      <c r="CU81" s="20" t="s">
        <v>786</v>
      </c>
      <c r="CV81" s="20" t="b">
        <v>0</v>
      </c>
      <c r="CW81" s="20" t="s">
        <v>130</v>
      </c>
      <c r="CX81" s="20"/>
      <c r="CY81" s="20"/>
      <c r="CZ81" s="20"/>
      <c r="DA81" s="20" t="b">
        <v>1</v>
      </c>
      <c r="DB81" s="20" t="b">
        <v>1</v>
      </c>
      <c r="DC81" s="20" t="s">
        <v>76</v>
      </c>
      <c r="DD81" s="20" t="s">
        <v>787</v>
      </c>
      <c r="DE81" s="20"/>
      <c r="DF81" s="20" t="s">
        <v>415</v>
      </c>
      <c r="DG81" s="20" t="s">
        <v>677</v>
      </c>
      <c r="DH81" s="20"/>
      <c r="DI81" s="20" t="s">
        <v>677</v>
      </c>
      <c r="DJ81" s="20"/>
      <c r="DK81" s="20" t="s">
        <v>678</v>
      </c>
      <c r="DL81" s="20" t="s">
        <v>403</v>
      </c>
      <c r="DM81" s="20" t="s">
        <v>395</v>
      </c>
      <c r="DN81" s="20">
        <v>60027</v>
      </c>
      <c r="DO81" s="20"/>
    </row>
    <row r="82" spans="1:119" x14ac:dyDescent="0.25">
      <c r="A82" s="20" t="s">
        <v>395</v>
      </c>
      <c r="B82" s="20" t="s">
        <v>142</v>
      </c>
      <c r="C82" s="20" t="s">
        <v>249</v>
      </c>
      <c r="D82" s="20" t="s">
        <v>106</v>
      </c>
      <c r="E82" s="20">
        <v>90000</v>
      </c>
      <c r="F82" s="16" t="s">
        <v>101</v>
      </c>
      <c r="G82" s="78" t="s">
        <v>398</v>
      </c>
      <c r="H82" s="20" t="b">
        <v>1</v>
      </c>
      <c r="I82" s="20" t="b">
        <v>0</v>
      </c>
      <c r="J82" s="20" t="b">
        <v>1</v>
      </c>
      <c r="K82" s="20" t="b">
        <v>0</v>
      </c>
      <c r="L82" s="20" t="b">
        <v>1</v>
      </c>
      <c r="M82" s="20" t="b">
        <v>1</v>
      </c>
      <c r="N82" s="20" t="b">
        <v>1</v>
      </c>
      <c r="O82" s="20" t="b">
        <v>0</v>
      </c>
      <c r="P82" s="20" t="b">
        <v>1</v>
      </c>
      <c r="Q82" s="20" t="b">
        <v>0</v>
      </c>
      <c r="R82" s="20" t="b">
        <v>0</v>
      </c>
      <c r="S82" s="20" t="b">
        <v>0</v>
      </c>
      <c r="T82" s="20" t="b">
        <v>0</v>
      </c>
      <c r="U82" s="20" t="b">
        <v>0</v>
      </c>
      <c r="V82" s="20">
        <v>20160101</v>
      </c>
      <c r="W82" s="20" t="s">
        <v>75</v>
      </c>
      <c r="X82" s="20"/>
      <c r="Y82" s="78" t="e">
        <v>#DIV/0!</v>
      </c>
      <c r="Z82" s="20"/>
      <c r="AA82" s="20"/>
      <c r="AB82" s="78" t="s">
        <v>398</v>
      </c>
      <c r="AC82" s="20"/>
      <c r="AD82" s="20"/>
      <c r="AE82" s="78" t="e">
        <v>#DIV/0!</v>
      </c>
      <c r="AF82" s="20" t="b">
        <v>0</v>
      </c>
      <c r="AG82" s="20"/>
      <c r="AH82" s="78" t="s">
        <v>398</v>
      </c>
      <c r="AI82" s="20"/>
      <c r="AJ82" s="20"/>
      <c r="AK82" s="78" t="s">
        <v>398</v>
      </c>
      <c r="AL82" s="20"/>
      <c r="AM82" s="20"/>
      <c r="AN82" s="78" t="s">
        <v>398</v>
      </c>
      <c r="AO82" s="20" t="s">
        <v>75</v>
      </c>
      <c r="AP82" s="20" t="s">
        <v>400</v>
      </c>
      <c r="AQ82" s="20"/>
      <c r="AR82" s="20"/>
      <c r="AS82" s="20"/>
      <c r="AT82" s="20"/>
      <c r="AU82" s="80">
        <v>40598873</v>
      </c>
      <c r="AV82" s="80">
        <v>-7980774</v>
      </c>
      <c r="AW82" s="20"/>
      <c r="AX82" s="20">
        <v>73900</v>
      </c>
      <c r="AY82" s="20">
        <v>0.821111111</v>
      </c>
      <c r="AZ82" s="16" t="s">
        <v>101</v>
      </c>
      <c r="BA82" s="20"/>
      <c r="BB82" s="20" t="b">
        <v>1</v>
      </c>
      <c r="BC82" s="20"/>
      <c r="BD82" s="20"/>
      <c r="BE82" s="20"/>
      <c r="BF82" s="78" t="s">
        <v>398</v>
      </c>
      <c r="BG82" s="20"/>
      <c r="BH82" s="20"/>
      <c r="BI82" s="78" t="s">
        <v>398</v>
      </c>
      <c r="BJ82" s="20"/>
      <c r="BK82" s="78" t="s">
        <v>398</v>
      </c>
      <c r="BL82" s="20"/>
      <c r="BM82" s="20"/>
      <c r="BN82" s="20"/>
      <c r="BO82" s="20"/>
      <c r="BP82" s="78" t="s">
        <v>398</v>
      </c>
      <c r="BQ82" s="20"/>
      <c r="BR82" s="20"/>
      <c r="BS82" s="78" t="e">
        <v>#DIV/0!</v>
      </c>
      <c r="BT82" s="20"/>
      <c r="BU82" s="78" t="s">
        <v>398</v>
      </c>
      <c r="BV82" s="20"/>
      <c r="BW82" s="20" t="s">
        <v>75</v>
      </c>
      <c r="BX82" s="20" t="s">
        <v>399</v>
      </c>
      <c r="BY82" s="20" t="s">
        <v>75</v>
      </c>
      <c r="BZ82" s="81"/>
      <c r="CA82" s="20"/>
      <c r="CB82" s="20">
        <v>1</v>
      </c>
      <c r="CC82" s="20" t="s">
        <v>399</v>
      </c>
      <c r="CD82" s="20">
        <v>22260</v>
      </c>
      <c r="CE82" s="20"/>
      <c r="CF82" s="20" t="s">
        <v>788</v>
      </c>
      <c r="CG82" s="20" t="s">
        <v>403</v>
      </c>
      <c r="CH82" s="20">
        <v>60027</v>
      </c>
      <c r="CI82" s="20">
        <v>20160101</v>
      </c>
      <c r="CJ82" s="20" t="s">
        <v>789</v>
      </c>
      <c r="CK82" s="20" t="b">
        <v>0</v>
      </c>
      <c r="CL82" s="20">
        <v>22687</v>
      </c>
      <c r="CM82" s="20"/>
      <c r="CN82" s="20"/>
      <c r="CO82" s="20"/>
      <c r="CP82" s="20"/>
      <c r="CQ82" s="20"/>
      <c r="CR82" s="20">
        <v>40.597250000000003</v>
      </c>
      <c r="CS82" s="20">
        <v>-7.9830399999999999</v>
      </c>
      <c r="CT82" s="20" t="b">
        <v>0</v>
      </c>
      <c r="CU82" s="20" t="s">
        <v>790</v>
      </c>
      <c r="CV82" s="20" t="b">
        <v>0</v>
      </c>
      <c r="CW82" s="20" t="s">
        <v>142</v>
      </c>
      <c r="CX82" s="20"/>
      <c r="CY82" s="20"/>
      <c r="CZ82" s="20"/>
      <c r="DA82" s="20" t="b">
        <v>1</v>
      </c>
      <c r="DB82" s="20" t="b">
        <v>1</v>
      </c>
      <c r="DC82" s="20" t="s">
        <v>76</v>
      </c>
      <c r="DD82" s="20" t="s">
        <v>791</v>
      </c>
      <c r="DE82" s="20"/>
      <c r="DF82" s="20" t="s">
        <v>415</v>
      </c>
      <c r="DG82" s="20" t="s">
        <v>416</v>
      </c>
      <c r="DH82" s="20"/>
      <c r="DI82" s="20" t="s">
        <v>416</v>
      </c>
      <c r="DJ82" s="20"/>
      <c r="DK82" s="20" t="s">
        <v>574</v>
      </c>
      <c r="DL82" s="20" t="s">
        <v>403</v>
      </c>
      <c r="DM82" s="20" t="s">
        <v>395</v>
      </c>
      <c r="DN82" s="20">
        <v>60027</v>
      </c>
      <c r="DO82" s="20"/>
    </row>
    <row r="83" spans="1:119" x14ac:dyDescent="0.25">
      <c r="A83" s="20" t="s">
        <v>395</v>
      </c>
      <c r="B83" s="20" t="s">
        <v>250</v>
      </c>
      <c r="C83" s="20" t="s">
        <v>251</v>
      </c>
      <c r="D83" s="20" t="s">
        <v>252</v>
      </c>
      <c r="E83" s="20">
        <v>57748</v>
      </c>
      <c r="F83" s="16" t="s">
        <v>101</v>
      </c>
      <c r="G83" s="78" t="s">
        <v>398</v>
      </c>
      <c r="H83" s="20" t="b">
        <v>1</v>
      </c>
      <c r="I83" s="20" t="b">
        <v>0</v>
      </c>
      <c r="J83" s="20" t="b">
        <v>1</v>
      </c>
      <c r="K83" s="20" t="b">
        <v>0</v>
      </c>
      <c r="L83" s="20" t="b">
        <v>1</v>
      </c>
      <c r="M83" s="20" t="b">
        <v>1</v>
      </c>
      <c r="N83" s="20" t="b">
        <v>0</v>
      </c>
      <c r="O83" s="20" t="b">
        <v>0</v>
      </c>
      <c r="P83" s="20" t="b">
        <v>1</v>
      </c>
      <c r="Q83" s="20" t="b">
        <v>1</v>
      </c>
      <c r="R83" s="20" t="b">
        <v>1</v>
      </c>
      <c r="S83" s="20" t="b">
        <v>0</v>
      </c>
      <c r="T83" s="20" t="b">
        <v>0</v>
      </c>
      <c r="U83" s="20" t="b">
        <v>0</v>
      </c>
      <c r="V83" s="20">
        <v>20120101</v>
      </c>
      <c r="W83" s="20" t="s">
        <v>75</v>
      </c>
      <c r="X83" s="20"/>
      <c r="Y83" s="78" t="e">
        <v>#DIV/0!</v>
      </c>
      <c r="Z83" s="20"/>
      <c r="AA83" s="20"/>
      <c r="AB83" s="78" t="s">
        <v>398</v>
      </c>
      <c r="AC83" s="20"/>
      <c r="AD83" s="20"/>
      <c r="AE83" s="78" t="e">
        <v>#DIV/0!</v>
      </c>
      <c r="AF83" s="20" t="b">
        <v>0</v>
      </c>
      <c r="AG83" s="20"/>
      <c r="AH83" s="78" t="s">
        <v>398</v>
      </c>
      <c r="AI83" s="20"/>
      <c r="AJ83" s="20"/>
      <c r="AK83" s="78" t="s">
        <v>398</v>
      </c>
      <c r="AL83" s="20"/>
      <c r="AM83" s="20"/>
      <c r="AN83" s="78" t="s">
        <v>398</v>
      </c>
      <c r="AO83" s="20" t="s">
        <v>75</v>
      </c>
      <c r="AP83" s="20" t="s">
        <v>400</v>
      </c>
      <c r="AQ83" s="20"/>
      <c r="AR83" s="20"/>
      <c r="AS83" s="20"/>
      <c r="AT83" s="20"/>
      <c r="AU83" s="80">
        <v>4171908</v>
      </c>
      <c r="AV83" s="80">
        <v>-750058</v>
      </c>
      <c r="AW83" s="20"/>
      <c r="AX83" s="20">
        <v>57700</v>
      </c>
      <c r="AY83" s="20">
        <v>0.99916880200000002</v>
      </c>
      <c r="AZ83" s="16" t="s">
        <v>397</v>
      </c>
      <c r="BA83" s="20"/>
      <c r="BB83" s="20" t="b">
        <v>0</v>
      </c>
      <c r="BC83" s="20"/>
      <c r="BD83" s="20"/>
      <c r="BE83" s="20"/>
      <c r="BF83" s="78" t="s">
        <v>398</v>
      </c>
      <c r="BG83" s="20"/>
      <c r="BH83" s="20"/>
      <c r="BI83" s="78" t="s">
        <v>398</v>
      </c>
      <c r="BJ83" s="20"/>
      <c r="BK83" s="78" t="s">
        <v>398</v>
      </c>
      <c r="BL83" s="20"/>
      <c r="BM83" s="20"/>
      <c r="BN83" s="20"/>
      <c r="BO83" s="20"/>
      <c r="BP83" s="78" t="s">
        <v>398</v>
      </c>
      <c r="BQ83" s="20"/>
      <c r="BR83" s="20"/>
      <c r="BS83" s="78" t="e">
        <v>#DIV/0!</v>
      </c>
      <c r="BT83" s="20"/>
      <c r="BU83" s="78" t="s">
        <v>398</v>
      </c>
      <c r="BV83" s="20"/>
      <c r="BW83" s="20" t="s">
        <v>75</v>
      </c>
      <c r="BX83" s="20" t="s">
        <v>399</v>
      </c>
      <c r="BY83" s="20" t="s">
        <v>75</v>
      </c>
      <c r="BZ83" s="81"/>
      <c r="CA83" s="20"/>
      <c r="CB83" s="20">
        <v>1</v>
      </c>
      <c r="CC83" s="20" t="s">
        <v>399</v>
      </c>
      <c r="CD83" s="20">
        <v>22269</v>
      </c>
      <c r="CE83" s="20"/>
      <c r="CF83" s="20" t="s">
        <v>792</v>
      </c>
      <c r="CG83" s="20" t="s">
        <v>403</v>
      </c>
      <c r="CH83" s="20">
        <v>60027</v>
      </c>
      <c r="CI83" s="20">
        <v>20120101</v>
      </c>
      <c r="CJ83" s="20" t="s">
        <v>793</v>
      </c>
      <c r="CK83" s="20" t="b">
        <v>0</v>
      </c>
      <c r="CL83" s="20">
        <v>22625</v>
      </c>
      <c r="CM83" s="20"/>
      <c r="CN83" s="20"/>
      <c r="CO83" s="20"/>
      <c r="CP83" s="20"/>
      <c r="CQ83" s="20"/>
      <c r="CR83" s="20">
        <v>41.717919999999999</v>
      </c>
      <c r="CS83" s="20">
        <v>-7.5006000000000004</v>
      </c>
      <c r="CT83" s="20" t="b">
        <v>0</v>
      </c>
      <c r="CU83" s="20" t="s">
        <v>794</v>
      </c>
      <c r="CV83" s="20" t="b">
        <v>0</v>
      </c>
      <c r="CW83" s="20" t="s">
        <v>250</v>
      </c>
      <c r="CX83" s="20"/>
      <c r="CY83" s="20"/>
      <c r="CZ83" s="20"/>
      <c r="DA83" s="20" t="b">
        <v>1</v>
      </c>
      <c r="DB83" s="20" t="b">
        <v>1</v>
      </c>
      <c r="DC83" s="20" t="s">
        <v>76</v>
      </c>
      <c r="DD83" s="20" t="s">
        <v>795</v>
      </c>
      <c r="DE83" s="20"/>
      <c r="DF83" s="20" t="s">
        <v>415</v>
      </c>
      <c r="DG83" s="20" t="s">
        <v>423</v>
      </c>
      <c r="DH83" s="20"/>
      <c r="DI83" s="20" t="s">
        <v>423</v>
      </c>
      <c r="DJ83" s="20"/>
      <c r="DK83" s="20" t="s">
        <v>724</v>
      </c>
      <c r="DL83" s="20" t="s">
        <v>403</v>
      </c>
      <c r="DM83" s="20" t="s">
        <v>395</v>
      </c>
      <c r="DN83" s="20">
        <v>60027</v>
      </c>
      <c r="DO83" s="20"/>
    </row>
    <row r="84" spans="1:119" x14ac:dyDescent="0.25">
      <c r="A84" s="20" t="s">
        <v>395</v>
      </c>
      <c r="B84" s="20" t="s">
        <v>253</v>
      </c>
      <c r="C84" s="20" t="s">
        <v>254</v>
      </c>
      <c r="D84" s="20" t="s">
        <v>86</v>
      </c>
      <c r="E84" s="20">
        <v>95565</v>
      </c>
      <c r="F84" s="16" t="s">
        <v>101</v>
      </c>
      <c r="G84" s="78">
        <v>7694930</v>
      </c>
      <c r="H84" s="20" t="b">
        <v>1</v>
      </c>
      <c r="I84" s="20" t="b">
        <v>0</v>
      </c>
      <c r="J84" s="20" t="b">
        <v>1</v>
      </c>
      <c r="K84" s="20" t="b">
        <v>0</v>
      </c>
      <c r="L84" s="20" t="b">
        <v>1</v>
      </c>
      <c r="M84" s="20" t="b">
        <v>1</v>
      </c>
      <c r="N84" s="20" t="b">
        <v>0</v>
      </c>
      <c r="O84" s="20" t="b">
        <v>0</v>
      </c>
      <c r="P84" s="20" t="b">
        <v>1</v>
      </c>
      <c r="Q84" s="20" t="b">
        <v>0</v>
      </c>
      <c r="R84" s="20" t="b">
        <v>0</v>
      </c>
      <c r="S84" s="20" t="b">
        <v>0</v>
      </c>
      <c r="T84" s="20" t="b">
        <v>0</v>
      </c>
      <c r="U84" s="20" t="b">
        <v>0</v>
      </c>
      <c r="V84" s="20">
        <v>20140101</v>
      </c>
      <c r="W84" s="20" t="s">
        <v>75</v>
      </c>
      <c r="X84" s="20"/>
      <c r="Y84" s="78" t="s">
        <v>398</v>
      </c>
      <c r="Z84" s="20"/>
      <c r="AA84" s="20"/>
      <c r="AB84" s="78" t="s">
        <v>398</v>
      </c>
      <c r="AC84" s="20"/>
      <c r="AD84" s="20"/>
      <c r="AE84" s="78" t="e">
        <v>#DIV/0!</v>
      </c>
      <c r="AF84" s="20" t="b">
        <v>0</v>
      </c>
      <c r="AG84" s="20"/>
      <c r="AH84" s="78" t="s">
        <v>398</v>
      </c>
      <c r="AI84" s="20"/>
      <c r="AJ84" s="20"/>
      <c r="AK84" s="78" t="s">
        <v>398</v>
      </c>
      <c r="AL84" s="20"/>
      <c r="AM84" s="20"/>
      <c r="AN84" s="78" t="s">
        <v>398</v>
      </c>
      <c r="AO84" s="20" t="s">
        <v>75</v>
      </c>
      <c r="AP84" s="20" t="s">
        <v>400</v>
      </c>
      <c r="AQ84" s="20"/>
      <c r="AR84" s="20"/>
      <c r="AS84" s="20"/>
      <c r="AT84" s="20"/>
      <c r="AU84" s="80">
        <v>3983111</v>
      </c>
      <c r="AV84" s="80">
        <v>-75252</v>
      </c>
      <c r="AW84" s="20"/>
      <c r="AX84" s="20">
        <v>92500</v>
      </c>
      <c r="AY84" s="20">
        <v>0.96792758899999998</v>
      </c>
      <c r="AZ84" s="16" t="s">
        <v>397</v>
      </c>
      <c r="BA84" s="20"/>
      <c r="BB84" s="20" t="b">
        <v>0</v>
      </c>
      <c r="BC84" s="20"/>
      <c r="BD84" s="20"/>
      <c r="BE84" s="20"/>
      <c r="BF84" s="78" t="s">
        <v>398</v>
      </c>
      <c r="BG84" s="20"/>
      <c r="BH84" s="20"/>
      <c r="BI84" s="78" t="s">
        <v>398</v>
      </c>
      <c r="BJ84" s="20"/>
      <c r="BK84" s="78" t="s">
        <v>398</v>
      </c>
      <c r="BL84" s="20"/>
      <c r="BM84" s="20"/>
      <c r="BN84" s="20"/>
      <c r="BO84" s="20"/>
      <c r="BP84" s="78" t="s">
        <v>398</v>
      </c>
      <c r="BQ84" s="20"/>
      <c r="BR84" s="20"/>
      <c r="BS84" s="78" t="e">
        <v>#DIV/0!</v>
      </c>
      <c r="BT84" s="20"/>
      <c r="BU84" s="78" t="s">
        <v>398</v>
      </c>
      <c r="BV84" s="20"/>
      <c r="BW84" s="20" t="s">
        <v>75</v>
      </c>
      <c r="BX84" s="20" t="s">
        <v>399</v>
      </c>
      <c r="BY84" s="20" t="s">
        <v>75</v>
      </c>
      <c r="BZ84" s="81"/>
      <c r="CA84" s="20"/>
      <c r="CB84" s="20">
        <v>1</v>
      </c>
      <c r="CC84" s="20" t="s">
        <v>399</v>
      </c>
      <c r="CD84" s="20">
        <v>22288</v>
      </c>
      <c r="CE84" s="20"/>
      <c r="CF84" s="20" t="s">
        <v>796</v>
      </c>
      <c r="CG84" s="20" t="s">
        <v>403</v>
      </c>
      <c r="CH84" s="20">
        <v>60027</v>
      </c>
      <c r="CI84" s="20">
        <v>20140101</v>
      </c>
      <c r="CJ84" s="20" t="s">
        <v>797</v>
      </c>
      <c r="CK84" s="20" t="b">
        <v>0</v>
      </c>
      <c r="CL84" s="20">
        <v>22644</v>
      </c>
      <c r="CM84" s="20"/>
      <c r="CN84" s="20"/>
      <c r="CO84" s="20"/>
      <c r="CP84" s="20"/>
      <c r="CQ84" s="20"/>
      <c r="CR84" s="20">
        <v>39.831110000000002</v>
      </c>
      <c r="CS84" s="20">
        <v>-7.5251999999999999</v>
      </c>
      <c r="CT84" s="20" t="b">
        <v>0</v>
      </c>
      <c r="CU84" s="20" t="s">
        <v>798</v>
      </c>
      <c r="CV84" s="20" t="b">
        <v>0</v>
      </c>
      <c r="CW84" s="20" t="s">
        <v>253</v>
      </c>
      <c r="CX84" s="20"/>
      <c r="CY84" s="20"/>
      <c r="CZ84" s="20"/>
      <c r="DA84" s="20" t="b">
        <v>1</v>
      </c>
      <c r="DB84" s="20" t="b">
        <v>1</v>
      </c>
      <c r="DC84" s="20" t="s">
        <v>76</v>
      </c>
      <c r="DD84" s="20" t="s">
        <v>799</v>
      </c>
      <c r="DE84" s="20"/>
      <c r="DF84" s="20" t="s">
        <v>415</v>
      </c>
      <c r="DG84" s="20" t="s">
        <v>408</v>
      </c>
      <c r="DH84" s="20"/>
      <c r="DI84" s="20" t="s">
        <v>408</v>
      </c>
      <c r="DJ84" s="20"/>
      <c r="DK84" s="20" t="s">
        <v>800</v>
      </c>
      <c r="DL84" s="20" t="s">
        <v>403</v>
      </c>
      <c r="DM84" s="20" t="s">
        <v>395</v>
      </c>
      <c r="DN84" s="20">
        <v>60027</v>
      </c>
      <c r="DO84" s="20"/>
    </row>
    <row r="85" spans="1:119" x14ac:dyDescent="0.25">
      <c r="A85" s="20" t="s">
        <v>395</v>
      </c>
      <c r="B85" s="20" t="s">
        <v>167</v>
      </c>
      <c r="C85" s="20" t="s">
        <v>255</v>
      </c>
      <c r="D85" s="20" t="s">
        <v>256</v>
      </c>
      <c r="E85" s="20">
        <v>25000</v>
      </c>
      <c r="F85" s="16" t="s">
        <v>101</v>
      </c>
      <c r="G85" s="78" t="s">
        <v>398</v>
      </c>
      <c r="H85" s="20" t="b">
        <v>0</v>
      </c>
      <c r="I85" s="20" t="b">
        <v>0</v>
      </c>
      <c r="J85" s="20" t="b">
        <v>0</v>
      </c>
      <c r="K85" s="20" t="b">
        <v>0</v>
      </c>
      <c r="L85" s="20" t="b">
        <v>0</v>
      </c>
      <c r="M85" s="20" t="b">
        <v>1</v>
      </c>
      <c r="N85" s="20" t="b">
        <v>0</v>
      </c>
      <c r="O85" s="20" t="b">
        <v>0</v>
      </c>
      <c r="P85" s="20" t="b">
        <v>1</v>
      </c>
      <c r="Q85" s="20" t="b">
        <v>0</v>
      </c>
      <c r="R85" s="20" t="b">
        <v>0</v>
      </c>
      <c r="S85" s="20" t="b">
        <v>0</v>
      </c>
      <c r="T85" s="20" t="b">
        <v>0</v>
      </c>
      <c r="U85" s="20" t="b">
        <v>0</v>
      </c>
      <c r="V85" s="20">
        <v>20161231</v>
      </c>
      <c r="W85" s="20" t="s">
        <v>75</v>
      </c>
      <c r="X85" s="20"/>
      <c r="Y85" s="78" t="e">
        <v>#DIV/0!</v>
      </c>
      <c r="Z85" s="20"/>
      <c r="AA85" s="20"/>
      <c r="AB85" s="78" t="s">
        <v>398</v>
      </c>
      <c r="AC85" s="20"/>
      <c r="AD85" s="20"/>
      <c r="AE85" s="78" t="e">
        <v>#DIV/0!</v>
      </c>
      <c r="AF85" s="20" t="b">
        <v>0</v>
      </c>
      <c r="AG85" s="20"/>
      <c r="AH85" s="78" t="s">
        <v>398</v>
      </c>
      <c r="AI85" s="20"/>
      <c r="AJ85" s="20"/>
      <c r="AK85" s="78" t="s">
        <v>398</v>
      </c>
      <c r="AL85" s="20"/>
      <c r="AM85" s="20"/>
      <c r="AN85" s="78" t="s">
        <v>398</v>
      </c>
      <c r="AO85" s="20" t="s">
        <v>75</v>
      </c>
      <c r="AP85" s="20" t="s">
        <v>400</v>
      </c>
      <c r="AQ85" s="20"/>
      <c r="AR85" s="20"/>
      <c r="AS85" s="20"/>
      <c r="AT85" s="20"/>
      <c r="AU85" s="80">
        <v>39445128</v>
      </c>
      <c r="AV85" s="80">
        <v>-8474516</v>
      </c>
      <c r="AW85" s="20"/>
      <c r="AX85" s="20">
        <v>23400</v>
      </c>
      <c r="AY85" s="20">
        <v>0.93600000000000005</v>
      </c>
      <c r="AZ85" s="16" t="s">
        <v>397</v>
      </c>
      <c r="BA85" s="20"/>
      <c r="BB85" s="20" t="b">
        <v>0</v>
      </c>
      <c r="BC85" s="20"/>
      <c r="BD85" s="20"/>
      <c r="BE85" s="20"/>
      <c r="BF85" s="78" t="s">
        <v>398</v>
      </c>
      <c r="BG85" s="20"/>
      <c r="BH85" s="20"/>
      <c r="BI85" s="78" t="s">
        <v>398</v>
      </c>
      <c r="BJ85" s="20"/>
      <c r="BK85" s="78" t="s">
        <v>398</v>
      </c>
      <c r="BL85" s="20"/>
      <c r="BM85" s="20"/>
      <c r="BN85" s="20"/>
      <c r="BO85" s="20"/>
      <c r="BP85" s="78" t="s">
        <v>398</v>
      </c>
      <c r="BQ85" s="20"/>
      <c r="BR85" s="20"/>
      <c r="BS85" s="78" t="e">
        <v>#DIV/0!</v>
      </c>
      <c r="BT85" s="20"/>
      <c r="BU85" s="78" t="s">
        <v>398</v>
      </c>
      <c r="BV85" s="20"/>
      <c r="BW85" s="20" t="s">
        <v>399</v>
      </c>
      <c r="BX85" s="20" t="s">
        <v>399</v>
      </c>
      <c r="BY85" s="20" t="s">
        <v>399</v>
      </c>
      <c r="BZ85" s="81"/>
      <c r="CA85" s="20"/>
      <c r="CB85" s="20">
        <v>1</v>
      </c>
      <c r="CC85" s="20" t="s">
        <v>399</v>
      </c>
      <c r="CD85" s="20">
        <v>22318</v>
      </c>
      <c r="CE85" s="20"/>
      <c r="CF85" s="20" t="s">
        <v>801</v>
      </c>
      <c r="CG85" s="20" t="s">
        <v>403</v>
      </c>
      <c r="CH85" s="20">
        <v>60027</v>
      </c>
      <c r="CI85" s="20">
        <v>20161231</v>
      </c>
      <c r="CJ85" s="20" t="s">
        <v>802</v>
      </c>
      <c r="CK85" s="20" t="b">
        <v>0</v>
      </c>
      <c r="CL85" s="20">
        <v>22677</v>
      </c>
      <c r="CM85" s="20"/>
      <c r="CN85" s="20"/>
      <c r="CO85" s="20"/>
      <c r="CP85" s="20"/>
      <c r="CQ85" s="20"/>
      <c r="CR85" s="20">
        <v>39.451599999999999</v>
      </c>
      <c r="CS85" s="20">
        <v>-8.4641999999999999</v>
      </c>
      <c r="CT85" s="20" t="b">
        <v>0</v>
      </c>
      <c r="CU85" s="20" t="s">
        <v>803</v>
      </c>
      <c r="CV85" s="20" t="b">
        <v>0</v>
      </c>
      <c r="CW85" s="20" t="s">
        <v>167</v>
      </c>
      <c r="CX85" s="20"/>
      <c r="CY85" s="20"/>
      <c r="CZ85" s="20"/>
      <c r="DA85" s="20" t="b">
        <v>1</v>
      </c>
      <c r="DB85" s="20" t="b">
        <v>1</v>
      </c>
      <c r="DC85" s="20" t="s">
        <v>76</v>
      </c>
      <c r="DD85" s="20" t="s">
        <v>596</v>
      </c>
      <c r="DE85" s="20"/>
      <c r="DF85" s="20" t="s">
        <v>415</v>
      </c>
      <c r="DG85" s="20" t="s">
        <v>408</v>
      </c>
      <c r="DH85" s="20"/>
      <c r="DI85" s="20" t="s">
        <v>408</v>
      </c>
      <c r="DJ85" s="20"/>
      <c r="DK85" s="20" t="s">
        <v>506</v>
      </c>
      <c r="DL85" s="20" t="s">
        <v>403</v>
      </c>
      <c r="DM85" s="20" t="s">
        <v>395</v>
      </c>
      <c r="DN85" s="20">
        <v>60027</v>
      </c>
      <c r="DO85" s="20"/>
    </row>
    <row r="86" spans="1:119" x14ac:dyDescent="0.25">
      <c r="A86" s="20" t="s">
        <v>395</v>
      </c>
      <c r="B86" s="20" t="s">
        <v>212</v>
      </c>
      <c r="C86" s="20" t="s">
        <v>257</v>
      </c>
      <c r="D86" s="20" t="s">
        <v>258</v>
      </c>
      <c r="E86" s="20">
        <v>45130</v>
      </c>
      <c r="F86" s="16" t="s">
        <v>101</v>
      </c>
      <c r="G86" s="78" t="s">
        <v>398</v>
      </c>
      <c r="H86" s="20" t="b">
        <v>1</v>
      </c>
      <c r="I86" s="20" t="b">
        <v>0</v>
      </c>
      <c r="J86" s="20" t="b">
        <v>1</v>
      </c>
      <c r="K86" s="20" t="b">
        <v>0</v>
      </c>
      <c r="L86" s="20" t="b">
        <v>1</v>
      </c>
      <c r="M86" s="20" t="b">
        <v>1</v>
      </c>
      <c r="N86" s="20" t="b">
        <v>1</v>
      </c>
      <c r="O86" s="20" t="b">
        <v>0</v>
      </c>
      <c r="P86" s="20" t="b">
        <v>1</v>
      </c>
      <c r="Q86" s="20" t="b">
        <v>1</v>
      </c>
      <c r="R86" s="20" t="b">
        <v>1</v>
      </c>
      <c r="S86" s="20" t="b">
        <v>0</v>
      </c>
      <c r="T86" s="20" t="b">
        <v>0</v>
      </c>
      <c r="U86" s="20" t="b">
        <v>0</v>
      </c>
      <c r="V86" s="20">
        <v>20140101</v>
      </c>
      <c r="W86" s="20" t="s">
        <v>75</v>
      </c>
      <c r="X86" s="20"/>
      <c r="Y86" s="78" t="e">
        <v>#DIV/0!</v>
      </c>
      <c r="Z86" s="20"/>
      <c r="AA86" s="20"/>
      <c r="AB86" s="78" t="s">
        <v>398</v>
      </c>
      <c r="AC86" s="20"/>
      <c r="AD86" s="20"/>
      <c r="AE86" s="78" t="e">
        <v>#DIV/0!</v>
      </c>
      <c r="AF86" s="20" t="b">
        <v>0</v>
      </c>
      <c r="AG86" s="20"/>
      <c r="AH86" s="78" t="s">
        <v>398</v>
      </c>
      <c r="AI86" s="20"/>
      <c r="AJ86" s="20"/>
      <c r="AK86" s="78" t="s">
        <v>398</v>
      </c>
      <c r="AL86" s="20"/>
      <c r="AM86" s="20"/>
      <c r="AN86" s="78" t="s">
        <v>398</v>
      </c>
      <c r="AO86" s="20" t="s">
        <v>75</v>
      </c>
      <c r="AP86" s="20" t="s">
        <v>400</v>
      </c>
      <c r="AQ86" s="20"/>
      <c r="AR86" s="20"/>
      <c r="AS86" s="20"/>
      <c r="AT86" s="20"/>
      <c r="AU86" s="80">
        <v>41227442</v>
      </c>
      <c r="AV86" s="80">
        <v>-8118975</v>
      </c>
      <c r="AW86" s="20"/>
      <c r="AX86" s="20">
        <v>22500</v>
      </c>
      <c r="AY86" s="20">
        <v>0.49855971599999999</v>
      </c>
      <c r="AZ86" s="16" t="s">
        <v>98</v>
      </c>
      <c r="BA86" s="20"/>
      <c r="BB86" s="20" t="b">
        <v>1</v>
      </c>
      <c r="BC86" s="20"/>
      <c r="BD86" s="20"/>
      <c r="BE86" s="20"/>
      <c r="BF86" s="78" t="s">
        <v>398</v>
      </c>
      <c r="BG86" s="20"/>
      <c r="BH86" s="20"/>
      <c r="BI86" s="78" t="s">
        <v>398</v>
      </c>
      <c r="BJ86" s="20"/>
      <c r="BK86" s="78" t="s">
        <v>398</v>
      </c>
      <c r="BL86" s="20"/>
      <c r="BM86" s="20"/>
      <c r="BN86" s="20"/>
      <c r="BO86" s="20"/>
      <c r="BP86" s="78" t="s">
        <v>398</v>
      </c>
      <c r="BQ86" s="20"/>
      <c r="BR86" s="20"/>
      <c r="BS86" s="78" t="e">
        <v>#DIV/0!</v>
      </c>
      <c r="BT86" s="20"/>
      <c r="BU86" s="78" t="s">
        <v>398</v>
      </c>
      <c r="BV86" s="20"/>
      <c r="BW86" s="20" t="s">
        <v>75</v>
      </c>
      <c r="BX86" s="20" t="s">
        <v>399</v>
      </c>
      <c r="BY86" s="20" t="s">
        <v>75</v>
      </c>
      <c r="BZ86" s="81"/>
      <c r="CA86" s="20"/>
      <c r="CB86" s="20">
        <v>1</v>
      </c>
      <c r="CC86" s="20" t="s">
        <v>399</v>
      </c>
      <c r="CD86" s="20">
        <v>22372</v>
      </c>
      <c r="CE86" s="20"/>
      <c r="CF86" s="20" t="s">
        <v>804</v>
      </c>
      <c r="CG86" s="20" t="s">
        <v>403</v>
      </c>
      <c r="CH86" s="20">
        <v>60027</v>
      </c>
      <c r="CI86" s="20">
        <v>20140101</v>
      </c>
      <c r="CJ86" s="20" t="s">
        <v>805</v>
      </c>
      <c r="CK86" s="20" t="b">
        <v>0</v>
      </c>
      <c r="CL86" s="20">
        <v>22743</v>
      </c>
      <c r="CM86" s="20"/>
      <c r="CN86" s="20"/>
      <c r="CO86" s="20"/>
      <c r="CP86" s="20"/>
      <c r="CQ86" s="20"/>
      <c r="CR86" s="20">
        <v>41.226750000000003</v>
      </c>
      <c r="CS86" s="20">
        <v>-8.1197700000000008</v>
      </c>
      <c r="CT86" s="20" t="b">
        <v>0</v>
      </c>
      <c r="CU86" s="20" t="s">
        <v>806</v>
      </c>
      <c r="CV86" s="20" t="b">
        <v>0</v>
      </c>
      <c r="CW86" s="20" t="s">
        <v>212</v>
      </c>
      <c r="CX86" s="20"/>
      <c r="CY86" s="20"/>
      <c r="CZ86" s="20"/>
      <c r="DA86" s="20" t="b">
        <v>1</v>
      </c>
      <c r="DB86" s="20" t="b">
        <v>1</v>
      </c>
      <c r="DC86" s="20" t="s">
        <v>76</v>
      </c>
      <c r="DD86" s="20" t="s">
        <v>807</v>
      </c>
      <c r="DE86" s="20"/>
      <c r="DF86" s="20" t="s">
        <v>415</v>
      </c>
      <c r="DG86" s="20" t="s">
        <v>423</v>
      </c>
      <c r="DH86" s="20"/>
      <c r="DI86" s="20" t="s">
        <v>423</v>
      </c>
      <c r="DJ86" s="20"/>
      <c r="DK86" s="20" t="s">
        <v>724</v>
      </c>
      <c r="DL86" s="20" t="s">
        <v>403</v>
      </c>
      <c r="DM86" s="20" t="s">
        <v>395</v>
      </c>
      <c r="DN86" s="20">
        <v>60027</v>
      </c>
      <c r="DO86" s="20"/>
    </row>
    <row r="87" spans="1:119" ht="14.25" customHeight="1" x14ac:dyDescent="0.25">
      <c r="A87" s="20" t="s">
        <v>395</v>
      </c>
      <c r="B87" s="20" t="s">
        <v>142</v>
      </c>
      <c r="C87" s="20" t="s">
        <v>259</v>
      </c>
      <c r="D87" s="20" t="s">
        <v>260</v>
      </c>
      <c r="E87" s="20">
        <v>14633</v>
      </c>
      <c r="F87" s="16" t="s">
        <v>101</v>
      </c>
      <c r="G87" s="78" t="s">
        <v>398</v>
      </c>
      <c r="H87" s="20" t="b">
        <v>1</v>
      </c>
      <c r="I87" s="20" t="b">
        <v>0</v>
      </c>
      <c r="J87" s="20" t="b">
        <v>1</v>
      </c>
      <c r="K87" s="20" t="b">
        <v>0</v>
      </c>
      <c r="L87" s="20" t="b">
        <v>1</v>
      </c>
      <c r="M87" s="20" t="b">
        <v>1</v>
      </c>
      <c r="N87" s="20" t="b">
        <v>0</v>
      </c>
      <c r="O87" s="20" t="b">
        <v>0</v>
      </c>
      <c r="P87" s="20" t="b">
        <v>1</v>
      </c>
      <c r="Q87" s="20" t="b">
        <v>1</v>
      </c>
      <c r="R87" s="20" t="b">
        <v>1</v>
      </c>
      <c r="S87" s="20" t="b">
        <v>0</v>
      </c>
      <c r="T87" s="20" t="b">
        <v>0</v>
      </c>
      <c r="U87" s="20" t="b">
        <v>0</v>
      </c>
      <c r="V87" s="20">
        <v>20220101</v>
      </c>
      <c r="W87" s="20" t="s">
        <v>75</v>
      </c>
      <c r="X87" s="20"/>
      <c r="Y87" s="78" t="e">
        <v>#DIV/0!</v>
      </c>
      <c r="Z87" s="20"/>
      <c r="AA87" s="20"/>
      <c r="AB87" s="78" t="s">
        <v>398</v>
      </c>
      <c r="AC87" s="20"/>
      <c r="AD87" s="20"/>
      <c r="AE87" s="78" t="e">
        <v>#DIV/0!</v>
      </c>
      <c r="AF87" s="20" t="b">
        <v>1</v>
      </c>
      <c r="AG87" s="20"/>
      <c r="AH87" s="78" t="s">
        <v>398</v>
      </c>
      <c r="AI87" s="20"/>
      <c r="AJ87" s="20"/>
      <c r="AK87" s="78" t="s">
        <v>398</v>
      </c>
      <c r="AL87" s="20"/>
      <c r="AM87" s="20"/>
      <c r="AN87" s="78" t="s">
        <v>398</v>
      </c>
      <c r="AO87" s="20" t="s">
        <v>75</v>
      </c>
      <c r="AP87" s="20" t="s">
        <v>400</v>
      </c>
      <c r="AQ87" s="20"/>
      <c r="AR87" s="20"/>
      <c r="AS87" s="20"/>
      <c r="AT87" s="20"/>
      <c r="AU87" s="80">
        <v>40531714</v>
      </c>
      <c r="AV87" s="80">
        <v>-7880665</v>
      </c>
      <c r="AW87" s="20"/>
      <c r="AX87" s="20">
        <v>14600</v>
      </c>
      <c r="AY87" s="20">
        <v>0.997744823</v>
      </c>
      <c r="AZ87" s="16" t="s">
        <v>397</v>
      </c>
      <c r="BA87" s="20"/>
      <c r="BB87" s="20" t="b">
        <v>0</v>
      </c>
      <c r="BC87" s="20"/>
      <c r="BD87" s="20"/>
      <c r="BE87" s="20"/>
      <c r="BF87" s="78" t="s">
        <v>398</v>
      </c>
      <c r="BG87" s="20"/>
      <c r="BH87" s="20"/>
      <c r="BI87" s="78" t="s">
        <v>398</v>
      </c>
      <c r="BJ87" s="20"/>
      <c r="BK87" s="78" t="s">
        <v>398</v>
      </c>
      <c r="BL87" s="20"/>
      <c r="BM87" s="20"/>
      <c r="BN87" s="20"/>
      <c r="BO87" s="20"/>
      <c r="BP87" s="78" t="s">
        <v>398</v>
      </c>
      <c r="BQ87" s="20"/>
      <c r="BR87" s="20"/>
      <c r="BS87" s="78" t="e">
        <v>#DIV/0!</v>
      </c>
      <c r="BT87" s="20"/>
      <c r="BU87" s="78" t="s">
        <v>398</v>
      </c>
      <c r="BV87" s="20"/>
      <c r="BW87" s="20" t="s">
        <v>75</v>
      </c>
      <c r="BX87" s="20" t="s">
        <v>399</v>
      </c>
      <c r="BY87" s="20" t="s">
        <v>473</v>
      </c>
      <c r="BZ87" s="81" t="s">
        <v>808</v>
      </c>
      <c r="CA87" s="20"/>
      <c r="CB87" s="20">
        <v>1</v>
      </c>
      <c r="CC87" s="20" t="s">
        <v>399</v>
      </c>
      <c r="CD87" s="20">
        <v>22448</v>
      </c>
      <c r="CE87" s="20"/>
      <c r="CF87" s="20" t="s">
        <v>809</v>
      </c>
      <c r="CG87" s="20" t="s">
        <v>403</v>
      </c>
      <c r="CH87" s="20">
        <v>60027</v>
      </c>
      <c r="CI87" s="20">
        <v>20220101</v>
      </c>
      <c r="CJ87" s="20" t="s">
        <v>810</v>
      </c>
      <c r="CK87" s="20" t="b">
        <v>0</v>
      </c>
      <c r="CL87" s="20">
        <v>22819</v>
      </c>
      <c r="CM87" s="20"/>
      <c r="CN87" s="20"/>
      <c r="CO87" s="20"/>
      <c r="CP87" s="20"/>
      <c r="CQ87" s="20"/>
      <c r="CR87" s="20">
        <v>40.529328</v>
      </c>
      <c r="CS87" s="20">
        <v>-7.8816839999999999</v>
      </c>
      <c r="CT87" s="20" t="b">
        <v>0</v>
      </c>
      <c r="CU87" s="20" t="s">
        <v>811</v>
      </c>
      <c r="CV87" s="20" t="b">
        <v>0</v>
      </c>
      <c r="CW87" s="20" t="s">
        <v>142</v>
      </c>
      <c r="CX87" s="20"/>
      <c r="CY87" s="20"/>
      <c r="CZ87" s="20"/>
      <c r="DA87" s="20" t="b">
        <v>1</v>
      </c>
      <c r="DB87" s="20" t="b">
        <v>1</v>
      </c>
      <c r="DC87" s="20" t="s">
        <v>76</v>
      </c>
      <c r="DD87" s="20" t="s">
        <v>812</v>
      </c>
      <c r="DE87" s="20"/>
      <c r="DF87" s="20" t="s">
        <v>415</v>
      </c>
      <c r="DG87" s="20" t="s">
        <v>416</v>
      </c>
      <c r="DH87" s="20"/>
      <c r="DI87" s="20" t="s">
        <v>416</v>
      </c>
      <c r="DJ87" s="20"/>
      <c r="DK87" s="20" t="s">
        <v>574</v>
      </c>
      <c r="DL87" s="20" t="s">
        <v>403</v>
      </c>
      <c r="DM87" s="20" t="s">
        <v>395</v>
      </c>
      <c r="DN87" s="20">
        <v>60027</v>
      </c>
      <c r="DO87" s="20"/>
    </row>
    <row r="88" spans="1:119" x14ac:dyDescent="0.25">
      <c r="A88" s="20" t="s">
        <v>395</v>
      </c>
      <c r="B88" s="20" t="s">
        <v>146</v>
      </c>
      <c r="C88" s="20" t="s">
        <v>261</v>
      </c>
      <c r="D88" s="20" t="s">
        <v>262</v>
      </c>
      <c r="E88" s="20">
        <v>49891</v>
      </c>
      <c r="F88" s="16" t="s">
        <v>101</v>
      </c>
      <c r="G88" s="78">
        <v>2780205</v>
      </c>
      <c r="H88" s="20" t="b">
        <v>0</v>
      </c>
      <c r="I88" s="20" t="b">
        <v>1</v>
      </c>
      <c r="J88" s="20" t="b">
        <v>1</v>
      </c>
      <c r="K88" s="20" t="b">
        <v>0</v>
      </c>
      <c r="L88" s="20" t="b">
        <v>1</v>
      </c>
      <c r="M88" s="20" t="b">
        <v>1</v>
      </c>
      <c r="N88" s="20" t="b">
        <v>1</v>
      </c>
      <c r="O88" s="20" t="b">
        <v>0</v>
      </c>
      <c r="P88" s="20" t="b">
        <v>1</v>
      </c>
      <c r="Q88" s="20" t="b">
        <v>1</v>
      </c>
      <c r="R88" s="20" t="b">
        <v>1</v>
      </c>
      <c r="S88" s="20" t="b">
        <v>0</v>
      </c>
      <c r="T88" s="20" t="b">
        <v>0</v>
      </c>
      <c r="U88" s="20" t="b">
        <v>0</v>
      </c>
      <c r="V88" s="20">
        <v>20140101</v>
      </c>
      <c r="W88" s="20" t="s">
        <v>75</v>
      </c>
      <c r="X88" s="20"/>
      <c r="Y88" s="78">
        <v>0</v>
      </c>
      <c r="Z88" s="20"/>
      <c r="AA88" s="20"/>
      <c r="AB88" s="78" t="s">
        <v>398</v>
      </c>
      <c r="AC88" s="20"/>
      <c r="AD88" s="20"/>
      <c r="AE88" s="78" t="e">
        <v>#DIV/0!</v>
      </c>
      <c r="AF88" s="20" t="b">
        <v>0</v>
      </c>
      <c r="AG88" s="20"/>
      <c r="AH88" s="78" t="s">
        <v>398</v>
      </c>
      <c r="AI88" s="20"/>
      <c r="AJ88" s="20"/>
      <c r="AK88" s="78" t="s">
        <v>398</v>
      </c>
      <c r="AL88" s="20"/>
      <c r="AM88" s="20"/>
      <c r="AN88" s="78" t="s">
        <v>398</v>
      </c>
      <c r="AO88" s="20" t="s">
        <v>75</v>
      </c>
      <c r="AP88" s="20" t="s">
        <v>400</v>
      </c>
      <c r="AQ88" s="20"/>
      <c r="AR88" s="20"/>
      <c r="AS88" s="20"/>
      <c r="AT88" s="20"/>
      <c r="AU88" s="80">
        <v>4159799</v>
      </c>
      <c r="AV88" s="80">
        <v>-8491032</v>
      </c>
      <c r="AW88" s="20"/>
      <c r="AX88" s="20">
        <v>28500</v>
      </c>
      <c r="AY88" s="20">
        <v>0.57124531499999998</v>
      </c>
      <c r="AZ88" s="16" t="s">
        <v>101</v>
      </c>
      <c r="BA88" s="20"/>
      <c r="BB88" s="20" t="b">
        <v>1</v>
      </c>
      <c r="BC88" s="20"/>
      <c r="BD88" s="20"/>
      <c r="BE88" s="20"/>
      <c r="BF88" s="78" t="s">
        <v>398</v>
      </c>
      <c r="BG88" s="20"/>
      <c r="BH88" s="20"/>
      <c r="BI88" s="78" t="s">
        <v>398</v>
      </c>
      <c r="BJ88" s="20"/>
      <c r="BK88" s="78" t="s">
        <v>398</v>
      </c>
      <c r="BL88" s="20"/>
      <c r="BM88" s="20"/>
      <c r="BN88" s="20"/>
      <c r="BO88" s="20"/>
      <c r="BP88" s="78" t="s">
        <v>398</v>
      </c>
      <c r="BQ88" s="20"/>
      <c r="BR88" s="20"/>
      <c r="BS88" s="78" t="s">
        <v>398</v>
      </c>
      <c r="BT88" s="20"/>
      <c r="BU88" s="78" t="s">
        <v>398</v>
      </c>
      <c r="BV88" s="20"/>
      <c r="BW88" s="20" t="s">
        <v>399</v>
      </c>
      <c r="BX88" s="20" t="s">
        <v>399</v>
      </c>
      <c r="BY88" s="20" t="s">
        <v>399</v>
      </c>
      <c r="BZ88" s="81"/>
      <c r="CA88" s="20" t="s">
        <v>437</v>
      </c>
      <c r="CB88" s="20">
        <v>1</v>
      </c>
      <c r="CC88" s="20" t="s">
        <v>399</v>
      </c>
      <c r="CD88" s="20">
        <v>22674</v>
      </c>
      <c r="CE88" s="20"/>
      <c r="CF88" s="20" t="s">
        <v>813</v>
      </c>
      <c r="CG88" s="20" t="s">
        <v>403</v>
      </c>
      <c r="CH88" s="20">
        <v>60027</v>
      </c>
      <c r="CI88" s="20">
        <v>20140101</v>
      </c>
      <c r="CJ88" s="20" t="s">
        <v>814</v>
      </c>
      <c r="CK88" s="20" t="b">
        <v>0</v>
      </c>
      <c r="CL88" s="20">
        <v>23045</v>
      </c>
      <c r="CM88" s="20"/>
      <c r="CN88" s="20"/>
      <c r="CO88" s="20"/>
      <c r="CP88" s="20"/>
      <c r="CQ88" s="20"/>
      <c r="CR88" s="20">
        <v>41.592750000000002</v>
      </c>
      <c r="CS88" s="20">
        <v>-8.4938800000000008</v>
      </c>
      <c r="CT88" s="20" t="b">
        <v>0</v>
      </c>
      <c r="CU88" s="20" t="s">
        <v>815</v>
      </c>
      <c r="CV88" s="20" t="b">
        <v>0</v>
      </c>
      <c r="CW88" s="20" t="s">
        <v>146</v>
      </c>
      <c r="CX88" s="20"/>
      <c r="CY88" s="20"/>
      <c r="CZ88" s="20"/>
      <c r="DA88" s="20" t="b">
        <v>1</v>
      </c>
      <c r="DB88" s="20" t="b">
        <v>1</v>
      </c>
      <c r="DC88" s="20" t="s">
        <v>76</v>
      </c>
      <c r="DD88" s="20" t="s">
        <v>578</v>
      </c>
      <c r="DE88" s="20"/>
      <c r="DF88" s="20" t="s">
        <v>415</v>
      </c>
      <c r="DG88" s="20" t="s">
        <v>442</v>
      </c>
      <c r="DH88" s="20"/>
      <c r="DI88" s="20" t="s">
        <v>442</v>
      </c>
      <c r="DJ88" s="20"/>
      <c r="DK88" s="20" t="s">
        <v>443</v>
      </c>
      <c r="DL88" s="20" t="s">
        <v>403</v>
      </c>
      <c r="DM88" s="20" t="s">
        <v>395</v>
      </c>
      <c r="DN88" s="20">
        <v>60027</v>
      </c>
      <c r="DO88" s="20"/>
    </row>
    <row r="89" spans="1:119" x14ac:dyDescent="0.25">
      <c r="A89" s="20" t="s">
        <v>395</v>
      </c>
      <c r="B89" s="20" t="s">
        <v>150</v>
      </c>
      <c r="C89" s="20" t="s">
        <v>263</v>
      </c>
      <c r="D89" s="20" t="s">
        <v>264</v>
      </c>
      <c r="E89" s="20">
        <v>17147</v>
      </c>
      <c r="F89" s="16" t="s">
        <v>101</v>
      </c>
      <c r="G89" s="78" t="s">
        <v>398</v>
      </c>
      <c r="H89" s="20" t="b">
        <v>0</v>
      </c>
      <c r="I89" s="20" t="b">
        <v>0</v>
      </c>
      <c r="J89" s="20" t="b">
        <v>0</v>
      </c>
      <c r="K89" s="20" t="b">
        <v>0</v>
      </c>
      <c r="L89" s="20" t="b">
        <v>0</v>
      </c>
      <c r="M89" s="20" t="b">
        <v>1</v>
      </c>
      <c r="N89" s="20" t="b">
        <v>0</v>
      </c>
      <c r="O89" s="20" t="b">
        <v>0</v>
      </c>
      <c r="P89" s="20" t="b">
        <v>1</v>
      </c>
      <c r="Q89" s="20" t="b">
        <v>0</v>
      </c>
      <c r="R89" s="20" t="b">
        <v>0</v>
      </c>
      <c r="S89" s="20" t="b">
        <v>0</v>
      </c>
      <c r="T89" s="20" t="b">
        <v>0</v>
      </c>
      <c r="U89" s="20" t="b">
        <v>0</v>
      </c>
      <c r="V89" s="20">
        <v>20140101</v>
      </c>
      <c r="W89" s="20" t="s">
        <v>75</v>
      </c>
      <c r="X89" s="20"/>
      <c r="Y89" s="78" t="e">
        <v>#DIV/0!</v>
      </c>
      <c r="Z89" s="20"/>
      <c r="AA89" s="20"/>
      <c r="AB89" s="78" t="s">
        <v>398</v>
      </c>
      <c r="AC89" s="20"/>
      <c r="AD89" s="20"/>
      <c r="AE89" s="78" t="e">
        <v>#DIV/0!</v>
      </c>
      <c r="AF89" s="20" t="b">
        <v>0</v>
      </c>
      <c r="AG89" s="20"/>
      <c r="AH89" s="78" t="s">
        <v>398</v>
      </c>
      <c r="AI89" s="20"/>
      <c r="AJ89" s="20"/>
      <c r="AK89" s="78" t="s">
        <v>398</v>
      </c>
      <c r="AL89" s="20"/>
      <c r="AM89" s="20"/>
      <c r="AN89" s="78" t="s">
        <v>398</v>
      </c>
      <c r="AO89" s="20" t="s">
        <v>75</v>
      </c>
      <c r="AP89" s="20" t="s">
        <v>400</v>
      </c>
      <c r="AQ89" s="20"/>
      <c r="AR89" s="20"/>
      <c r="AS89" s="20"/>
      <c r="AT89" s="20"/>
      <c r="AU89" s="80">
        <v>41025678</v>
      </c>
      <c r="AV89" s="80">
        <v>-8523445</v>
      </c>
      <c r="AW89" s="20"/>
      <c r="AX89" s="20">
        <v>13900</v>
      </c>
      <c r="AY89" s="20">
        <v>0.81063742900000002</v>
      </c>
      <c r="AZ89" s="16" t="s">
        <v>101</v>
      </c>
      <c r="BA89" s="20"/>
      <c r="BB89" s="20" t="b">
        <v>0</v>
      </c>
      <c r="BC89" s="20"/>
      <c r="BD89" s="20"/>
      <c r="BE89" s="20"/>
      <c r="BF89" s="78" t="s">
        <v>398</v>
      </c>
      <c r="BG89" s="20"/>
      <c r="BH89" s="20"/>
      <c r="BI89" s="78" t="s">
        <v>398</v>
      </c>
      <c r="BJ89" s="20"/>
      <c r="BK89" s="78" t="s">
        <v>398</v>
      </c>
      <c r="BL89" s="20"/>
      <c r="BM89" s="20"/>
      <c r="BN89" s="20"/>
      <c r="BO89" s="20"/>
      <c r="BP89" s="78" t="s">
        <v>398</v>
      </c>
      <c r="BQ89" s="20"/>
      <c r="BR89" s="20"/>
      <c r="BS89" s="78" t="s">
        <v>398</v>
      </c>
      <c r="BT89" s="20"/>
      <c r="BU89" s="78" t="s">
        <v>398</v>
      </c>
      <c r="BV89" s="20"/>
      <c r="BW89" s="20" t="s">
        <v>399</v>
      </c>
      <c r="BX89" s="20" t="s">
        <v>399</v>
      </c>
      <c r="BY89" s="20" t="s">
        <v>399</v>
      </c>
      <c r="BZ89" s="81"/>
      <c r="CA89" s="20"/>
      <c r="CB89" s="20">
        <v>1</v>
      </c>
      <c r="CC89" s="20" t="s">
        <v>399</v>
      </c>
      <c r="CD89" s="20">
        <v>22708</v>
      </c>
      <c r="CE89" s="20"/>
      <c r="CF89" s="20" t="s">
        <v>816</v>
      </c>
      <c r="CG89" s="20" t="s">
        <v>403</v>
      </c>
      <c r="CH89" s="20">
        <v>60027</v>
      </c>
      <c r="CI89" s="20">
        <v>20140101</v>
      </c>
      <c r="CJ89" s="20" t="s">
        <v>817</v>
      </c>
      <c r="CK89" s="20" t="b">
        <v>0</v>
      </c>
      <c r="CL89" s="20">
        <v>23079</v>
      </c>
      <c r="CM89" s="20"/>
      <c r="CN89" s="20"/>
      <c r="CO89" s="20"/>
      <c r="CP89" s="20"/>
      <c r="CQ89" s="20"/>
      <c r="CR89" s="20">
        <v>41.025469999999999</v>
      </c>
      <c r="CS89" s="20">
        <v>-8.5229599999999994</v>
      </c>
      <c r="CT89" s="20" t="b">
        <v>0</v>
      </c>
      <c r="CU89" s="20" t="s">
        <v>818</v>
      </c>
      <c r="CV89" s="20" t="b">
        <v>0</v>
      </c>
      <c r="CW89" s="20" t="s">
        <v>150</v>
      </c>
      <c r="CX89" s="20"/>
      <c r="CY89" s="20"/>
      <c r="CZ89" s="20"/>
      <c r="DA89" s="20" t="b">
        <v>1</v>
      </c>
      <c r="DB89" s="20" t="b">
        <v>1</v>
      </c>
      <c r="DC89" s="20" t="s">
        <v>76</v>
      </c>
      <c r="DD89" s="20" t="s">
        <v>643</v>
      </c>
      <c r="DE89" s="20"/>
      <c r="DF89" s="20" t="s">
        <v>415</v>
      </c>
      <c r="DG89" s="20" t="s">
        <v>423</v>
      </c>
      <c r="DH89" s="20"/>
      <c r="DI89" s="20" t="s">
        <v>423</v>
      </c>
      <c r="DJ89" s="20"/>
      <c r="DK89" s="20" t="s">
        <v>644</v>
      </c>
      <c r="DL89" s="20" t="s">
        <v>403</v>
      </c>
      <c r="DM89" s="20" t="s">
        <v>395</v>
      </c>
      <c r="DN89" s="20">
        <v>60027</v>
      </c>
      <c r="DO89" s="20"/>
    </row>
    <row r="90" spans="1:119" ht="16.5" customHeight="1" x14ac:dyDescent="0.25">
      <c r="A90" s="20" t="s">
        <v>395</v>
      </c>
      <c r="B90" s="20" t="s">
        <v>618</v>
      </c>
      <c r="C90" s="20" t="s">
        <v>819</v>
      </c>
      <c r="D90" s="20" t="s">
        <v>820</v>
      </c>
      <c r="E90" s="20">
        <v>13615</v>
      </c>
      <c r="F90" s="16" t="s">
        <v>101</v>
      </c>
      <c r="G90" s="78" t="s">
        <v>398</v>
      </c>
      <c r="H90" s="20" t="b">
        <v>0</v>
      </c>
      <c r="I90" s="20" t="b">
        <v>0</v>
      </c>
      <c r="J90" s="20" t="b">
        <v>0</v>
      </c>
      <c r="K90" s="20" t="b">
        <v>0</v>
      </c>
      <c r="L90" s="20" t="b">
        <v>0</v>
      </c>
      <c r="M90" s="20" t="b">
        <v>1</v>
      </c>
      <c r="N90" s="20" t="b">
        <v>0</v>
      </c>
      <c r="O90" s="20" t="b">
        <v>0</v>
      </c>
      <c r="P90" s="20" t="b">
        <v>0</v>
      </c>
      <c r="Q90" s="20" t="b">
        <v>0</v>
      </c>
      <c r="R90" s="20" t="b">
        <v>0</v>
      </c>
      <c r="S90" s="20" t="b">
        <v>0</v>
      </c>
      <c r="T90" s="20" t="b">
        <v>0</v>
      </c>
      <c r="U90" s="20" t="b">
        <v>0</v>
      </c>
      <c r="V90" s="20">
        <v>20160101</v>
      </c>
      <c r="W90" s="20" t="s">
        <v>399</v>
      </c>
      <c r="X90" s="20"/>
      <c r="Y90" s="78" t="e">
        <v>#DIV/0!</v>
      </c>
      <c r="Z90" s="20"/>
      <c r="AA90" s="20"/>
      <c r="AB90" s="78" t="s">
        <v>398</v>
      </c>
      <c r="AC90" s="20"/>
      <c r="AD90" s="20"/>
      <c r="AE90" s="78" t="e">
        <v>#DIV/0!</v>
      </c>
      <c r="AF90" s="20" t="b">
        <v>0</v>
      </c>
      <c r="AG90" s="20"/>
      <c r="AH90" s="78" t="s">
        <v>398</v>
      </c>
      <c r="AI90" s="20"/>
      <c r="AJ90" s="20"/>
      <c r="AK90" s="78" t="s">
        <v>398</v>
      </c>
      <c r="AL90" s="20"/>
      <c r="AM90" s="20"/>
      <c r="AN90" s="78" t="s">
        <v>398</v>
      </c>
      <c r="AO90" s="20" t="s">
        <v>399</v>
      </c>
      <c r="AP90" s="20" t="s">
        <v>400</v>
      </c>
      <c r="AQ90" s="20"/>
      <c r="AR90" s="20"/>
      <c r="AS90" s="20"/>
      <c r="AT90" s="20"/>
      <c r="AU90" s="80">
        <v>326884416667</v>
      </c>
      <c r="AV90" s="80">
        <v>-167866666667</v>
      </c>
      <c r="AW90" s="20"/>
      <c r="AX90" s="20">
        <v>5500</v>
      </c>
      <c r="AY90" s="20">
        <v>0.40396621399999999</v>
      </c>
      <c r="AZ90" s="16" t="s">
        <v>98</v>
      </c>
      <c r="BA90" s="20"/>
      <c r="BB90" s="20" t="b">
        <v>0</v>
      </c>
      <c r="BC90" s="20"/>
      <c r="BD90" s="20"/>
      <c r="BE90" s="20"/>
      <c r="BF90" s="78" t="s">
        <v>398</v>
      </c>
      <c r="BG90" s="20"/>
      <c r="BH90" s="20"/>
      <c r="BI90" s="78" t="s">
        <v>398</v>
      </c>
      <c r="BJ90" s="20"/>
      <c r="BK90" s="78" t="s">
        <v>398</v>
      </c>
      <c r="BL90" s="20"/>
      <c r="BM90" s="20"/>
      <c r="BN90" s="20"/>
      <c r="BO90" s="20"/>
      <c r="BP90" s="78" t="s">
        <v>398</v>
      </c>
      <c r="BQ90" s="20"/>
      <c r="BR90" s="20"/>
      <c r="BS90" s="78" t="s">
        <v>398</v>
      </c>
      <c r="BT90" s="20"/>
      <c r="BU90" s="78" t="s">
        <v>398</v>
      </c>
      <c r="BV90" s="20"/>
      <c r="BW90" s="20" t="s">
        <v>399</v>
      </c>
      <c r="BX90" s="20" t="s">
        <v>399</v>
      </c>
      <c r="BY90" s="20" t="s">
        <v>399</v>
      </c>
      <c r="BZ90" s="81" t="s">
        <v>821</v>
      </c>
      <c r="CA90" s="20"/>
      <c r="CB90" s="20">
        <v>1</v>
      </c>
      <c r="CC90" s="20" t="s">
        <v>399</v>
      </c>
      <c r="CD90" s="20">
        <v>22721</v>
      </c>
      <c r="CE90" s="20"/>
      <c r="CF90" s="20" t="s">
        <v>822</v>
      </c>
      <c r="CG90" s="20" t="s">
        <v>403</v>
      </c>
      <c r="CH90" s="20">
        <v>60027</v>
      </c>
      <c r="CI90" s="20">
        <v>20160101</v>
      </c>
      <c r="CJ90" s="20" t="s">
        <v>823</v>
      </c>
      <c r="CK90" s="20" t="b">
        <v>0</v>
      </c>
      <c r="CL90" s="20">
        <v>23092</v>
      </c>
      <c r="CM90" s="20"/>
      <c r="CN90" s="20"/>
      <c r="CO90" s="20"/>
      <c r="CP90" s="20"/>
      <c r="CQ90" s="20"/>
      <c r="CR90" s="20">
        <v>32.683527779999999</v>
      </c>
      <c r="CS90" s="20">
        <v>-16.785791669999998</v>
      </c>
      <c r="CT90" s="20" t="b">
        <v>0</v>
      </c>
      <c r="CU90" s="20" t="s">
        <v>824</v>
      </c>
      <c r="CV90" s="20" t="b">
        <v>0</v>
      </c>
      <c r="CW90" s="20" t="s">
        <v>618</v>
      </c>
      <c r="CX90" s="20"/>
      <c r="CY90" s="20"/>
      <c r="CZ90" s="20"/>
      <c r="DA90" s="20" t="b">
        <v>1</v>
      </c>
      <c r="DB90" s="20" t="b">
        <v>1</v>
      </c>
      <c r="DC90" s="20" t="s">
        <v>79</v>
      </c>
      <c r="DD90" s="20" t="s">
        <v>624</v>
      </c>
      <c r="DE90" s="20"/>
      <c r="DF90" s="20" t="s">
        <v>407</v>
      </c>
      <c r="DG90" s="20" t="s">
        <v>625</v>
      </c>
      <c r="DH90" s="20"/>
      <c r="DI90" s="20" t="s">
        <v>625</v>
      </c>
      <c r="DJ90" s="20"/>
      <c r="DK90" s="20" t="s">
        <v>626</v>
      </c>
      <c r="DL90" s="20" t="s">
        <v>403</v>
      </c>
      <c r="DM90" s="20" t="s">
        <v>395</v>
      </c>
      <c r="DN90" s="20">
        <v>60027</v>
      </c>
      <c r="DO90" s="20"/>
    </row>
    <row r="91" spans="1:119" ht="18" customHeight="1" x14ac:dyDescent="0.25">
      <c r="A91" s="20" t="s">
        <v>395</v>
      </c>
      <c r="B91" s="20" t="s">
        <v>618</v>
      </c>
      <c r="C91" s="20" t="s">
        <v>825</v>
      </c>
      <c r="D91" s="20" t="s">
        <v>826</v>
      </c>
      <c r="E91" s="20">
        <v>16500</v>
      </c>
      <c r="F91" s="16" t="s">
        <v>101</v>
      </c>
      <c r="G91" s="78" t="s">
        <v>398</v>
      </c>
      <c r="H91" s="20" t="b">
        <v>0</v>
      </c>
      <c r="I91" s="20" t="b">
        <v>0</v>
      </c>
      <c r="J91" s="20" t="b">
        <v>0</v>
      </c>
      <c r="K91" s="20" t="b">
        <v>0</v>
      </c>
      <c r="L91" s="20" t="b">
        <v>0</v>
      </c>
      <c r="M91" s="20" t="b">
        <v>1</v>
      </c>
      <c r="N91" s="20" t="b">
        <v>0</v>
      </c>
      <c r="O91" s="20" t="b">
        <v>0</v>
      </c>
      <c r="P91" s="20" t="b">
        <v>0</v>
      </c>
      <c r="Q91" s="20" t="b">
        <v>0</v>
      </c>
      <c r="R91" s="20" t="b">
        <v>0</v>
      </c>
      <c r="S91" s="20" t="b">
        <v>0</v>
      </c>
      <c r="T91" s="20" t="b">
        <v>0</v>
      </c>
      <c r="U91" s="20" t="b">
        <v>0</v>
      </c>
      <c r="V91" s="20">
        <v>20160101</v>
      </c>
      <c r="W91" s="20" t="s">
        <v>399</v>
      </c>
      <c r="X91" s="20"/>
      <c r="Y91" s="78" t="e">
        <v>#DIV/0!</v>
      </c>
      <c r="Z91" s="20"/>
      <c r="AA91" s="20"/>
      <c r="AB91" s="78" t="s">
        <v>398</v>
      </c>
      <c r="AC91" s="20"/>
      <c r="AD91" s="20"/>
      <c r="AE91" s="78" t="e">
        <v>#DIV/0!</v>
      </c>
      <c r="AF91" s="20" t="b">
        <v>0</v>
      </c>
      <c r="AG91" s="20"/>
      <c r="AH91" s="78" t="s">
        <v>398</v>
      </c>
      <c r="AI91" s="20"/>
      <c r="AJ91" s="20"/>
      <c r="AK91" s="78" t="s">
        <v>398</v>
      </c>
      <c r="AL91" s="20"/>
      <c r="AM91" s="20"/>
      <c r="AN91" s="78" t="s">
        <v>398</v>
      </c>
      <c r="AO91" s="20" t="s">
        <v>399</v>
      </c>
      <c r="AP91" s="20" t="s">
        <v>400</v>
      </c>
      <c r="AQ91" s="20"/>
      <c r="AR91" s="20"/>
      <c r="AS91" s="20"/>
      <c r="AT91" s="20"/>
      <c r="AU91" s="80">
        <v>32677105</v>
      </c>
      <c r="AV91" s="80">
        <v>-17077986</v>
      </c>
      <c r="AW91" s="20"/>
      <c r="AX91" s="20">
        <v>2500</v>
      </c>
      <c r="AY91" s="20">
        <v>0.15151515199999999</v>
      </c>
      <c r="AZ91" s="16" t="s">
        <v>98</v>
      </c>
      <c r="BA91" s="20"/>
      <c r="BB91" s="20" t="b">
        <v>0</v>
      </c>
      <c r="BC91" s="20"/>
      <c r="BD91" s="20"/>
      <c r="BE91" s="20"/>
      <c r="BF91" s="78" t="s">
        <v>398</v>
      </c>
      <c r="BG91" s="20"/>
      <c r="BH91" s="20"/>
      <c r="BI91" s="78" t="s">
        <v>398</v>
      </c>
      <c r="BJ91" s="20"/>
      <c r="BK91" s="78" t="s">
        <v>398</v>
      </c>
      <c r="BL91" s="20"/>
      <c r="BM91" s="20"/>
      <c r="BN91" s="20"/>
      <c r="BO91" s="20"/>
      <c r="BP91" s="78" t="s">
        <v>398</v>
      </c>
      <c r="BQ91" s="20"/>
      <c r="BR91" s="20"/>
      <c r="BS91" s="78" t="s">
        <v>398</v>
      </c>
      <c r="BT91" s="20"/>
      <c r="BU91" s="78" t="s">
        <v>398</v>
      </c>
      <c r="BV91" s="20"/>
      <c r="BW91" s="20" t="s">
        <v>399</v>
      </c>
      <c r="BX91" s="20" t="s">
        <v>399</v>
      </c>
      <c r="BY91" s="20" t="s">
        <v>399</v>
      </c>
      <c r="BZ91" s="81" t="s">
        <v>821</v>
      </c>
      <c r="CA91" s="20"/>
      <c r="CB91" s="20">
        <v>1</v>
      </c>
      <c r="CC91" s="20" t="s">
        <v>399</v>
      </c>
      <c r="CD91" s="20">
        <v>22722</v>
      </c>
      <c r="CE91" s="20"/>
      <c r="CF91" s="20" t="s">
        <v>827</v>
      </c>
      <c r="CG91" s="20" t="s">
        <v>403</v>
      </c>
      <c r="CH91" s="20">
        <v>60027</v>
      </c>
      <c r="CI91" s="20">
        <v>20160101</v>
      </c>
      <c r="CJ91" s="20" t="s">
        <v>828</v>
      </c>
      <c r="CK91" s="20" t="b">
        <v>0</v>
      </c>
      <c r="CL91" s="20">
        <v>23093</v>
      </c>
      <c r="CM91" s="20"/>
      <c r="CN91" s="20"/>
      <c r="CO91" s="20"/>
      <c r="CP91" s="20"/>
      <c r="CQ91" s="20"/>
      <c r="CR91" s="20">
        <v>32.676837999999996</v>
      </c>
      <c r="CS91" s="20">
        <v>-17.078925999999999</v>
      </c>
      <c r="CT91" s="20" t="b">
        <v>0</v>
      </c>
      <c r="CU91" s="20" t="s">
        <v>829</v>
      </c>
      <c r="CV91" s="20" t="b">
        <v>0</v>
      </c>
      <c r="CW91" s="20" t="s">
        <v>618</v>
      </c>
      <c r="CX91" s="20"/>
      <c r="CY91" s="20"/>
      <c r="CZ91" s="20"/>
      <c r="DA91" s="20" t="b">
        <v>1</v>
      </c>
      <c r="DB91" s="20" t="b">
        <v>1</v>
      </c>
      <c r="DC91" s="20" t="s">
        <v>79</v>
      </c>
      <c r="DD91" s="20" t="s">
        <v>830</v>
      </c>
      <c r="DE91" s="20"/>
      <c r="DF91" s="20" t="s">
        <v>407</v>
      </c>
      <c r="DG91" s="20" t="s">
        <v>625</v>
      </c>
      <c r="DH91" s="20"/>
      <c r="DI91" s="20" t="s">
        <v>625</v>
      </c>
      <c r="DJ91" s="20"/>
      <c r="DK91" s="20" t="s">
        <v>626</v>
      </c>
      <c r="DL91" s="20" t="s">
        <v>403</v>
      </c>
      <c r="DM91" s="20" t="s">
        <v>395</v>
      </c>
      <c r="DN91" s="20">
        <v>60027</v>
      </c>
      <c r="DO91" s="20"/>
    </row>
    <row r="92" spans="1:119" x14ac:dyDescent="0.25">
      <c r="A92" s="20" t="s">
        <v>395</v>
      </c>
      <c r="B92" s="20" t="s">
        <v>142</v>
      </c>
      <c r="C92" s="20" t="s">
        <v>266</v>
      </c>
      <c r="D92" s="20" t="s">
        <v>267</v>
      </c>
      <c r="E92" s="20">
        <v>12200</v>
      </c>
      <c r="F92" s="16" t="s">
        <v>101</v>
      </c>
      <c r="G92" s="78" t="s">
        <v>398</v>
      </c>
      <c r="H92" s="20" t="b">
        <v>1</v>
      </c>
      <c r="I92" s="20" t="b">
        <v>0</v>
      </c>
      <c r="J92" s="20" t="b">
        <v>1</v>
      </c>
      <c r="K92" s="20" t="b">
        <v>0</v>
      </c>
      <c r="L92" s="20" t="b">
        <v>1</v>
      </c>
      <c r="M92" s="20" t="b">
        <v>1</v>
      </c>
      <c r="N92" s="20" t="b">
        <v>0</v>
      </c>
      <c r="O92" s="20" t="b">
        <v>0</v>
      </c>
      <c r="P92" s="20" t="b">
        <v>1</v>
      </c>
      <c r="Q92" s="20" t="b">
        <v>0</v>
      </c>
      <c r="R92" s="20" t="b">
        <v>0</v>
      </c>
      <c r="S92" s="20" t="b">
        <v>0</v>
      </c>
      <c r="T92" s="20" t="b">
        <v>1</v>
      </c>
      <c r="U92" s="20" t="b">
        <v>1</v>
      </c>
      <c r="V92" s="20">
        <v>20200101</v>
      </c>
      <c r="W92" s="20" t="s">
        <v>75</v>
      </c>
      <c r="X92" s="20"/>
      <c r="Y92" s="78" t="e">
        <v>#DIV/0!</v>
      </c>
      <c r="Z92" s="20"/>
      <c r="AA92" s="20"/>
      <c r="AB92" s="78" t="s">
        <v>398</v>
      </c>
      <c r="AC92" s="20"/>
      <c r="AD92" s="20"/>
      <c r="AE92" s="78" t="e">
        <v>#DIV/0!</v>
      </c>
      <c r="AF92" s="20" t="b">
        <v>0</v>
      </c>
      <c r="AG92" s="20"/>
      <c r="AH92" s="78" t="s">
        <v>398</v>
      </c>
      <c r="AI92" s="20"/>
      <c r="AJ92" s="20"/>
      <c r="AK92" s="78" t="s">
        <v>398</v>
      </c>
      <c r="AL92" s="20"/>
      <c r="AM92" s="20"/>
      <c r="AN92" s="78" t="s">
        <v>398</v>
      </c>
      <c r="AO92" s="20" t="s">
        <v>75</v>
      </c>
      <c r="AP92" s="20" t="s">
        <v>400</v>
      </c>
      <c r="AQ92" s="20"/>
      <c r="AR92" s="20"/>
      <c r="AS92" s="20"/>
      <c r="AT92" s="20"/>
      <c r="AU92" s="80">
        <v>40617119</v>
      </c>
      <c r="AV92" s="80">
        <v>-7804226</v>
      </c>
      <c r="AW92" s="20"/>
      <c r="AX92" s="20">
        <v>10700</v>
      </c>
      <c r="AY92" s="20">
        <v>0.87704917999999998</v>
      </c>
      <c r="AZ92" s="16" t="s">
        <v>101</v>
      </c>
      <c r="BA92" s="20"/>
      <c r="BB92" s="20" t="b">
        <v>0</v>
      </c>
      <c r="BC92" s="20"/>
      <c r="BD92" s="20"/>
      <c r="BE92" s="20"/>
      <c r="BF92" s="78" t="s">
        <v>398</v>
      </c>
      <c r="BG92" s="20"/>
      <c r="BH92" s="20"/>
      <c r="BI92" s="78" t="s">
        <v>398</v>
      </c>
      <c r="BJ92" s="20"/>
      <c r="BK92" s="78" t="s">
        <v>398</v>
      </c>
      <c r="BL92" s="20"/>
      <c r="BM92" s="20"/>
      <c r="BN92" s="20"/>
      <c r="BO92" s="20"/>
      <c r="BP92" s="78" t="s">
        <v>398</v>
      </c>
      <c r="BQ92" s="20"/>
      <c r="BR92" s="20"/>
      <c r="BS92" s="78" t="s">
        <v>398</v>
      </c>
      <c r="BT92" s="20"/>
      <c r="BU92" s="78" t="s">
        <v>398</v>
      </c>
      <c r="BV92" s="20"/>
      <c r="BW92" s="20" t="s">
        <v>473</v>
      </c>
      <c r="BX92" s="20" t="s">
        <v>399</v>
      </c>
      <c r="BY92" s="20" t="s">
        <v>75</v>
      </c>
      <c r="BZ92" s="81" t="s">
        <v>474</v>
      </c>
      <c r="CA92" s="20"/>
      <c r="CB92" s="20">
        <v>1</v>
      </c>
      <c r="CC92" s="20" t="s">
        <v>399</v>
      </c>
      <c r="CD92" s="20">
        <v>22761</v>
      </c>
      <c r="CE92" s="20"/>
      <c r="CF92" s="20" t="s">
        <v>831</v>
      </c>
      <c r="CG92" s="20" t="s">
        <v>403</v>
      </c>
      <c r="CH92" s="20">
        <v>60027</v>
      </c>
      <c r="CI92" s="20">
        <v>20200101</v>
      </c>
      <c r="CJ92" s="20" t="s">
        <v>832</v>
      </c>
      <c r="CK92" s="20" t="b">
        <v>0</v>
      </c>
      <c r="CL92" s="20">
        <v>23132</v>
      </c>
      <c r="CM92" s="20"/>
      <c r="CN92" s="20"/>
      <c r="CO92" s="20"/>
      <c r="CP92" s="20"/>
      <c r="CQ92" s="20"/>
      <c r="CR92" s="20">
        <v>40.616864</v>
      </c>
      <c r="CS92" s="20">
        <v>-7.8044710000000004</v>
      </c>
      <c r="CT92" s="20" t="b">
        <v>0</v>
      </c>
      <c r="CU92" s="20" t="s">
        <v>833</v>
      </c>
      <c r="CV92" s="20" t="b">
        <v>0</v>
      </c>
      <c r="CW92" s="20" t="s">
        <v>142</v>
      </c>
      <c r="CX92" s="20"/>
      <c r="CY92" s="20"/>
      <c r="CZ92" s="20"/>
      <c r="DA92" s="20" t="b">
        <v>1</v>
      </c>
      <c r="DB92" s="20" t="b">
        <v>1</v>
      </c>
      <c r="DC92" s="20" t="s">
        <v>76</v>
      </c>
      <c r="DD92" s="20" t="s">
        <v>834</v>
      </c>
      <c r="DE92" s="20"/>
      <c r="DF92" s="20" t="s">
        <v>415</v>
      </c>
      <c r="DG92" s="20" t="s">
        <v>416</v>
      </c>
      <c r="DH92" s="20"/>
      <c r="DI92" s="20" t="s">
        <v>416</v>
      </c>
      <c r="DJ92" s="20"/>
      <c r="DK92" s="20" t="s">
        <v>574</v>
      </c>
      <c r="DL92" s="20" t="s">
        <v>403</v>
      </c>
      <c r="DM92" s="20" t="s">
        <v>395</v>
      </c>
      <c r="DN92" s="20">
        <v>60027</v>
      </c>
      <c r="DO92" s="20"/>
    </row>
    <row r="93" spans="1:119" x14ac:dyDescent="0.25">
      <c r="A93" s="20" t="s">
        <v>395</v>
      </c>
      <c r="B93" s="20" t="s">
        <v>154</v>
      </c>
      <c r="C93" s="20" t="s">
        <v>208</v>
      </c>
      <c r="D93" s="20" t="s">
        <v>209</v>
      </c>
      <c r="E93" s="20">
        <v>10000</v>
      </c>
      <c r="F93" s="16" t="s">
        <v>101</v>
      </c>
      <c r="G93" s="78" t="s">
        <v>398</v>
      </c>
      <c r="H93" s="20" t="b">
        <v>1</v>
      </c>
      <c r="I93" s="20" t="b">
        <v>0</v>
      </c>
      <c r="J93" s="20" t="b">
        <v>1</v>
      </c>
      <c r="K93" s="20" t="b">
        <v>0</v>
      </c>
      <c r="L93" s="20" t="b">
        <v>1</v>
      </c>
      <c r="M93" s="20" t="b">
        <v>1</v>
      </c>
      <c r="N93" s="20" t="b">
        <v>0</v>
      </c>
      <c r="O93" s="20" t="b">
        <v>0</v>
      </c>
      <c r="P93" s="20" t="b">
        <v>1</v>
      </c>
      <c r="Q93" s="20" t="b">
        <v>0</v>
      </c>
      <c r="R93" s="20"/>
      <c r="S93" s="20" t="b">
        <v>0</v>
      </c>
      <c r="T93" s="20" t="b">
        <v>0</v>
      </c>
      <c r="U93" s="20" t="b">
        <v>0</v>
      </c>
      <c r="V93" s="20">
        <v>20050101</v>
      </c>
      <c r="W93" s="20" t="s">
        <v>75</v>
      </c>
      <c r="X93" s="20"/>
      <c r="Y93" s="78" t="e">
        <v>#DIV/0!</v>
      </c>
      <c r="Z93" s="20"/>
      <c r="AA93" s="20"/>
      <c r="AB93" s="78" t="s">
        <v>398</v>
      </c>
      <c r="AC93" s="20"/>
      <c r="AD93" s="20"/>
      <c r="AE93" s="78" t="s">
        <v>398</v>
      </c>
      <c r="AF93" s="20" t="b">
        <v>0</v>
      </c>
      <c r="AG93" s="20"/>
      <c r="AH93" s="78" t="s">
        <v>398</v>
      </c>
      <c r="AI93" s="20"/>
      <c r="AJ93" s="20"/>
      <c r="AK93" s="20"/>
      <c r="AL93" s="20"/>
      <c r="AM93" s="20"/>
      <c r="AN93" s="78" t="s">
        <v>398</v>
      </c>
      <c r="AO93" s="20" t="s">
        <v>75</v>
      </c>
      <c r="AP93" s="20" t="s">
        <v>400</v>
      </c>
      <c r="AQ93" s="20"/>
      <c r="AR93" s="20"/>
      <c r="AS93" s="20"/>
      <c r="AT93" s="20"/>
      <c r="AU93" s="80">
        <v>40514615</v>
      </c>
      <c r="AV93" s="80">
        <v>-727382</v>
      </c>
      <c r="AW93" s="20"/>
      <c r="AX93" s="20">
        <v>7000</v>
      </c>
      <c r="AY93" s="20">
        <v>0.7</v>
      </c>
      <c r="AZ93" s="16" t="s">
        <v>101</v>
      </c>
      <c r="BA93" s="20"/>
      <c r="BB93" s="20" t="b">
        <v>0</v>
      </c>
      <c r="BC93" s="20"/>
      <c r="BD93" s="20"/>
      <c r="BE93" s="20"/>
      <c r="BF93" s="78" t="s">
        <v>398</v>
      </c>
      <c r="BG93" s="20"/>
      <c r="BH93" s="20"/>
      <c r="BI93" s="78" t="s">
        <v>398</v>
      </c>
      <c r="BJ93" s="20"/>
      <c r="BK93" s="78" t="s">
        <v>398</v>
      </c>
      <c r="BL93" s="20"/>
      <c r="BM93" s="20"/>
      <c r="BN93" s="20"/>
      <c r="BO93" s="20"/>
      <c r="BP93" s="20"/>
      <c r="BQ93" s="20"/>
      <c r="BR93" s="20"/>
      <c r="BS93" s="20"/>
      <c r="BT93" s="20"/>
      <c r="BU93" s="20"/>
      <c r="BV93" s="20"/>
      <c r="BW93" s="20" t="s">
        <v>399</v>
      </c>
      <c r="BX93" s="20" t="s">
        <v>399</v>
      </c>
      <c r="BY93" s="20" t="s">
        <v>399</v>
      </c>
      <c r="BZ93" s="81"/>
      <c r="CA93" s="20"/>
      <c r="CB93" s="20">
        <v>1</v>
      </c>
      <c r="CC93" s="20" t="s">
        <v>399</v>
      </c>
      <c r="CD93" s="20">
        <v>22428</v>
      </c>
      <c r="CE93" s="20"/>
      <c r="CF93" s="20" t="s">
        <v>835</v>
      </c>
      <c r="CG93" s="20" t="s">
        <v>403</v>
      </c>
      <c r="CH93" s="20">
        <v>60027</v>
      </c>
      <c r="CI93" s="20">
        <v>20050101</v>
      </c>
      <c r="CJ93" s="20" t="s">
        <v>836</v>
      </c>
      <c r="CK93" s="20" t="b">
        <v>0</v>
      </c>
      <c r="CL93" s="20">
        <v>22799</v>
      </c>
      <c r="CM93" s="20"/>
      <c r="CN93" s="20"/>
      <c r="CO93" s="20"/>
      <c r="CP93" s="20"/>
      <c r="CQ93" s="20"/>
      <c r="CR93" s="20">
        <v>40.514226999999998</v>
      </c>
      <c r="CS93" s="20">
        <v>-7.2738240000000003</v>
      </c>
      <c r="CT93" s="20" t="b">
        <v>0</v>
      </c>
      <c r="CU93" s="20" t="s">
        <v>837</v>
      </c>
      <c r="CV93" s="20" t="b">
        <v>0</v>
      </c>
      <c r="CW93" s="20" t="s">
        <v>154</v>
      </c>
      <c r="CX93" s="20"/>
      <c r="CY93" s="20"/>
      <c r="CZ93" s="20"/>
      <c r="DA93" s="20" t="b">
        <v>1</v>
      </c>
      <c r="DB93" s="20" t="b">
        <v>1</v>
      </c>
      <c r="DC93" s="20" t="s">
        <v>76</v>
      </c>
      <c r="DD93" s="20" t="s">
        <v>728</v>
      </c>
      <c r="DE93" s="20"/>
      <c r="DF93" s="20" t="s">
        <v>415</v>
      </c>
      <c r="DG93" s="20" t="s">
        <v>423</v>
      </c>
      <c r="DH93" s="20"/>
      <c r="DI93" s="20" t="s">
        <v>423</v>
      </c>
      <c r="DJ93" s="20"/>
      <c r="DK93" s="20" t="s">
        <v>588</v>
      </c>
      <c r="DL93" s="20" t="s">
        <v>403</v>
      </c>
      <c r="DM93" s="20" t="s">
        <v>395</v>
      </c>
      <c r="DN93" s="20">
        <v>60027</v>
      </c>
      <c r="DO93" s="20"/>
    </row>
    <row r="94" spans="1:119" x14ac:dyDescent="0.25">
      <c r="A94" s="20" t="s">
        <v>395</v>
      </c>
      <c r="B94" s="20" t="s">
        <v>187</v>
      </c>
      <c r="C94" s="20" t="s">
        <v>838</v>
      </c>
      <c r="D94" s="20" t="s">
        <v>839</v>
      </c>
      <c r="E94" s="20">
        <v>123562</v>
      </c>
      <c r="F94" s="16" t="s">
        <v>101</v>
      </c>
      <c r="G94" s="78" t="s">
        <v>398</v>
      </c>
      <c r="H94" s="20" t="b">
        <v>1</v>
      </c>
      <c r="I94" s="20" t="b">
        <v>0</v>
      </c>
      <c r="J94" s="20" t="b">
        <v>1</v>
      </c>
      <c r="K94" s="20" t="b">
        <v>0</v>
      </c>
      <c r="L94" s="20" t="b">
        <v>1</v>
      </c>
      <c r="M94" s="20" t="b">
        <v>1</v>
      </c>
      <c r="N94" s="20"/>
      <c r="O94" s="20" t="b">
        <v>0</v>
      </c>
      <c r="P94" s="20" t="b">
        <v>1</v>
      </c>
      <c r="Q94" s="20" t="b">
        <v>0</v>
      </c>
      <c r="R94" s="20"/>
      <c r="S94" s="20" t="b">
        <v>0</v>
      </c>
      <c r="T94" s="20" t="b">
        <v>0</v>
      </c>
      <c r="U94" s="20" t="b">
        <v>0</v>
      </c>
      <c r="V94" s="20">
        <v>20050101</v>
      </c>
      <c r="W94" s="20" t="s">
        <v>75</v>
      </c>
      <c r="X94" s="80">
        <v>19000838</v>
      </c>
      <c r="Y94" s="78" t="e">
        <v>#DIV/0!</v>
      </c>
      <c r="Z94" s="20"/>
      <c r="AA94" s="20"/>
      <c r="AB94" s="78" t="s">
        <v>398</v>
      </c>
      <c r="AC94" s="20"/>
      <c r="AD94" s="20"/>
      <c r="AE94" s="78" t="s">
        <v>398</v>
      </c>
      <c r="AF94" s="20" t="b">
        <v>1</v>
      </c>
      <c r="AG94" s="80">
        <v>362545845</v>
      </c>
      <c r="AH94" s="78" t="s">
        <v>398</v>
      </c>
      <c r="AI94" s="20"/>
      <c r="AJ94" s="20"/>
      <c r="AK94" s="20"/>
      <c r="AL94" s="20"/>
      <c r="AM94" s="20"/>
      <c r="AN94" s="78" t="s">
        <v>398</v>
      </c>
      <c r="AO94" s="20" t="s">
        <v>75</v>
      </c>
      <c r="AP94" s="20" t="s">
        <v>400</v>
      </c>
      <c r="AQ94" s="20"/>
      <c r="AR94" s="20"/>
      <c r="AS94" s="20"/>
      <c r="AT94" s="20"/>
      <c r="AU94" s="80">
        <v>38511468</v>
      </c>
      <c r="AV94" s="80">
        <v>-8851007</v>
      </c>
      <c r="AW94" s="20"/>
      <c r="AX94" s="20">
        <v>102500</v>
      </c>
      <c r="AY94" s="20">
        <v>0.82954306300000002</v>
      </c>
      <c r="AZ94" s="16" t="s">
        <v>101</v>
      </c>
      <c r="BA94" s="20"/>
      <c r="BB94" s="20" t="b">
        <v>0</v>
      </c>
      <c r="BC94" s="80">
        <v>161013854</v>
      </c>
      <c r="BD94" s="20"/>
      <c r="BE94" s="20"/>
      <c r="BF94" s="20"/>
      <c r="BG94" s="20"/>
      <c r="BH94" s="20"/>
      <c r="BI94" s="20"/>
      <c r="BJ94" s="20"/>
      <c r="BK94" s="20"/>
      <c r="BL94" s="20"/>
      <c r="BM94" s="80">
        <v>27820874</v>
      </c>
      <c r="BN94" s="20"/>
      <c r="BO94" s="20"/>
      <c r="BP94" s="20"/>
      <c r="BQ94" s="20"/>
      <c r="BR94" s="20"/>
      <c r="BS94" s="20"/>
      <c r="BT94" s="20"/>
      <c r="BU94" s="20"/>
      <c r="BV94" s="20"/>
      <c r="BW94" s="20" t="s">
        <v>399</v>
      </c>
      <c r="BX94" s="20" t="s">
        <v>75</v>
      </c>
      <c r="BY94" s="20" t="s">
        <v>399</v>
      </c>
      <c r="BZ94" s="81"/>
      <c r="CA94" s="20"/>
      <c r="CB94" s="20">
        <v>1</v>
      </c>
      <c r="CC94" s="20" t="s">
        <v>399</v>
      </c>
      <c r="CD94" s="20">
        <v>22332</v>
      </c>
      <c r="CE94" s="20"/>
      <c r="CF94" s="20" t="s">
        <v>840</v>
      </c>
      <c r="CG94" s="20" t="s">
        <v>403</v>
      </c>
      <c r="CH94" s="20">
        <v>60027</v>
      </c>
      <c r="CI94" s="20">
        <v>20050101</v>
      </c>
      <c r="CJ94" s="20" t="s">
        <v>841</v>
      </c>
      <c r="CK94" s="20" t="b">
        <v>0</v>
      </c>
      <c r="CL94" s="20">
        <v>22703</v>
      </c>
      <c r="CM94" s="20"/>
      <c r="CN94" s="20"/>
      <c r="CO94" s="20"/>
      <c r="CP94" s="20"/>
      <c r="CQ94" s="20"/>
      <c r="CR94" s="20">
        <v>38.508409999999998</v>
      </c>
      <c r="CS94" s="20">
        <v>-8.8526299999999996</v>
      </c>
      <c r="CT94" s="20" t="b">
        <v>0</v>
      </c>
      <c r="CU94" s="20" t="s">
        <v>842</v>
      </c>
      <c r="CV94" s="20" t="b">
        <v>0</v>
      </c>
      <c r="CW94" s="20" t="s">
        <v>187</v>
      </c>
      <c r="CX94" s="20"/>
      <c r="CY94" s="20"/>
      <c r="CZ94" s="20"/>
      <c r="DA94" s="20" t="b">
        <v>1</v>
      </c>
      <c r="DB94" s="20" t="b">
        <v>1</v>
      </c>
      <c r="DC94" s="20" t="s">
        <v>80</v>
      </c>
      <c r="DD94" s="20" t="s">
        <v>843</v>
      </c>
      <c r="DE94" s="20"/>
      <c r="DF94" s="20" t="s">
        <v>427</v>
      </c>
      <c r="DG94" s="20" t="s">
        <v>479</v>
      </c>
      <c r="DH94" s="20"/>
      <c r="DI94" s="20" t="s">
        <v>479</v>
      </c>
      <c r="DJ94" s="20"/>
      <c r="DK94" s="20" t="s">
        <v>844</v>
      </c>
      <c r="DL94" s="20" t="s">
        <v>403</v>
      </c>
      <c r="DM94" s="20" t="s">
        <v>395</v>
      </c>
      <c r="DN94" s="20">
        <v>60027</v>
      </c>
    </row>
    <row r="95" spans="1:119" x14ac:dyDescent="0.25">
      <c r="A95" s="20" t="s">
        <v>395</v>
      </c>
      <c r="B95" s="20" t="s">
        <v>158</v>
      </c>
      <c r="C95" s="20" t="s">
        <v>845</v>
      </c>
      <c r="D95" s="20" t="s">
        <v>846</v>
      </c>
      <c r="E95" s="20">
        <v>64094</v>
      </c>
      <c r="F95" s="16" t="s">
        <v>101</v>
      </c>
      <c r="G95" s="78" t="s">
        <v>398</v>
      </c>
      <c r="H95" s="20" t="b">
        <v>0</v>
      </c>
      <c r="I95" s="20" t="b">
        <v>0</v>
      </c>
      <c r="J95" s="20" t="b">
        <v>1</v>
      </c>
      <c r="K95" s="20" t="b">
        <v>0</v>
      </c>
      <c r="L95" s="20" t="b">
        <v>0</v>
      </c>
      <c r="M95" s="20" t="b">
        <v>1</v>
      </c>
      <c r="N95" s="20"/>
      <c r="O95" s="20" t="b">
        <v>0</v>
      </c>
      <c r="P95" s="20" t="b">
        <v>1</v>
      </c>
      <c r="Q95" s="20" t="b">
        <v>1</v>
      </c>
      <c r="R95" s="20"/>
      <c r="S95" s="20" t="b">
        <v>0</v>
      </c>
      <c r="T95" s="20" t="b">
        <v>0</v>
      </c>
      <c r="U95" s="20" t="b">
        <v>0</v>
      </c>
      <c r="V95" s="20">
        <v>20050101</v>
      </c>
      <c r="W95" s="20" t="s">
        <v>75</v>
      </c>
      <c r="X95" s="20"/>
      <c r="Y95" s="78" t="e">
        <v>#DIV/0!</v>
      </c>
      <c r="Z95" s="20"/>
      <c r="AA95" s="20"/>
      <c r="AB95" s="78" t="s">
        <v>398</v>
      </c>
      <c r="AC95" s="20"/>
      <c r="AD95" s="20"/>
      <c r="AE95" s="78" t="s">
        <v>398</v>
      </c>
      <c r="AF95" s="20" t="b">
        <v>0</v>
      </c>
      <c r="AG95" s="20"/>
      <c r="AH95" s="78" t="s">
        <v>398</v>
      </c>
      <c r="AI95" s="20"/>
      <c r="AJ95" s="20"/>
      <c r="AK95" s="20"/>
      <c r="AL95" s="20"/>
      <c r="AM95" s="20"/>
      <c r="AN95" s="78" t="s">
        <v>398</v>
      </c>
      <c r="AO95" s="20" t="s">
        <v>75</v>
      </c>
      <c r="AP95" s="20" t="s">
        <v>400</v>
      </c>
      <c r="AQ95" s="20"/>
      <c r="AR95" s="20"/>
      <c r="AS95" s="20"/>
      <c r="AT95" s="20"/>
      <c r="AU95" s="80">
        <v>4014137</v>
      </c>
      <c r="AV95" s="80">
        <v>-881411</v>
      </c>
      <c r="AW95" s="20"/>
      <c r="AX95" s="20">
        <v>51800</v>
      </c>
      <c r="AY95" s="20">
        <v>0.80818797399999998</v>
      </c>
      <c r="AZ95" s="16" t="s">
        <v>101</v>
      </c>
      <c r="BA95" s="20"/>
      <c r="BB95" s="20" t="b">
        <v>0</v>
      </c>
      <c r="BC95" s="20"/>
      <c r="BD95" s="20"/>
      <c r="BE95" s="20"/>
      <c r="BF95" s="20"/>
      <c r="BG95" s="20"/>
      <c r="BH95" s="20"/>
      <c r="BI95" s="20"/>
      <c r="BJ95" s="20"/>
      <c r="BK95" s="20"/>
      <c r="BL95" s="20"/>
      <c r="BM95" s="20"/>
      <c r="BN95" s="20"/>
      <c r="BO95" s="20"/>
      <c r="BP95" s="20"/>
      <c r="BQ95" s="20"/>
      <c r="BR95" s="20"/>
      <c r="BS95" s="20"/>
      <c r="BT95" s="20"/>
      <c r="BU95" s="20"/>
      <c r="BV95" s="20"/>
      <c r="BW95" s="20" t="s">
        <v>399</v>
      </c>
      <c r="BX95" s="20" t="s">
        <v>399</v>
      </c>
      <c r="BY95" s="20" t="s">
        <v>399</v>
      </c>
      <c r="BZ95" s="81"/>
      <c r="CA95" s="20"/>
      <c r="CB95" s="20">
        <v>1</v>
      </c>
      <c r="CC95" s="20" t="s">
        <v>399</v>
      </c>
      <c r="CD95" s="20">
        <v>22296</v>
      </c>
      <c r="CE95" s="20"/>
      <c r="CF95" s="20" t="s">
        <v>847</v>
      </c>
      <c r="CG95" s="20" t="s">
        <v>403</v>
      </c>
      <c r="CH95" s="20">
        <v>60027</v>
      </c>
      <c r="CI95" s="20">
        <v>20050101</v>
      </c>
      <c r="CJ95" s="20" t="s">
        <v>848</v>
      </c>
      <c r="CK95" s="20" t="b">
        <v>0</v>
      </c>
      <c r="CL95" s="20">
        <v>22652</v>
      </c>
      <c r="CM95" s="20"/>
      <c r="CN95" s="20"/>
      <c r="CO95" s="20"/>
      <c r="CP95" s="20"/>
      <c r="CQ95" s="20"/>
      <c r="CR95" s="20">
        <v>40.14067</v>
      </c>
      <c r="CS95" s="20">
        <v>-8.8135499999999993</v>
      </c>
      <c r="CT95" s="20" t="b">
        <v>0</v>
      </c>
      <c r="CU95" s="20" t="s">
        <v>849</v>
      </c>
      <c r="CV95" s="20" t="b">
        <v>0</v>
      </c>
      <c r="CW95" s="20" t="s">
        <v>158</v>
      </c>
      <c r="CX95" s="20"/>
      <c r="CY95" s="20"/>
      <c r="CZ95" s="20"/>
      <c r="DA95" s="20" t="b">
        <v>1</v>
      </c>
      <c r="DB95" s="20" t="b">
        <v>1</v>
      </c>
      <c r="DC95" s="20" t="s">
        <v>80</v>
      </c>
      <c r="DD95" s="20" t="s">
        <v>850</v>
      </c>
      <c r="DE95" s="20"/>
      <c r="DF95" s="20" t="s">
        <v>427</v>
      </c>
      <c r="DG95" s="20" t="s">
        <v>416</v>
      </c>
      <c r="DH95" s="20"/>
      <c r="DI95" s="20" t="s">
        <v>416</v>
      </c>
      <c r="DJ95" s="20"/>
      <c r="DK95" s="20" t="s">
        <v>851</v>
      </c>
      <c r="DL95" s="20" t="s">
        <v>403</v>
      </c>
      <c r="DM95" s="20" t="s">
        <v>395</v>
      </c>
      <c r="DN95" s="20">
        <v>60027</v>
      </c>
    </row>
    <row r="96" spans="1:119" x14ac:dyDescent="0.25">
      <c r="A96" s="20" t="s">
        <v>395</v>
      </c>
      <c r="B96" s="20" t="s">
        <v>187</v>
      </c>
      <c r="C96" s="20" t="s">
        <v>852</v>
      </c>
      <c r="D96" s="20" t="s">
        <v>853</v>
      </c>
      <c r="E96" s="20">
        <v>73221</v>
      </c>
      <c r="F96" s="16" t="s">
        <v>101</v>
      </c>
      <c r="G96" s="78" t="s">
        <v>398</v>
      </c>
      <c r="H96" s="20" t="b">
        <v>0</v>
      </c>
      <c r="I96" s="20" t="b">
        <v>0</v>
      </c>
      <c r="J96" s="20" t="b">
        <v>0</v>
      </c>
      <c r="K96" s="20" t="b">
        <v>0</v>
      </c>
      <c r="L96" s="20" t="b">
        <v>0</v>
      </c>
      <c r="M96" s="20" t="b">
        <v>1</v>
      </c>
      <c r="N96" s="20"/>
      <c r="O96" s="20" t="b">
        <v>0</v>
      </c>
      <c r="P96" s="20" t="b">
        <v>1</v>
      </c>
      <c r="Q96" s="20" t="b">
        <v>0</v>
      </c>
      <c r="R96" s="20"/>
      <c r="S96" s="20" t="b">
        <v>0</v>
      </c>
      <c r="T96" s="20" t="b">
        <v>0</v>
      </c>
      <c r="U96" s="20" t="b">
        <v>0</v>
      </c>
      <c r="V96" s="20">
        <v>20050101</v>
      </c>
      <c r="W96" s="20" t="s">
        <v>75</v>
      </c>
      <c r="X96" s="20"/>
      <c r="Y96" s="78" t="e">
        <v>#DIV/0!</v>
      </c>
      <c r="Z96" s="20"/>
      <c r="AA96" s="20"/>
      <c r="AB96" s="78" t="s">
        <v>398</v>
      </c>
      <c r="AC96" s="20"/>
      <c r="AD96" s="20"/>
      <c r="AE96" s="78" t="s">
        <v>398</v>
      </c>
      <c r="AF96" s="20" t="b">
        <v>0</v>
      </c>
      <c r="AG96" s="20"/>
      <c r="AH96" s="78" t="s">
        <v>398</v>
      </c>
      <c r="AI96" s="20"/>
      <c r="AJ96" s="20"/>
      <c r="AK96" s="20"/>
      <c r="AL96" s="20"/>
      <c r="AM96" s="20"/>
      <c r="AN96" s="78" t="s">
        <v>398</v>
      </c>
      <c r="AO96" s="20" t="s">
        <v>75</v>
      </c>
      <c r="AP96" s="20" t="s">
        <v>400</v>
      </c>
      <c r="AQ96" s="20"/>
      <c r="AR96" s="20"/>
      <c r="AS96" s="20"/>
      <c r="AT96" s="20"/>
      <c r="AU96" s="80">
        <v>38965087</v>
      </c>
      <c r="AV96" s="80">
        <v>-8975714</v>
      </c>
      <c r="AW96" s="20"/>
      <c r="AX96" s="20">
        <v>33200</v>
      </c>
      <c r="AY96" s="20">
        <v>0.453421833</v>
      </c>
      <c r="AZ96" s="16" t="s">
        <v>98</v>
      </c>
      <c r="BA96" s="20"/>
      <c r="BB96" s="20" t="b">
        <v>0</v>
      </c>
      <c r="BC96" s="20"/>
      <c r="BD96" s="20"/>
      <c r="BE96" s="20"/>
      <c r="BF96" s="20"/>
      <c r="BG96" s="20"/>
      <c r="BH96" s="20"/>
      <c r="BI96" s="20"/>
      <c r="BJ96" s="20"/>
      <c r="BK96" s="20"/>
      <c r="BL96" s="20"/>
      <c r="BM96" s="20"/>
      <c r="BN96" s="20"/>
      <c r="BO96" s="20"/>
      <c r="BP96" s="20"/>
      <c r="BQ96" s="20"/>
      <c r="BR96" s="20"/>
      <c r="BS96" s="20"/>
      <c r="BT96" s="20"/>
      <c r="BU96" s="20"/>
      <c r="BV96" s="20"/>
      <c r="BW96" s="20" t="s">
        <v>399</v>
      </c>
      <c r="BX96" s="20" t="s">
        <v>399</v>
      </c>
      <c r="BY96" s="20" t="s">
        <v>399</v>
      </c>
      <c r="BZ96" s="81"/>
      <c r="CA96" s="20"/>
      <c r="CB96" s="20">
        <v>1</v>
      </c>
      <c r="CC96" s="20" t="s">
        <v>399</v>
      </c>
      <c r="CD96" s="20">
        <v>22337</v>
      </c>
      <c r="CE96" s="20"/>
      <c r="CF96" s="20" t="s">
        <v>854</v>
      </c>
      <c r="CG96" s="20" t="s">
        <v>403</v>
      </c>
      <c r="CH96" s="20">
        <v>60027</v>
      </c>
      <c r="CI96" s="20">
        <v>20050101</v>
      </c>
      <c r="CJ96" s="20" t="s">
        <v>855</v>
      </c>
      <c r="CK96" s="20" t="b">
        <v>0</v>
      </c>
      <c r="CL96" s="20">
        <v>22708</v>
      </c>
      <c r="CM96" s="20"/>
      <c r="CN96" s="20"/>
      <c r="CO96" s="20"/>
      <c r="CP96" s="20"/>
      <c r="CQ96" s="20"/>
      <c r="CR96" s="20">
        <v>38.961179999999999</v>
      </c>
      <c r="CS96" s="20">
        <v>-8.9715900000000008</v>
      </c>
      <c r="CT96" s="20" t="b">
        <v>0</v>
      </c>
      <c r="CU96" s="20" t="s">
        <v>856</v>
      </c>
      <c r="CV96" s="20" t="b">
        <v>0</v>
      </c>
      <c r="CW96" s="20" t="s">
        <v>187</v>
      </c>
      <c r="CX96" s="20"/>
      <c r="CY96" s="20"/>
      <c r="CZ96" s="20"/>
      <c r="DA96" s="20" t="b">
        <v>1</v>
      </c>
      <c r="DB96" s="20" t="b">
        <v>1</v>
      </c>
      <c r="DC96" s="20" t="s">
        <v>80</v>
      </c>
      <c r="DD96" s="20" t="s">
        <v>760</v>
      </c>
      <c r="DE96" s="20"/>
      <c r="DF96" s="20" t="s">
        <v>427</v>
      </c>
      <c r="DG96" s="20" t="s">
        <v>408</v>
      </c>
      <c r="DH96" s="20"/>
      <c r="DI96" s="20" t="s">
        <v>408</v>
      </c>
      <c r="DJ96" s="20"/>
      <c r="DK96" s="20" t="s">
        <v>531</v>
      </c>
      <c r="DL96" s="20" t="s">
        <v>403</v>
      </c>
      <c r="DM96" s="20" t="s">
        <v>395</v>
      </c>
      <c r="DN96" s="20">
        <v>60027</v>
      </c>
    </row>
    <row r="97" spans="1:118" x14ac:dyDescent="0.25">
      <c r="A97" s="20" t="s">
        <v>395</v>
      </c>
      <c r="B97" s="20" t="s">
        <v>187</v>
      </c>
      <c r="C97" s="20" t="s">
        <v>857</v>
      </c>
      <c r="D97" s="20" t="s">
        <v>858</v>
      </c>
      <c r="E97" s="20">
        <v>47940</v>
      </c>
      <c r="F97" s="16" t="s">
        <v>101</v>
      </c>
      <c r="G97" s="78" t="s">
        <v>398</v>
      </c>
      <c r="H97" s="20" t="b">
        <v>1</v>
      </c>
      <c r="I97" s="20" t="b">
        <v>0</v>
      </c>
      <c r="J97" s="20" t="b">
        <v>1</v>
      </c>
      <c r="K97" s="20" t="b">
        <v>0</v>
      </c>
      <c r="L97" s="20" t="b">
        <v>1</v>
      </c>
      <c r="M97" s="20" t="b">
        <v>1</v>
      </c>
      <c r="N97" s="20"/>
      <c r="O97" s="20" t="b">
        <v>0</v>
      </c>
      <c r="P97" s="20" t="b">
        <v>1</v>
      </c>
      <c r="Q97" s="20" t="b">
        <v>1</v>
      </c>
      <c r="R97" s="20"/>
      <c r="S97" s="20" t="b">
        <v>0</v>
      </c>
      <c r="T97" s="20" t="b">
        <v>0</v>
      </c>
      <c r="U97" s="20" t="b">
        <v>0</v>
      </c>
      <c r="V97" s="20">
        <v>20050101</v>
      </c>
      <c r="W97" s="20" t="s">
        <v>75</v>
      </c>
      <c r="X97" s="20"/>
      <c r="Y97" s="78" t="e">
        <v>#DIV/0!</v>
      </c>
      <c r="Z97" s="20"/>
      <c r="AA97" s="20"/>
      <c r="AB97" s="78" t="s">
        <v>398</v>
      </c>
      <c r="AC97" s="20"/>
      <c r="AD97" s="20"/>
      <c r="AE97" s="78" t="s">
        <v>398</v>
      </c>
      <c r="AF97" s="20" t="b">
        <v>0</v>
      </c>
      <c r="AG97" s="20"/>
      <c r="AH97" s="78" t="s">
        <v>398</v>
      </c>
      <c r="AI97" s="20"/>
      <c r="AJ97" s="20"/>
      <c r="AK97" s="20"/>
      <c r="AL97" s="20"/>
      <c r="AM97" s="20"/>
      <c r="AN97" s="78" t="s">
        <v>398</v>
      </c>
      <c r="AO97" s="20" t="s">
        <v>75</v>
      </c>
      <c r="AP97" s="20" t="s">
        <v>400</v>
      </c>
      <c r="AQ97" s="20"/>
      <c r="AR97" s="20"/>
      <c r="AS97" s="20"/>
      <c r="AT97" s="20"/>
      <c r="AU97" s="80">
        <v>3869614</v>
      </c>
      <c r="AV97" s="80">
        <v>-896239</v>
      </c>
      <c r="AW97" s="20"/>
      <c r="AX97" s="20">
        <v>47900</v>
      </c>
      <c r="AY97" s="20">
        <v>0.99916562399999997</v>
      </c>
      <c r="AZ97" s="16" t="s">
        <v>397</v>
      </c>
      <c r="BA97" s="20"/>
      <c r="BB97" s="20" t="b">
        <v>0</v>
      </c>
      <c r="BC97" s="20"/>
      <c r="BD97" s="20"/>
      <c r="BE97" s="20"/>
      <c r="BF97" s="20"/>
      <c r="BG97" s="20"/>
      <c r="BH97" s="20"/>
      <c r="BI97" s="20"/>
      <c r="BJ97" s="20"/>
      <c r="BK97" s="20"/>
      <c r="BL97" s="20"/>
      <c r="BM97" s="20"/>
      <c r="BN97" s="20"/>
      <c r="BO97" s="20"/>
      <c r="BP97" s="20"/>
      <c r="BQ97" s="20"/>
      <c r="BR97" s="20"/>
      <c r="BS97" s="20"/>
      <c r="BT97" s="20"/>
      <c r="BU97" s="20"/>
      <c r="BV97" s="20"/>
      <c r="BW97" s="20" t="s">
        <v>399</v>
      </c>
      <c r="BX97" s="20" t="s">
        <v>75</v>
      </c>
      <c r="BY97" s="20" t="s">
        <v>399</v>
      </c>
      <c r="BZ97" s="81"/>
      <c r="CA97" s="20"/>
      <c r="CB97" s="20">
        <v>1</v>
      </c>
      <c r="CC97" s="20" t="s">
        <v>399</v>
      </c>
      <c r="CD97" s="20">
        <v>22264</v>
      </c>
      <c r="CE97" s="20"/>
      <c r="CF97" s="20" t="s">
        <v>773</v>
      </c>
      <c r="CG97" s="20" t="s">
        <v>403</v>
      </c>
      <c r="CH97" s="20">
        <v>60027</v>
      </c>
      <c r="CI97" s="20">
        <v>20050101</v>
      </c>
      <c r="CJ97" s="20" t="s">
        <v>859</v>
      </c>
      <c r="CK97" s="20" t="b">
        <v>0</v>
      </c>
      <c r="CL97" s="20">
        <v>22674</v>
      </c>
      <c r="CM97" s="20"/>
      <c r="CN97" s="20"/>
      <c r="CO97" s="20"/>
      <c r="CP97" s="20"/>
      <c r="CQ97" s="20"/>
      <c r="CR97" s="20">
        <v>38.697139999999997</v>
      </c>
      <c r="CS97" s="20">
        <v>-8.9630299999999998</v>
      </c>
      <c r="CT97" s="20" t="b">
        <v>0</v>
      </c>
      <c r="CU97" s="20" t="s">
        <v>860</v>
      </c>
      <c r="CV97" s="20" t="b">
        <v>0</v>
      </c>
      <c r="CW97" s="20" t="s">
        <v>187</v>
      </c>
      <c r="CX97" s="20"/>
      <c r="CY97" s="20"/>
      <c r="CZ97" s="20"/>
      <c r="DA97" s="20" t="b">
        <v>1</v>
      </c>
      <c r="DB97" s="20" t="b">
        <v>1</v>
      </c>
      <c r="DC97" s="20" t="s">
        <v>80</v>
      </c>
      <c r="DD97" s="20" t="s">
        <v>433</v>
      </c>
      <c r="DE97" s="20"/>
      <c r="DF97" s="20" t="s">
        <v>427</v>
      </c>
      <c r="DG97" s="20" t="s">
        <v>408</v>
      </c>
      <c r="DH97" s="20"/>
      <c r="DI97" s="20" t="s">
        <v>408</v>
      </c>
      <c r="DJ97" s="20"/>
      <c r="DK97" s="20" t="s">
        <v>531</v>
      </c>
      <c r="DL97" s="20" t="s">
        <v>403</v>
      </c>
      <c r="DM97" s="20" t="s">
        <v>395</v>
      </c>
      <c r="DN97" s="20">
        <v>60027</v>
      </c>
    </row>
    <row r="98" spans="1:118" x14ac:dyDescent="0.25">
      <c r="A98" s="20" t="s">
        <v>395</v>
      </c>
      <c r="B98" s="20" t="s">
        <v>187</v>
      </c>
      <c r="C98" s="20" t="s">
        <v>861</v>
      </c>
      <c r="D98" s="20" t="s">
        <v>862</v>
      </c>
      <c r="E98" s="20">
        <v>27750</v>
      </c>
      <c r="F98" s="16" t="s">
        <v>101</v>
      </c>
      <c r="G98" s="78" t="s">
        <v>398</v>
      </c>
      <c r="H98" s="20" t="b">
        <v>0</v>
      </c>
      <c r="I98" s="20" t="b">
        <v>0</v>
      </c>
      <c r="J98" s="20" t="b">
        <v>1</v>
      </c>
      <c r="K98" s="20" t="b">
        <v>0</v>
      </c>
      <c r="L98" s="20" t="b">
        <v>0</v>
      </c>
      <c r="M98" s="20" t="b">
        <v>1</v>
      </c>
      <c r="N98" s="20"/>
      <c r="O98" s="20" t="b">
        <v>0</v>
      </c>
      <c r="P98" s="20" t="b">
        <v>1</v>
      </c>
      <c r="Q98" s="20" t="b">
        <v>1</v>
      </c>
      <c r="R98" s="20"/>
      <c r="S98" s="20" t="b">
        <v>0</v>
      </c>
      <c r="T98" s="20" t="b">
        <v>0</v>
      </c>
      <c r="U98" s="20" t="b">
        <v>1</v>
      </c>
      <c r="V98" s="20">
        <v>20050101</v>
      </c>
      <c r="W98" s="20" t="s">
        <v>75</v>
      </c>
      <c r="X98" s="20"/>
      <c r="Y98" s="78" t="e">
        <v>#DIV/0!</v>
      </c>
      <c r="Z98" s="20"/>
      <c r="AA98" s="20"/>
      <c r="AB98" s="78" t="s">
        <v>398</v>
      </c>
      <c r="AC98" s="20"/>
      <c r="AD98" s="20"/>
      <c r="AE98" s="78" t="s">
        <v>398</v>
      </c>
      <c r="AF98" s="20" t="b">
        <v>0</v>
      </c>
      <c r="AG98" s="20"/>
      <c r="AH98" s="78" t="s">
        <v>398</v>
      </c>
      <c r="AI98" s="20"/>
      <c r="AJ98" s="20"/>
      <c r="AK98" s="20"/>
      <c r="AL98" s="20"/>
      <c r="AM98" s="20"/>
      <c r="AN98" s="78" t="s">
        <v>398</v>
      </c>
      <c r="AO98" s="20" t="s">
        <v>75</v>
      </c>
      <c r="AP98" s="20" t="s">
        <v>400</v>
      </c>
      <c r="AQ98" s="20"/>
      <c r="AR98" s="20"/>
      <c r="AS98" s="20"/>
      <c r="AT98" s="20"/>
      <c r="AU98" s="80">
        <v>38740068</v>
      </c>
      <c r="AV98" s="80">
        <v>-8973321</v>
      </c>
      <c r="AW98" s="20"/>
      <c r="AX98" s="20">
        <v>18000</v>
      </c>
      <c r="AY98" s="20">
        <v>0.64864864899999997</v>
      </c>
      <c r="AZ98" s="16" t="s">
        <v>101</v>
      </c>
      <c r="BA98" s="20"/>
      <c r="BB98" s="20" t="b">
        <v>0</v>
      </c>
      <c r="BC98" s="20"/>
      <c r="BD98" s="20"/>
      <c r="BE98" s="20"/>
      <c r="BF98" s="20"/>
      <c r="BG98" s="20"/>
      <c r="BH98" s="20"/>
      <c r="BI98" s="20"/>
      <c r="BJ98" s="20"/>
      <c r="BK98" s="20"/>
      <c r="BL98" s="20"/>
      <c r="BM98" s="20"/>
      <c r="BN98" s="20"/>
      <c r="BO98" s="20"/>
      <c r="BP98" s="20"/>
      <c r="BQ98" s="20"/>
      <c r="BR98" s="20"/>
      <c r="BS98" s="20"/>
      <c r="BT98" s="20"/>
      <c r="BU98" s="20"/>
      <c r="BV98" s="20"/>
      <c r="BW98" s="20" t="s">
        <v>399</v>
      </c>
      <c r="BX98" s="20" t="s">
        <v>473</v>
      </c>
      <c r="BY98" s="20" t="s">
        <v>399</v>
      </c>
      <c r="BZ98" s="81"/>
      <c r="CA98" s="20"/>
      <c r="CB98" s="20">
        <v>1</v>
      </c>
      <c r="CC98" s="20" t="s">
        <v>399</v>
      </c>
      <c r="CD98" s="20">
        <v>22381</v>
      </c>
      <c r="CE98" s="20"/>
      <c r="CF98" s="20" t="s">
        <v>863</v>
      </c>
      <c r="CG98" s="20" t="s">
        <v>403</v>
      </c>
      <c r="CH98" s="20">
        <v>60027</v>
      </c>
      <c r="CI98" s="20">
        <v>20050101</v>
      </c>
      <c r="CJ98" s="20" t="s">
        <v>864</v>
      </c>
      <c r="CK98" s="20" t="b">
        <v>0</v>
      </c>
      <c r="CL98" s="20">
        <v>22752</v>
      </c>
      <c r="CM98" s="20"/>
      <c r="CN98" s="20"/>
      <c r="CO98" s="20"/>
      <c r="CP98" s="20"/>
      <c r="CQ98" s="20"/>
      <c r="CR98" s="20">
        <v>38.753058060000001</v>
      </c>
      <c r="CS98" s="20">
        <v>-8.9794233630000004</v>
      </c>
      <c r="CT98" s="20" t="b">
        <v>0</v>
      </c>
      <c r="CU98" s="20" t="s">
        <v>865</v>
      </c>
      <c r="CV98" s="20" t="b">
        <v>0</v>
      </c>
      <c r="CW98" s="20" t="s">
        <v>187</v>
      </c>
      <c r="CX98" s="20"/>
      <c r="CY98" s="20"/>
      <c r="CZ98" s="20"/>
      <c r="DA98" s="20" t="b">
        <v>1</v>
      </c>
      <c r="DB98" s="20" t="b">
        <v>1</v>
      </c>
      <c r="DC98" s="20" t="s">
        <v>80</v>
      </c>
      <c r="DD98" s="20" t="s">
        <v>866</v>
      </c>
      <c r="DE98" s="20"/>
      <c r="DF98" s="20" t="s">
        <v>427</v>
      </c>
      <c r="DG98" s="20" t="s">
        <v>408</v>
      </c>
      <c r="DH98" s="20"/>
      <c r="DI98" s="20" t="s">
        <v>408</v>
      </c>
      <c r="DJ98" s="20"/>
      <c r="DK98" s="20" t="s">
        <v>531</v>
      </c>
      <c r="DL98" s="20" t="s">
        <v>403</v>
      </c>
      <c r="DM98" s="20" t="s">
        <v>395</v>
      </c>
      <c r="DN98" s="20">
        <v>60027</v>
      </c>
    </row>
    <row r="99" spans="1:118" x14ac:dyDescent="0.25">
      <c r="A99" s="20" t="s">
        <v>395</v>
      </c>
      <c r="B99" s="20" t="s">
        <v>450</v>
      </c>
      <c r="C99" s="20" t="s">
        <v>867</v>
      </c>
      <c r="D99" s="20" t="s">
        <v>868</v>
      </c>
      <c r="E99" s="20">
        <v>22684</v>
      </c>
      <c r="F99" s="16" t="s">
        <v>101</v>
      </c>
      <c r="G99" s="78" t="s">
        <v>398</v>
      </c>
      <c r="H99" s="20" t="b">
        <v>1</v>
      </c>
      <c r="I99" s="20" t="b">
        <v>0</v>
      </c>
      <c r="J99" s="20" t="b">
        <v>1</v>
      </c>
      <c r="K99" s="20" t="b">
        <v>0</v>
      </c>
      <c r="L99" s="20" t="b">
        <v>1</v>
      </c>
      <c r="M99" s="20" t="b">
        <v>1</v>
      </c>
      <c r="N99" s="20"/>
      <c r="O99" s="20" t="b">
        <v>0</v>
      </c>
      <c r="P99" s="20" t="b">
        <v>1</v>
      </c>
      <c r="Q99" s="20" t="b">
        <v>1</v>
      </c>
      <c r="R99" s="20"/>
      <c r="S99" s="20" t="b">
        <v>0</v>
      </c>
      <c r="T99" s="20" t="b">
        <v>0</v>
      </c>
      <c r="U99" s="20" t="b">
        <v>0</v>
      </c>
      <c r="V99" s="20">
        <v>20050101</v>
      </c>
      <c r="W99" s="20" t="s">
        <v>75</v>
      </c>
      <c r="X99" s="20"/>
      <c r="Y99" s="78" t="e">
        <v>#DIV/0!</v>
      </c>
      <c r="Z99" s="20"/>
      <c r="AA99" s="20"/>
      <c r="AB99" s="78" t="s">
        <v>398</v>
      </c>
      <c r="AC99" s="20"/>
      <c r="AD99" s="20"/>
      <c r="AE99" s="78" t="s">
        <v>398</v>
      </c>
      <c r="AF99" s="20" t="b">
        <v>0</v>
      </c>
      <c r="AG99" s="20"/>
      <c r="AH99" s="78" t="s">
        <v>398</v>
      </c>
      <c r="AI99" s="20"/>
      <c r="AJ99" s="20"/>
      <c r="AK99" s="20"/>
      <c r="AL99" s="20"/>
      <c r="AM99" s="20"/>
      <c r="AN99" s="78" t="s">
        <v>398</v>
      </c>
      <c r="AO99" s="20" t="s">
        <v>75</v>
      </c>
      <c r="AP99" s="20" t="s">
        <v>400</v>
      </c>
      <c r="AQ99" s="20"/>
      <c r="AR99" s="20"/>
      <c r="AS99" s="20"/>
      <c r="AT99" s="20"/>
      <c r="AU99" s="80">
        <v>4154031</v>
      </c>
      <c r="AV99" s="80">
        <v>-826648</v>
      </c>
      <c r="AW99" s="20"/>
      <c r="AX99" s="20">
        <v>17000</v>
      </c>
      <c r="AY99" s="20">
        <v>0.74942690899999997</v>
      </c>
      <c r="AZ99" s="16" t="s">
        <v>101</v>
      </c>
      <c r="BA99" s="20"/>
      <c r="BB99" s="20" t="b">
        <v>0</v>
      </c>
      <c r="BC99" s="20"/>
      <c r="BD99" s="20"/>
      <c r="BE99" s="20"/>
      <c r="BF99" s="20"/>
      <c r="BG99" s="20"/>
      <c r="BH99" s="20"/>
      <c r="BI99" s="20"/>
      <c r="BJ99" s="20"/>
      <c r="BK99" s="20"/>
      <c r="BL99" s="20"/>
      <c r="BM99" s="20"/>
      <c r="BN99" s="20"/>
      <c r="BO99" s="20"/>
      <c r="BP99" s="20"/>
      <c r="BQ99" s="20"/>
      <c r="BR99" s="20"/>
      <c r="BS99" s="20"/>
      <c r="BT99" s="20"/>
      <c r="BU99" s="20"/>
      <c r="BV99" s="20"/>
      <c r="BW99" s="20" t="s">
        <v>399</v>
      </c>
      <c r="BX99" s="20" t="s">
        <v>399</v>
      </c>
      <c r="BY99" s="20" t="s">
        <v>399</v>
      </c>
      <c r="BZ99" s="81"/>
      <c r="CA99" s="20"/>
      <c r="CB99" s="20">
        <v>1</v>
      </c>
      <c r="CC99" s="20" t="s">
        <v>399</v>
      </c>
      <c r="CD99" s="20">
        <v>22597</v>
      </c>
      <c r="CE99" s="20"/>
      <c r="CF99" s="20" t="s">
        <v>869</v>
      </c>
      <c r="CG99" s="20" t="s">
        <v>403</v>
      </c>
      <c r="CH99" s="20">
        <v>60027</v>
      </c>
      <c r="CI99" s="20">
        <v>20050101</v>
      </c>
      <c r="CJ99" s="20" t="s">
        <v>870</v>
      </c>
      <c r="CK99" s="20" t="b">
        <v>0</v>
      </c>
      <c r="CL99" s="20">
        <v>22968</v>
      </c>
      <c r="CM99" s="20"/>
      <c r="CN99" s="20"/>
      <c r="CO99" s="20"/>
      <c r="CP99" s="20"/>
      <c r="CQ99" s="20"/>
      <c r="CR99" s="20">
        <v>41.53548</v>
      </c>
      <c r="CS99" s="20">
        <v>-8.27318</v>
      </c>
      <c r="CT99" s="20" t="b">
        <v>0</v>
      </c>
      <c r="CU99" s="20" t="s">
        <v>871</v>
      </c>
      <c r="CV99" s="20" t="b">
        <v>0</v>
      </c>
      <c r="CW99" s="20" t="s">
        <v>450</v>
      </c>
      <c r="CX99" s="20"/>
      <c r="CY99" s="20"/>
      <c r="CZ99" s="20"/>
      <c r="DA99" s="20" t="b">
        <v>1</v>
      </c>
      <c r="DB99" s="20" t="b">
        <v>1</v>
      </c>
      <c r="DC99" s="20" t="s">
        <v>80</v>
      </c>
      <c r="DD99" s="20" t="s">
        <v>547</v>
      </c>
      <c r="DE99" s="20"/>
      <c r="DF99" s="20" t="s">
        <v>415</v>
      </c>
      <c r="DG99" s="20" t="s">
        <v>442</v>
      </c>
      <c r="DH99" s="20"/>
      <c r="DI99" s="20" t="s">
        <v>442</v>
      </c>
      <c r="DJ99" s="20"/>
      <c r="DK99" s="20" t="s">
        <v>872</v>
      </c>
      <c r="DL99" s="20" t="s">
        <v>403</v>
      </c>
      <c r="DM99" s="20" t="s">
        <v>395</v>
      </c>
      <c r="DN99" s="20">
        <v>60027</v>
      </c>
    </row>
    <row r="100" spans="1:118" x14ac:dyDescent="0.25">
      <c r="A100" s="20" t="s">
        <v>395</v>
      </c>
      <c r="B100" s="20" t="s">
        <v>212</v>
      </c>
      <c r="C100" s="20" t="s">
        <v>873</v>
      </c>
      <c r="D100" s="20" t="s">
        <v>874</v>
      </c>
      <c r="E100" s="20">
        <v>10000</v>
      </c>
      <c r="F100" s="16" t="s">
        <v>101</v>
      </c>
      <c r="G100" s="78" t="s">
        <v>398</v>
      </c>
      <c r="H100" s="20" t="b">
        <v>1</v>
      </c>
      <c r="I100" s="20" t="b">
        <v>0</v>
      </c>
      <c r="J100" s="20" t="b">
        <v>1</v>
      </c>
      <c r="K100" s="20" t="b">
        <v>0</v>
      </c>
      <c r="L100" s="20" t="b">
        <v>0</v>
      </c>
      <c r="M100" s="20" t="b">
        <v>1</v>
      </c>
      <c r="N100" s="20"/>
      <c r="O100" s="20" t="b">
        <v>0</v>
      </c>
      <c r="P100" s="20" t="b">
        <v>1</v>
      </c>
      <c r="Q100" s="20" t="b">
        <v>0</v>
      </c>
      <c r="R100" s="20"/>
      <c r="S100" s="20" t="b">
        <v>0</v>
      </c>
      <c r="T100" s="20" t="b">
        <v>0</v>
      </c>
      <c r="U100" s="20" t="b">
        <v>0</v>
      </c>
      <c r="V100" s="20">
        <v>20050101</v>
      </c>
      <c r="W100" s="20" t="s">
        <v>75</v>
      </c>
      <c r="X100" s="20"/>
      <c r="Y100" s="78" t="e">
        <v>#DIV/0!</v>
      </c>
      <c r="Z100" s="20"/>
      <c r="AA100" s="20"/>
      <c r="AB100" s="78" t="s">
        <v>398</v>
      </c>
      <c r="AC100" s="20"/>
      <c r="AD100" s="20"/>
      <c r="AE100" s="78" t="s">
        <v>398</v>
      </c>
      <c r="AF100" s="20" t="b">
        <v>0</v>
      </c>
      <c r="AG100" s="20"/>
      <c r="AH100" s="78" t="s">
        <v>398</v>
      </c>
      <c r="AI100" s="20"/>
      <c r="AJ100" s="20"/>
      <c r="AK100" s="20"/>
      <c r="AL100" s="20"/>
      <c r="AM100" s="20"/>
      <c r="AN100" s="78" t="s">
        <v>398</v>
      </c>
      <c r="AO100" s="20" t="s">
        <v>75</v>
      </c>
      <c r="AP100" s="20" t="s">
        <v>400</v>
      </c>
      <c r="AQ100" s="20"/>
      <c r="AR100" s="20"/>
      <c r="AS100" s="20"/>
      <c r="AT100" s="20"/>
      <c r="AU100" s="80">
        <v>41192134</v>
      </c>
      <c r="AV100" s="80">
        <v>-8160333</v>
      </c>
      <c r="AW100" s="20"/>
      <c r="AX100" s="20">
        <v>9000</v>
      </c>
      <c r="AY100" s="20">
        <v>0.9</v>
      </c>
      <c r="AZ100" s="16" t="s">
        <v>101</v>
      </c>
      <c r="BA100" s="20"/>
      <c r="BB100" s="20" t="b">
        <v>0</v>
      </c>
      <c r="BC100" s="20"/>
      <c r="BD100" s="20"/>
      <c r="BE100" s="20"/>
      <c r="BF100" s="20"/>
      <c r="BG100" s="20"/>
      <c r="BH100" s="20"/>
      <c r="BI100" s="20"/>
      <c r="BJ100" s="20"/>
      <c r="BK100" s="20"/>
      <c r="BL100" s="20"/>
      <c r="BM100" s="20"/>
      <c r="BN100" s="20"/>
      <c r="BO100" s="20"/>
      <c r="BP100" s="20"/>
      <c r="BQ100" s="20"/>
      <c r="BR100" s="20"/>
      <c r="BS100" s="20"/>
      <c r="BT100" s="20"/>
      <c r="BU100" s="20"/>
      <c r="BV100" s="20"/>
      <c r="BW100" s="20" t="s">
        <v>399</v>
      </c>
      <c r="BX100" s="20" t="s">
        <v>399</v>
      </c>
      <c r="BY100" s="20" t="s">
        <v>399</v>
      </c>
      <c r="BZ100" s="81"/>
      <c r="CA100" s="20"/>
      <c r="CB100" s="20">
        <v>1</v>
      </c>
      <c r="CC100" s="20" t="s">
        <v>399</v>
      </c>
      <c r="CD100" s="20">
        <v>22373</v>
      </c>
      <c r="CE100" s="20"/>
      <c r="CF100" s="20" t="s">
        <v>875</v>
      </c>
      <c r="CG100" s="20" t="s">
        <v>403</v>
      </c>
      <c r="CH100" s="20">
        <v>60027</v>
      </c>
      <c r="CI100" s="20">
        <v>20050101</v>
      </c>
      <c r="CJ100" s="20" t="s">
        <v>876</v>
      </c>
      <c r="CK100" s="20" t="b">
        <v>0</v>
      </c>
      <c r="CL100" s="20">
        <v>22744</v>
      </c>
      <c r="CM100" s="20"/>
      <c r="CN100" s="20"/>
      <c r="CO100" s="20"/>
      <c r="CP100" s="20"/>
      <c r="CQ100" s="20"/>
      <c r="CR100" s="20">
        <v>41.193420000000003</v>
      </c>
      <c r="CS100" s="20">
        <v>-8.1607900000000004</v>
      </c>
      <c r="CT100" s="20" t="b">
        <v>0</v>
      </c>
      <c r="CU100" s="20" t="s">
        <v>877</v>
      </c>
      <c r="CV100" s="20" t="b">
        <v>0</v>
      </c>
      <c r="CW100" s="20" t="s">
        <v>212</v>
      </c>
      <c r="CX100" s="20"/>
      <c r="CY100" s="20"/>
      <c r="CZ100" s="20"/>
      <c r="DA100" s="20" t="b">
        <v>1</v>
      </c>
      <c r="DB100" s="20" t="b">
        <v>1</v>
      </c>
      <c r="DC100" s="20" t="s">
        <v>80</v>
      </c>
      <c r="DD100" s="20" t="s">
        <v>807</v>
      </c>
      <c r="DE100" s="20"/>
      <c r="DF100" s="20" t="s">
        <v>415</v>
      </c>
      <c r="DG100" s="20" t="s">
        <v>423</v>
      </c>
      <c r="DH100" s="20"/>
      <c r="DI100" s="20" t="s">
        <v>423</v>
      </c>
      <c r="DJ100" s="20"/>
      <c r="DK100" s="20" t="s">
        <v>878</v>
      </c>
      <c r="DL100" s="20" t="s">
        <v>403</v>
      </c>
      <c r="DM100" s="20" t="s">
        <v>395</v>
      </c>
      <c r="DN100" s="20">
        <v>60027</v>
      </c>
    </row>
    <row r="101" spans="1:118" x14ac:dyDescent="0.25">
      <c r="A101" s="20" t="s">
        <v>395</v>
      </c>
      <c r="B101" s="20" t="s">
        <v>150</v>
      </c>
      <c r="C101" s="20" t="s">
        <v>879</v>
      </c>
      <c r="D101" s="20" t="s">
        <v>880</v>
      </c>
      <c r="E101" s="20">
        <v>98278</v>
      </c>
      <c r="F101" s="16" t="s">
        <v>101</v>
      </c>
      <c r="G101" s="78" t="s">
        <v>398</v>
      </c>
      <c r="H101" s="20" t="b">
        <v>0</v>
      </c>
      <c r="I101" s="20" t="b">
        <v>0</v>
      </c>
      <c r="J101" s="20" t="b">
        <v>0</v>
      </c>
      <c r="K101" s="20" t="b">
        <v>0</v>
      </c>
      <c r="L101" s="20" t="b">
        <v>0</v>
      </c>
      <c r="M101" s="20" t="b">
        <v>1</v>
      </c>
      <c r="N101" s="20"/>
      <c r="O101" s="20" t="b">
        <v>0</v>
      </c>
      <c r="P101" s="20" t="b">
        <v>1</v>
      </c>
      <c r="Q101" s="20" t="b">
        <v>0</v>
      </c>
      <c r="R101" s="20"/>
      <c r="S101" s="20" t="b">
        <v>0</v>
      </c>
      <c r="T101" s="20" t="b">
        <v>0</v>
      </c>
      <c r="U101" s="20" t="b">
        <v>0</v>
      </c>
      <c r="V101" s="20">
        <v>20050101</v>
      </c>
      <c r="W101" s="20" t="s">
        <v>75</v>
      </c>
      <c r="X101" s="20"/>
      <c r="Y101" s="78" t="e">
        <v>#DIV/0!</v>
      </c>
      <c r="Z101" s="20"/>
      <c r="AA101" s="20"/>
      <c r="AB101" s="78" t="s">
        <v>398</v>
      </c>
      <c r="AC101" s="20"/>
      <c r="AD101" s="20"/>
      <c r="AE101" s="78" t="s">
        <v>398</v>
      </c>
      <c r="AF101" s="20" t="b">
        <v>0</v>
      </c>
      <c r="AG101" s="20"/>
      <c r="AH101" s="78" t="s">
        <v>398</v>
      </c>
      <c r="AI101" s="20"/>
      <c r="AJ101" s="20"/>
      <c r="AK101" s="20"/>
      <c r="AL101" s="20"/>
      <c r="AM101" s="20"/>
      <c r="AN101" s="78" t="s">
        <v>398</v>
      </c>
      <c r="AO101" s="20" t="s">
        <v>75</v>
      </c>
      <c r="AP101" s="20" t="s">
        <v>400</v>
      </c>
      <c r="AQ101" s="20"/>
      <c r="AR101" s="20"/>
      <c r="AS101" s="20"/>
      <c r="AT101" s="20"/>
      <c r="AU101" s="80">
        <v>41178663</v>
      </c>
      <c r="AV101" s="80">
        <v>-8474489</v>
      </c>
      <c r="AW101" s="20"/>
      <c r="AX101" s="20">
        <v>84500</v>
      </c>
      <c r="AY101" s="20">
        <v>0.85980585700000001</v>
      </c>
      <c r="AZ101" s="16" t="s">
        <v>101</v>
      </c>
      <c r="BA101" s="20"/>
      <c r="BB101" s="20" t="b">
        <v>0</v>
      </c>
      <c r="BC101" s="20"/>
      <c r="BD101" s="20"/>
      <c r="BE101" s="20"/>
      <c r="BF101" s="20"/>
      <c r="BG101" s="20"/>
      <c r="BH101" s="20"/>
      <c r="BI101" s="20"/>
      <c r="BJ101" s="20"/>
      <c r="BK101" s="20"/>
      <c r="BL101" s="20"/>
      <c r="BM101" s="20"/>
      <c r="BN101" s="20"/>
      <c r="BO101" s="20"/>
      <c r="BP101" s="20"/>
      <c r="BQ101" s="20"/>
      <c r="BR101" s="20"/>
      <c r="BS101" s="20"/>
      <c r="BT101" s="20"/>
      <c r="BU101" s="20"/>
      <c r="BV101" s="20"/>
      <c r="BW101" s="20" t="s">
        <v>399</v>
      </c>
      <c r="BX101" s="20" t="s">
        <v>399</v>
      </c>
      <c r="BY101" s="20" t="s">
        <v>399</v>
      </c>
      <c r="BZ101" s="81" t="s">
        <v>881</v>
      </c>
      <c r="CA101" s="20"/>
      <c r="CB101" s="20">
        <v>1</v>
      </c>
      <c r="CC101" s="20" t="s">
        <v>399</v>
      </c>
      <c r="CD101" s="20">
        <v>22363</v>
      </c>
      <c r="CE101" s="20"/>
      <c r="CF101" s="20" t="s">
        <v>882</v>
      </c>
      <c r="CG101" s="20" t="s">
        <v>403</v>
      </c>
      <c r="CH101" s="20">
        <v>60027</v>
      </c>
      <c r="CI101" s="20">
        <v>20050101</v>
      </c>
      <c r="CJ101" s="20" t="s">
        <v>883</v>
      </c>
      <c r="CK101" s="20" t="b">
        <v>0</v>
      </c>
      <c r="CL101" s="20">
        <v>22734</v>
      </c>
      <c r="CM101" s="20"/>
      <c r="CN101" s="20"/>
      <c r="CO101" s="20"/>
      <c r="CP101" s="20"/>
      <c r="CQ101" s="20"/>
      <c r="CR101" s="20">
        <v>41.176524000000001</v>
      </c>
      <c r="CS101" s="20">
        <v>-8.4750420000000002</v>
      </c>
      <c r="CT101" s="20" t="b">
        <v>0</v>
      </c>
      <c r="CU101" s="20" t="s">
        <v>884</v>
      </c>
      <c r="CV101" s="20" t="b">
        <v>0</v>
      </c>
      <c r="CW101" s="20" t="s">
        <v>150</v>
      </c>
      <c r="CX101" s="20"/>
      <c r="CY101" s="20"/>
      <c r="CZ101" s="20"/>
      <c r="DA101" s="20" t="b">
        <v>1</v>
      </c>
      <c r="DB101" s="20" t="b">
        <v>1</v>
      </c>
      <c r="DC101" s="20" t="s">
        <v>80</v>
      </c>
      <c r="DD101" s="20" t="s">
        <v>582</v>
      </c>
      <c r="DE101" s="20"/>
      <c r="DF101" s="20" t="s">
        <v>415</v>
      </c>
      <c r="DG101" s="20" t="s">
        <v>423</v>
      </c>
      <c r="DH101" s="20"/>
      <c r="DI101" s="20" t="s">
        <v>423</v>
      </c>
      <c r="DJ101" s="20"/>
      <c r="DK101" s="20" t="s">
        <v>885</v>
      </c>
      <c r="DL101" s="20" t="s">
        <v>403</v>
      </c>
      <c r="DM101" s="20" t="s">
        <v>395</v>
      </c>
      <c r="DN101" s="20">
        <v>60027</v>
      </c>
    </row>
    <row r="102" spans="1:118" x14ac:dyDescent="0.25">
      <c r="A102" s="20" t="s">
        <v>395</v>
      </c>
      <c r="B102" s="20" t="s">
        <v>187</v>
      </c>
      <c r="C102" s="20" t="s">
        <v>886</v>
      </c>
      <c r="D102" s="20" t="s">
        <v>887</v>
      </c>
      <c r="E102" s="20">
        <v>30600</v>
      </c>
      <c r="F102" s="16" t="s">
        <v>101</v>
      </c>
      <c r="G102" s="78" t="s">
        <v>398</v>
      </c>
      <c r="H102" s="20" t="b">
        <v>0</v>
      </c>
      <c r="I102" s="20" t="b">
        <v>0</v>
      </c>
      <c r="J102" s="20" t="b">
        <v>1</v>
      </c>
      <c r="K102" s="20" t="b">
        <v>0</v>
      </c>
      <c r="L102" s="20" t="b">
        <v>0</v>
      </c>
      <c r="M102" s="20" t="b">
        <v>1</v>
      </c>
      <c r="N102" s="20"/>
      <c r="O102" s="20" t="b">
        <v>0</v>
      </c>
      <c r="P102" s="20" t="b">
        <v>1</v>
      </c>
      <c r="Q102" s="20" t="b">
        <v>1</v>
      </c>
      <c r="R102" s="20"/>
      <c r="S102" s="20" t="b">
        <v>0</v>
      </c>
      <c r="T102" s="20" t="b">
        <v>0</v>
      </c>
      <c r="U102" s="20" t="b">
        <v>0</v>
      </c>
      <c r="V102" s="20">
        <v>20050101</v>
      </c>
      <c r="W102" s="20" t="s">
        <v>75</v>
      </c>
      <c r="X102" s="20"/>
      <c r="Y102" s="78" t="e">
        <v>#DIV/0!</v>
      </c>
      <c r="Z102" s="20"/>
      <c r="AA102" s="20"/>
      <c r="AB102" s="78" t="s">
        <v>398</v>
      </c>
      <c r="AC102" s="20"/>
      <c r="AD102" s="20"/>
      <c r="AE102" s="78" t="s">
        <v>398</v>
      </c>
      <c r="AF102" s="20" t="b">
        <v>0</v>
      </c>
      <c r="AG102" s="20"/>
      <c r="AH102" s="78" t="s">
        <v>398</v>
      </c>
      <c r="AI102" s="20"/>
      <c r="AJ102" s="20"/>
      <c r="AK102" s="20"/>
      <c r="AL102" s="20"/>
      <c r="AM102" s="20"/>
      <c r="AN102" s="78" t="s">
        <v>398</v>
      </c>
      <c r="AO102" s="20" t="s">
        <v>75</v>
      </c>
      <c r="AP102" s="20" t="s">
        <v>400</v>
      </c>
      <c r="AQ102" s="20"/>
      <c r="AR102" s="20"/>
      <c r="AS102" s="20"/>
      <c r="AT102" s="20"/>
      <c r="AU102" s="80">
        <v>3860779</v>
      </c>
      <c r="AV102" s="80">
        <v>-907021</v>
      </c>
      <c r="AW102" s="20"/>
      <c r="AX102" s="20">
        <v>8300</v>
      </c>
      <c r="AY102" s="20">
        <v>0.27124183000000002</v>
      </c>
      <c r="AZ102" s="16" t="s">
        <v>98</v>
      </c>
      <c r="BA102" s="20"/>
      <c r="BB102" s="20" t="b">
        <v>0</v>
      </c>
      <c r="BC102" s="20"/>
      <c r="BD102" s="20"/>
      <c r="BE102" s="20"/>
      <c r="BF102" s="20"/>
      <c r="BG102" s="20"/>
      <c r="BH102" s="20"/>
      <c r="BI102" s="20"/>
      <c r="BJ102" s="20"/>
      <c r="BK102" s="20"/>
      <c r="BL102" s="20"/>
      <c r="BM102" s="20"/>
      <c r="BN102" s="20"/>
      <c r="BO102" s="20"/>
      <c r="BP102" s="20"/>
      <c r="BQ102" s="20"/>
      <c r="BR102" s="20"/>
      <c r="BS102" s="20"/>
      <c r="BT102" s="20"/>
      <c r="BU102" s="20"/>
      <c r="BV102" s="20"/>
      <c r="BW102" s="20" t="s">
        <v>399</v>
      </c>
      <c r="BX102" s="20" t="s">
        <v>399</v>
      </c>
      <c r="BY102" s="20" t="s">
        <v>399</v>
      </c>
      <c r="BZ102" s="81"/>
      <c r="CA102" s="20"/>
      <c r="CB102" s="20">
        <v>1</v>
      </c>
      <c r="CC102" s="20" t="s">
        <v>399</v>
      </c>
      <c r="CD102" s="20">
        <v>22531</v>
      </c>
      <c r="CE102" s="20"/>
      <c r="CF102" s="20" t="s">
        <v>888</v>
      </c>
      <c r="CG102" s="20" t="s">
        <v>403</v>
      </c>
      <c r="CH102" s="20">
        <v>60027</v>
      </c>
      <c r="CI102" s="20">
        <v>20050101</v>
      </c>
      <c r="CJ102" s="20" t="s">
        <v>889</v>
      </c>
      <c r="CK102" s="20" t="b">
        <v>0</v>
      </c>
      <c r="CL102" s="20">
        <v>22902</v>
      </c>
      <c r="CM102" s="20"/>
      <c r="CN102" s="20"/>
      <c r="CO102" s="20"/>
      <c r="CP102" s="20"/>
      <c r="CQ102" s="20"/>
      <c r="CR102" s="20">
        <v>38.616210000000002</v>
      </c>
      <c r="CS102" s="20">
        <v>-9.0613700000000001</v>
      </c>
      <c r="CT102" s="20" t="b">
        <v>0</v>
      </c>
      <c r="CU102" s="20" t="s">
        <v>890</v>
      </c>
      <c r="CV102" s="20" t="b">
        <v>0</v>
      </c>
      <c r="CW102" s="20" t="s">
        <v>187</v>
      </c>
      <c r="CX102" s="20"/>
      <c r="CY102" s="20"/>
      <c r="CZ102" s="20"/>
      <c r="DA102" s="20" t="b">
        <v>1</v>
      </c>
      <c r="DB102" s="20" t="b">
        <v>1</v>
      </c>
      <c r="DC102" s="20" t="s">
        <v>80</v>
      </c>
      <c r="DD102" s="20" t="s">
        <v>433</v>
      </c>
      <c r="DE102" s="20"/>
      <c r="DF102" s="20" t="s">
        <v>427</v>
      </c>
      <c r="DG102" s="20" t="s">
        <v>408</v>
      </c>
      <c r="DH102" s="20"/>
      <c r="DI102" s="20" t="s">
        <v>408</v>
      </c>
      <c r="DJ102" s="20"/>
      <c r="DK102" s="20" t="s">
        <v>531</v>
      </c>
      <c r="DL102" s="20" t="s">
        <v>403</v>
      </c>
      <c r="DM102" s="20" t="s">
        <v>395</v>
      </c>
      <c r="DN102" s="20">
        <v>60027</v>
      </c>
    </row>
    <row r="103" spans="1:118" x14ac:dyDescent="0.25">
      <c r="A103" s="20" t="s">
        <v>395</v>
      </c>
      <c r="B103" s="20" t="s">
        <v>167</v>
      </c>
      <c r="C103" s="20" t="s">
        <v>891</v>
      </c>
      <c r="D103" s="20" t="s">
        <v>81</v>
      </c>
      <c r="E103" s="20">
        <v>17325</v>
      </c>
      <c r="F103" s="16" t="s">
        <v>101</v>
      </c>
      <c r="G103" s="78" t="s">
        <v>398</v>
      </c>
      <c r="H103" s="20" t="b">
        <v>0</v>
      </c>
      <c r="I103" s="20" t="b">
        <v>1</v>
      </c>
      <c r="J103" s="20" t="b">
        <v>1</v>
      </c>
      <c r="K103" s="20" t="b">
        <v>0</v>
      </c>
      <c r="L103" s="20" t="b">
        <v>0</v>
      </c>
      <c r="M103" s="20" t="b">
        <v>1</v>
      </c>
      <c r="N103" s="20"/>
      <c r="O103" s="20" t="b">
        <v>0</v>
      </c>
      <c r="P103" s="20" t="b">
        <v>1</v>
      </c>
      <c r="Q103" s="20" t="b">
        <v>0</v>
      </c>
      <c r="R103" s="20"/>
      <c r="S103" s="20" t="b">
        <v>0</v>
      </c>
      <c r="T103" s="20" t="b">
        <v>0</v>
      </c>
      <c r="U103" s="20" t="b">
        <v>0</v>
      </c>
      <c r="V103" s="20">
        <v>20050101</v>
      </c>
      <c r="W103" s="20" t="s">
        <v>75</v>
      </c>
      <c r="X103" s="20"/>
      <c r="Y103" s="78" t="e">
        <v>#DIV/0!</v>
      </c>
      <c r="Z103" s="20"/>
      <c r="AA103" s="20"/>
      <c r="AB103" s="78" t="s">
        <v>398</v>
      </c>
      <c r="AC103" s="20"/>
      <c r="AD103" s="20"/>
      <c r="AE103" s="78" t="s">
        <v>398</v>
      </c>
      <c r="AF103" s="20" t="b">
        <v>0</v>
      </c>
      <c r="AG103" s="20"/>
      <c r="AH103" s="78" t="s">
        <v>398</v>
      </c>
      <c r="AI103" s="20"/>
      <c r="AJ103" s="20"/>
      <c r="AK103" s="20"/>
      <c r="AL103" s="20"/>
      <c r="AM103" s="20"/>
      <c r="AN103" s="78" t="s">
        <v>398</v>
      </c>
      <c r="AO103" s="20" t="s">
        <v>75</v>
      </c>
      <c r="AP103" s="20" t="s">
        <v>400</v>
      </c>
      <c r="AQ103" s="20"/>
      <c r="AR103" s="20"/>
      <c r="AS103" s="20"/>
      <c r="AT103" s="20"/>
      <c r="AU103" s="80">
        <v>396962906044</v>
      </c>
      <c r="AV103" s="80">
        <v>-84428242816</v>
      </c>
      <c r="AW103" s="20"/>
      <c r="AX103" s="20">
        <v>17300</v>
      </c>
      <c r="AY103" s="20">
        <v>0.99855699899999995</v>
      </c>
      <c r="AZ103" s="16" t="s">
        <v>397</v>
      </c>
      <c r="BA103" s="20"/>
      <c r="BB103" s="20" t="b">
        <v>0</v>
      </c>
      <c r="BC103" s="20"/>
      <c r="BD103" s="20"/>
      <c r="BE103" s="20"/>
      <c r="BF103" s="20"/>
      <c r="BG103" s="20"/>
      <c r="BH103" s="20"/>
      <c r="BI103" s="20"/>
      <c r="BJ103" s="20"/>
      <c r="BK103" s="20"/>
      <c r="BL103" s="20"/>
      <c r="BM103" s="20"/>
      <c r="BN103" s="20"/>
      <c r="BO103" s="20"/>
      <c r="BP103" s="20"/>
      <c r="BQ103" s="20"/>
      <c r="BR103" s="20"/>
      <c r="BS103" s="20"/>
      <c r="BT103" s="20"/>
      <c r="BU103" s="20"/>
      <c r="BV103" s="20"/>
      <c r="BW103" s="20" t="s">
        <v>399</v>
      </c>
      <c r="BX103" s="20" t="s">
        <v>75</v>
      </c>
      <c r="BY103" s="20" t="s">
        <v>399</v>
      </c>
      <c r="BZ103" s="81"/>
      <c r="CA103" s="20" t="s">
        <v>437</v>
      </c>
      <c r="CB103" s="20">
        <v>1</v>
      </c>
      <c r="CC103" s="20" t="s">
        <v>399</v>
      </c>
      <c r="CD103" s="20">
        <v>22307</v>
      </c>
      <c r="CE103" s="20"/>
      <c r="CF103" s="20" t="s">
        <v>892</v>
      </c>
      <c r="CG103" s="20" t="s">
        <v>403</v>
      </c>
      <c r="CH103" s="20">
        <v>60027</v>
      </c>
      <c r="CI103" s="20">
        <v>20050101</v>
      </c>
      <c r="CJ103" s="20" t="s">
        <v>893</v>
      </c>
      <c r="CK103" s="20" t="b">
        <v>0</v>
      </c>
      <c r="CL103" s="20">
        <v>22663</v>
      </c>
      <c r="CM103" s="20"/>
      <c r="CN103" s="20"/>
      <c r="CO103" s="20"/>
      <c r="CP103" s="20"/>
      <c r="CQ103" s="20"/>
      <c r="CR103" s="20">
        <v>39.695878999999998</v>
      </c>
      <c r="CS103" s="20">
        <v>-8.4424980000000005</v>
      </c>
      <c r="CT103" s="20" t="b">
        <v>0</v>
      </c>
      <c r="CU103" s="20" t="s">
        <v>894</v>
      </c>
      <c r="CV103" s="20" t="b">
        <v>0</v>
      </c>
      <c r="CW103" s="20" t="s">
        <v>167</v>
      </c>
      <c r="CX103" s="20"/>
      <c r="CY103" s="20"/>
      <c r="CZ103" s="20"/>
      <c r="DA103" s="20" t="b">
        <v>1</v>
      </c>
      <c r="DB103" s="20" t="b">
        <v>1</v>
      </c>
      <c r="DC103" s="20" t="s">
        <v>80</v>
      </c>
      <c r="DD103" s="20" t="s">
        <v>895</v>
      </c>
      <c r="DE103" s="20"/>
      <c r="DF103" s="20" t="s">
        <v>415</v>
      </c>
      <c r="DG103" s="20" t="s">
        <v>408</v>
      </c>
      <c r="DH103" s="20"/>
      <c r="DI103" s="20" t="s">
        <v>408</v>
      </c>
      <c r="DJ103" s="20"/>
      <c r="DK103" s="20" t="s">
        <v>896</v>
      </c>
      <c r="DL103" s="20" t="s">
        <v>403</v>
      </c>
      <c r="DM103" s="20" t="s">
        <v>395</v>
      </c>
      <c r="DN103" s="20">
        <v>60027</v>
      </c>
    </row>
    <row r="104" spans="1:118" x14ac:dyDescent="0.25">
      <c r="A104" s="20" t="s">
        <v>395</v>
      </c>
      <c r="B104" s="20" t="s">
        <v>187</v>
      </c>
      <c r="C104" s="20" t="s">
        <v>897</v>
      </c>
      <c r="D104" s="20" t="s">
        <v>898</v>
      </c>
      <c r="E104" s="20">
        <v>140000</v>
      </c>
      <c r="F104" s="16" t="s">
        <v>101</v>
      </c>
      <c r="G104" s="78" t="s">
        <v>398</v>
      </c>
      <c r="H104" s="20" t="b">
        <v>0</v>
      </c>
      <c r="I104" s="20" t="b">
        <v>0</v>
      </c>
      <c r="J104" s="20" t="b">
        <v>0</v>
      </c>
      <c r="K104" s="20" t="b">
        <v>0</v>
      </c>
      <c r="L104" s="20" t="b">
        <v>0</v>
      </c>
      <c r="M104" s="20" t="b">
        <v>1</v>
      </c>
      <c r="N104" s="20"/>
      <c r="O104" s="20" t="b">
        <v>0</v>
      </c>
      <c r="P104" s="20" t="b">
        <v>1</v>
      </c>
      <c r="Q104" s="20" t="b">
        <v>0</v>
      </c>
      <c r="R104" s="20"/>
      <c r="S104" s="20" t="b">
        <v>0</v>
      </c>
      <c r="T104" s="20" t="b">
        <v>0</v>
      </c>
      <c r="U104" s="20" t="b">
        <v>0</v>
      </c>
      <c r="V104" s="20">
        <v>20050101</v>
      </c>
      <c r="W104" s="20" t="s">
        <v>75</v>
      </c>
      <c r="X104" s="80">
        <v>58426056</v>
      </c>
      <c r="Y104" s="78" t="e">
        <v>#DIV/0!</v>
      </c>
      <c r="Z104" s="20"/>
      <c r="AA104" s="20"/>
      <c r="AB104" s="78" t="s">
        <v>398</v>
      </c>
      <c r="AC104" s="20"/>
      <c r="AD104" s="20"/>
      <c r="AE104" s="78" t="s">
        <v>398</v>
      </c>
      <c r="AF104" s="20" t="b">
        <v>0</v>
      </c>
      <c r="AG104" s="80">
        <v>193872162</v>
      </c>
      <c r="AH104" s="78" t="s">
        <v>398</v>
      </c>
      <c r="AI104" s="20"/>
      <c r="AJ104" s="20"/>
      <c r="AK104" s="20"/>
      <c r="AL104" s="20"/>
      <c r="AM104" s="20"/>
      <c r="AN104" s="78" t="s">
        <v>398</v>
      </c>
      <c r="AO104" s="20" t="s">
        <v>75</v>
      </c>
      <c r="AP104" s="20" t="s">
        <v>400</v>
      </c>
      <c r="AQ104" s="20"/>
      <c r="AR104" s="20"/>
      <c r="AS104" s="20"/>
      <c r="AT104" s="20"/>
      <c r="AU104" s="80">
        <v>3867436</v>
      </c>
      <c r="AV104" s="80">
        <v>-9219907</v>
      </c>
      <c r="AW104" s="20"/>
      <c r="AX104" s="20">
        <v>87200</v>
      </c>
      <c r="AY104" s="20">
        <v>0.62285714299999995</v>
      </c>
      <c r="AZ104" s="16" t="s">
        <v>101</v>
      </c>
      <c r="BA104" s="20"/>
      <c r="BB104" s="20" t="b">
        <v>0</v>
      </c>
      <c r="BC104" s="20"/>
      <c r="BD104" s="20"/>
      <c r="BE104" s="20"/>
      <c r="BF104" s="20"/>
      <c r="BG104" s="20"/>
      <c r="BH104" s="20"/>
      <c r="BI104" s="20"/>
      <c r="BJ104" s="20"/>
      <c r="BK104" s="20"/>
      <c r="BL104" s="20"/>
      <c r="BM104" s="20"/>
      <c r="BN104" s="20"/>
      <c r="BO104" s="20"/>
      <c r="BP104" s="20"/>
      <c r="BQ104" s="20"/>
      <c r="BR104" s="20"/>
      <c r="BS104" s="20"/>
      <c r="BT104" s="20"/>
      <c r="BU104" s="20"/>
      <c r="BV104" s="20"/>
      <c r="BW104" s="20" t="s">
        <v>399</v>
      </c>
      <c r="BX104" s="20" t="s">
        <v>473</v>
      </c>
      <c r="BY104" s="20" t="s">
        <v>399</v>
      </c>
      <c r="BZ104" s="81"/>
      <c r="CA104" s="20"/>
      <c r="CB104" s="20">
        <v>1</v>
      </c>
      <c r="CC104" s="20" t="s">
        <v>399</v>
      </c>
      <c r="CD104" s="20">
        <v>22312</v>
      </c>
      <c r="CE104" s="20"/>
      <c r="CF104" s="20" t="s">
        <v>899</v>
      </c>
      <c r="CG104" s="20" t="s">
        <v>403</v>
      </c>
      <c r="CH104" s="20">
        <v>60027</v>
      </c>
      <c r="CI104" s="20">
        <v>20050101</v>
      </c>
      <c r="CJ104" s="20" t="s">
        <v>900</v>
      </c>
      <c r="CK104" s="20" t="b">
        <v>0</v>
      </c>
      <c r="CL104" s="20">
        <v>22668</v>
      </c>
      <c r="CM104" s="20"/>
      <c r="CN104" s="20"/>
      <c r="CO104" s="20"/>
      <c r="CP104" s="20"/>
      <c r="CQ104" s="20"/>
      <c r="CR104" s="20">
        <v>38.677602</v>
      </c>
      <c r="CS104" s="20">
        <v>-9.2209760000000003</v>
      </c>
      <c r="CT104" s="20" t="b">
        <v>0</v>
      </c>
      <c r="CU104" s="20" t="s">
        <v>901</v>
      </c>
      <c r="CV104" s="20" t="b">
        <v>0</v>
      </c>
      <c r="CW104" s="20" t="s">
        <v>187</v>
      </c>
      <c r="CX104" s="20"/>
      <c r="CY104" s="20"/>
      <c r="CZ104" s="20"/>
      <c r="DA104" s="20" t="b">
        <v>1</v>
      </c>
      <c r="DB104" s="20" t="b">
        <v>1</v>
      </c>
      <c r="DC104" s="20" t="s">
        <v>80</v>
      </c>
      <c r="DD104" s="20" t="s">
        <v>433</v>
      </c>
      <c r="DE104" s="20"/>
      <c r="DF104" s="20" t="s">
        <v>427</v>
      </c>
      <c r="DG104" s="20" t="s">
        <v>408</v>
      </c>
      <c r="DH104" s="20"/>
      <c r="DI104" s="20" t="s">
        <v>408</v>
      </c>
      <c r="DJ104" s="20"/>
      <c r="DK104" s="20" t="s">
        <v>531</v>
      </c>
      <c r="DL104" s="20" t="s">
        <v>403</v>
      </c>
      <c r="DM104" s="20" t="s">
        <v>395</v>
      </c>
      <c r="DN104" s="20">
        <v>60027</v>
      </c>
    </row>
    <row r="105" spans="1:118" x14ac:dyDescent="0.25">
      <c r="A105" s="20" t="s">
        <v>395</v>
      </c>
      <c r="B105" s="20" t="s">
        <v>195</v>
      </c>
      <c r="C105" s="20" t="s">
        <v>902</v>
      </c>
      <c r="D105" s="20" t="s">
        <v>903</v>
      </c>
      <c r="E105" s="20">
        <v>28716</v>
      </c>
      <c r="F105" s="16" t="s">
        <v>101</v>
      </c>
      <c r="G105" s="78" t="s">
        <v>398</v>
      </c>
      <c r="H105" s="20" t="b">
        <v>0</v>
      </c>
      <c r="I105" s="20" t="b">
        <v>0</v>
      </c>
      <c r="J105" s="20" t="b">
        <v>1</v>
      </c>
      <c r="K105" s="20" t="b">
        <v>0</v>
      </c>
      <c r="L105" s="20" t="b">
        <v>0</v>
      </c>
      <c r="M105" s="20" t="b">
        <v>1</v>
      </c>
      <c r="N105" s="20"/>
      <c r="O105" s="20" t="b">
        <v>0</v>
      </c>
      <c r="P105" s="20" t="b">
        <v>1</v>
      </c>
      <c r="Q105" s="20" t="b">
        <v>1</v>
      </c>
      <c r="R105" s="20"/>
      <c r="S105" s="20" t="b">
        <v>0</v>
      </c>
      <c r="T105" s="20" t="b">
        <v>0</v>
      </c>
      <c r="U105" s="20" t="b">
        <v>0</v>
      </c>
      <c r="V105" s="20">
        <v>20050101</v>
      </c>
      <c r="W105" s="20" t="s">
        <v>75</v>
      </c>
      <c r="X105" s="20"/>
      <c r="Y105" s="78" t="e">
        <v>#DIV/0!</v>
      </c>
      <c r="Z105" s="20"/>
      <c r="AA105" s="20"/>
      <c r="AB105" s="78" t="s">
        <v>398</v>
      </c>
      <c r="AC105" s="20"/>
      <c r="AD105" s="20"/>
      <c r="AE105" s="78" t="s">
        <v>398</v>
      </c>
      <c r="AF105" s="20" t="b">
        <v>0</v>
      </c>
      <c r="AG105" s="20"/>
      <c r="AH105" s="78" t="s">
        <v>398</v>
      </c>
      <c r="AI105" s="20"/>
      <c r="AJ105" s="20"/>
      <c r="AK105" s="20"/>
      <c r="AL105" s="20"/>
      <c r="AM105" s="20"/>
      <c r="AN105" s="78" t="s">
        <v>398</v>
      </c>
      <c r="AO105" s="20" t="s">
        <v>75</v>
      </c>
      <c r="AP105" s="20" t="s">
        <v>400</v>
      </c>
      <c r="AQ105" s="20"/>
      <c r="AR105" s="20"/>
      <c r="AS105" s="20"/>
      <c r="AT105" s="20"/>
      <c r="AU105" s="80">
        <v>37028452</v>
      </c>
      <c r="AV105" s="80">
        <v>-7828378</v>
      </c>
      <c r="AW105" s="20"/>
      <c r="AX105" s="20">
        <v>21400</v>
      </c>
      <c r="AY105" s="20">
        <v>0.74522914100000004</v>
      </c>
      <c r="AZ105" s="16" t="s">
        <v>101</v>
      </c>
      <c r="BA105" s="20"/>
      <c r="BB105" s="20" t="b">
        <v>0</v>
      </c>
      <c r="BC105" s="20"/>
      <c r="BD105" s="20"/>
      <c r="BE105" s="20"/>
      <c r="BF105" s="20"/>
      <c r="BG105" s="20"/>
      <c r="BH105" s="20"/>
      <c r="BI105" s="20"/>
      <c r="BJ105" s="20"/>
      <c r="BK105" s="20"/>
      <c r="BL105" s="20"/>
      <c r="BM105" s="20"/>
      <c r="BN105" s="20"/>
      <c r="BO105" s="20"/>
      <c r="BP105" s="20"/>
      <c r="BQ105" s="20"/>
      <c r="BR105" s="20"/>
      <c r="BS105" s="20"/>
      <c r="BT105" s="20"/>
      <c r="BU105" s="20"/>
      <c r="BV105" s="20"/>
      <c r="BW105" s="20" t="s">
        <v>399</v>
      </c>
      <c r="BX105" s="20" t="s">
        <v>75</v>
      </c>
      <c r="BY105" s="20" t="s">
        <v>399</v>
      </c>
      <c r="BZ105" s="81"/>
      <c r="CA105" s="20"/>
      <c r="CB105" s="20">
        <v>1</v>
      </c>
      <c r="CC105" s="20" t="s">
        <v>399</v>
      </c>
      <c r="CD105" s="20">
        <v>22734</v>
      </c>
      <c r="CE105" s="20"/>
      <c r="CF105" s="20" t="s">
        <v>776</v>
      </c>
      <c r="CG105" s="20" t="s">
        <v>403</v>
      </c>
      <c r="CH105" s="20">
        <v>60027</v>
      </c>
      <c r="CI105" s="20">
        <v>20050101</v>
      </c>
      <c r="CJ105" s="20" t="s">
        <v>904</v>
      </c>
      <c r="CK105" s="20" t="b">
        <v>0</v>
      </c>
      <c r="CL105" s="20">
        <v>23105</v>
      </c>
      <c r="CM105" s="20"/>
      <c r="CN105" s="20"/>
      <c r="CO105" s="20"/>
      <c r="CP105" s="20"/>
      <c r="CQ105" s="20"/>
      <c r="CR105" s="20">
        <v>37.027760000000001</v>
      </c>
      <c r="CS105" s="20">
        <v>-7.8274299999999997</v>
      </c>
      <c r="CT105" s="20" t="b">
        <v>0</v>
      </c>
      <c r="CU105" s="20" t="s">
        <v>905</v>
      </c>
      <c r="CV105" s="20" t="b">
        <v>0</v>
      </c>
      <c r="CW105" s="20" t="s">
        <v>195</v>
      </c>
      <c r="CX105" s="20"/>
      <c r="CY105" s="20"/>
      <c r="CZ105" s="20"/>
      <c r="DA105" s="20" t="b">
        <v>1</v>
      </c>
      <c r="DB105" s="20" t="b">
        <v>1</v>
      </c>
      <c r="DC105" s="20" t="s">
        <v>80</v>
      </c>
      <c r="DD105" s="20" t="s">
        <v>779</v>
      </c>
      <c r="DE105" s="20"/>
      <c r="DF105" s="20" t="s">
        <v>427</v>
      </c>
      <c r="DG105" s="20" t="s">
        <v>694</v>
      </c>
      <c r="DH105" s="20"/>
      <c r="DI105" s="20" t="s">
        <v>694</v>
      </c>
      <c r="DJ105" s="20"/>
      <c r="DK105" s="20" t="s">
        <v>906</v>
      </c>
      <c r="DL105" s="20" t="s">
        <v>403</v>
      </c>
      <c r="DM105" s="20" t="s">
        <v>395</v>
      </c>
      <c r="DN105" s="20">
        <v>60027</v>
      </c>
    </row>
    <row r="106" spans="1:118" x14ac:dyDescent="0.25">
      <c r="A106" s="20" t="s">
        <v>395</v>
      </c>
      <c r="B106" s="20" t="s">
        <v>195</v>
      </c>
      <c r="C106" s="20" t="s">
        <v>907</v>
      </c>
      <c r="D106" s="20" t="s">
        <v>908</v>
      </c>
      <c r="E106" s="20">
        <v>15500</v>
      </c>
      <c r="F106" s="16" t="s">
        <v>101</v>
      </c>
      <c r="G106" s="78" t="s">
        <v>398</v>
      </c>
      <c r="H106" s="20" t="b">
        <v>0</v>
      </c>
      <c r="I106" s="20" t="b">
        <v>0</v>
      </c>
      <c r="J106" s="20" t="b">
        <v>1</v>
      </c>
      <c r="K106" s="20" t="b">
        <v>0</v>
      </c>
      <c r="L106" s="20" t="b">
        <v>0</v>
      </c>
      <c r="M106" s="20" t="b">
        <v>1</v>
      </c>
      <c r="N106" s="20"/>
      <c r="O106" s="20" t="b">
        <v>0</v>
      </c>
      <c r="P106" s="20" t="b">
        <v>1</v>
      </c>
      <c r="Q106" s="20" t="b">
        <v>0</v>
      </c>
      <c r="R106" s="20"/>
      <c r="S106" s="20" t="b">
        <v>0</v>
      </c>
      <c r="T106" s="20" t="b">
        <v>0</v>
      </c>
      <c r="U106" s="20" t="b">
        <v>0</v>
      </c>
      <c r="V106" s="20">
        <v>20050101</v>
      </c>
      <c r="W106" s="20" t="s">
        <v>75</v>
      </c>
      <c r="X106" s="20"/>
      <c r="Y106" s="78" t="e">
        <v>#DIV/0!</v>
      </c>
      <c r="Z106" s="20"/>
      <c r="AA106" s="20"/>
      <c r="AB106" s="78" t="s">
        <v>398</v>
      </c>
      <c r="AC106" s="20"/>
      <c r="AD106" s="20"/>
      <c r="AE106" s="78" t="s">
        <v>398</v>
      </c>
      <c r="AF106" s="20" t="b">
        <v>1</v>
      </c>
      <c r="AG106" s="20"/>
      <c r="AH106" s="78" t="s">
        <v>398</v>
      </c>
      <c r="AI106" s="20"/>
      <c r="AJ106" s="20"/>
      <c r="AK106" s="20"/>
      <c r="AL106" s="20"/>
      <c r="AM106" s="20"/>
      <c r="AN106" s="78" t="s">
        <v>398</v>
      </c>
      <c r="AO106" s="20" t="s">
        <v>75</v>
      </c>
      <c r="AP106" s="20" t="s">
        <v>400</v>
      </c>
      <c r="AQ106" s="20"/>
      <c r="AR106" s="20"/>
      <c r="AS106" s="20"/>
      <c r="AT106" s="20"/>
      <c r="AU106" s="80">
        <v>37188902</v>
      </c>
      <c r="AV106" s="80">
        <v>-8469601</v>
      </c>
      <c r="AW106" s="20"/>
      <c r="AX106" s="20">
        <v>15500</v>
      </c>
      <c r="AY106" s="20">
        <v>1</v>
      </c>
      <c r="AZ106" s="16" t="s">
        <v>397</v>
      </c>
      <c r="BA106" s="20"/>
      <c r="BB106" s="20" t="b">
        <v>0</v>
      </c>
      <c r="BC106" s="20"/>
      <c r="BD106" s="20"/>
      <c r="BE106" s="20"/>
      <c r="BF106" s="20"/>
      <c r="BG106" s="20"/>
      <c r="BH106" s="20"/>
      <c r="BI106" s="20"/>
      <c r="BJ106" s="20"/>
      <c r="BK106" s="20"/>
      <c r="BL106" s="20"/>
      <c r="BM106" s="20"/>
      <c r="BN106" s="20"/>
      <c r="BO106" s="20"/>
      <c r="BP106" s="20"/>
      <c r="BQ106" s="20"/>
      <c r="BR106" s="20"/>
      <c r="BS106" s="20"/>
      <c r="BT106" s="20"/>
      <c r="BU106" s="20"/>
      <c r="BV106" s="20"/>
      <c r="BW106" s="20" t="s">
        <v>399</v>
      </c>
      <c r="BX106" s="20" t="s">
        <v>75</v>
      </c>
      <c r="BY106" s="20" t="s">
        <v>399</v>
      </c>
      <c r="BZ106" s="81"/>
      <c r="CA106" s="20"/>
      <c r="CB106" s="20">
        <v>1</v>
      </c>
      <c r="CC106" s="20" t="s">
        <v>399</v>
      </c>
      <c r="CD106" s="20">
        <v>22277</v>
      </c>
      <c r="CE106" s="20"/>
      <c r="CF106" s="20" t="s">
        <v>909</v>
      </c>
      <c r="CG106" s="20" t="s">
        <v>403</v>
      </c>
      <c r="CH106" s="20">
        <v>60027</v>
      </c>
      <c r="CI106" s="20">
        <v>20050101</v>
      </c>
      <c r="CJ106" s="20" t="s">
        <v>910</v>
      </c>
      <c r="CK106" s="20" t="b">
        <v>0</v>
      </c>
      <c r="CL106" s="20">
        <v>22640</v>
      </c>
      <c r="CM106" s="20"/>
      <c r="CN106" s="20"/>
      <c r="CO106" s="20"/>
      <c r="CP106" s="20"/>
      <c r="CQ106" s="20"/>
      <c r="CR106" s="20">
        <v>37.188630000000003</v>
      </c>
      <c r="CS106" s="20">
        <v>-8.4704999999999995</v>
      </c>
      <c r="CT106" s="20" t="b">
        <v>0</v>
      </c>
      <c r="CU106" s="20" t="s">
        <v>911</v>
      </c>
      <c r="CV106" s="20" t="b">
        <v>0</v>
      </c>
      <c r="CW106" s="20" t="s">
        <v>195</v>
      </c>
      <c r="CX106" s="20"/>
      <c r="CY106" s="20"/>
      <c r="CZ106" s="20"/>
      <c r="DA106" s="20" t="b">
        <v>1</v>
      </c>
      <c r="DB106" s="20" t="b">
        <v>1</v>
      </c>
      <c r="DC106" s="20" t="s">
        <v>80</v>
      </c>
      <c r="DD106" s="20" t="s">
        <v>912</v>
      </c>
      <c r="DE106" s="20"/>
      <c r="DF106" s="20" t="s">
        <v>415</v>
      </c>
      <c r="DG106" s="20" t="s">
        <v>694</v>
      </c>
      <c r="DH106" s="20"/>
      <c r="DI106" s="20" t="s">
        <v>694</v>
      </c>
      <c r="DJ106" s="20"/>
      <c r="DK106" s="20" t="s">
        <v>913</v>
      </c>
      <c r="DL106" s="20" t="s">
        <v>403</v>
      </c>
      <c r="DM106" s="20" t="s">
        <v>395</v>
      </c>
      <c r="DN106" s="20">
        <v>60027</v>
      </c>
    </row>
    <row r="107" spans="1:118" x14ac:dyDescent="0.25">
      <c r="A107" s="20" t="s">
        <v>395</v>
      </c>
      <c r="B107" s="20" t="s">
        <v>187</v>
      </c>
      <c r="C107" s="20" t="s">
        <v>914</v>
      </c>
      <c r="D107" s="20" t="s">
        <v>915</v>
      </c>
      <c r="E107" s="20">
        <v>94000</v>
      </c>
      <c r="F107" s="16" t="s">
        <v>101</v>
      </c>
      <c r="G107" s="78" t="s">
        <v>398</v>
      </c>
      <c r="H107" s="20" t="b">
        <v>0</v>
      </c>
      <c r="I107" s="20" t="b">
        <v>0</v>
      </c>
      <c r="J107" s="20" t="b">
        <v>1</v>
      </c>
      <c r="K107" s="20" t="b">
        <v>0</v>
      </c>
      <c r="L107" s="20" t="b">
        <v>0</v>
      </c>
      <c r="M107" s="20" t="b">
        <v>1</v>
      </c>
      <c r="N107" s="20"/>
      <c r="O107" s="20" t="b">
        <v>0</v>
      </c>
      <c r="P107" s="20" t="b">
        <v>1</v>
      </c>
      <c r="Q107" s="20" t="b">
        <v>1</v>
      </c>
      <c r="R107" s="20"/>
      <c r="S107" s="20" t="b">
        <v>0</v>
      </c>
      <c r="T107" s="20" t="b">
        <v>0</v>
      </c>
      <c r="U107" s="20" t="b">
        <v>0</v>
      </c>
      <c r="V107" s="20">
        <v>20120101</v>
      </c>
      <c r="W107" s="20" t="s">
        <v>75</v>
      </c>
      <c r="X107" s="20"/>
      <c r="Y107" s="78" t="e">
        <v>#DIV/0!</v>
      </c>
      <c r="Z107" s="20"/>
      <c r="AA107" s="20"/>
      <c r="AB107" s="78" t="s">
        <v>398</v>
      </c>
      <c r="AC107" s="20"/>
      <c r="AD107" s="20"/>
      <c r="AE107" s="78" t="s">
        <v>398</v>
      </c>
      <c r="AF107" s="20" t="b">
        <v>0</v>
      </c>
      <c r="AG107" s="20"/>
      <c r="AH107" s="78" t="s">
        <v>398</v>
      </c>
      <c r="AI107" s="20"/>
      <c r="AJ107" s="20"/>
      <c r="AK107" s="20"/>
      <c r="AL107" s="20"/>
      <c r="AM107" s="20"/>
      <c r="AN107" s="78" t="s">
        <v>398</v>
      </c>
      <c r="AO107" s="20" t="s">
        <v>75</v>
      </c>
      <c r="AP107" s="20" t="s">
        <v>400</v>
      </c>
      <c r="AQ107" s="20"/>
      <c r="AR107" s="20"/>
      <c r="AS107" s="20"/>
      <c r="AT107" s="20"/>
      <c r="AU107" s="80">
        <v>3857028</v>
      </c>
      <c r="AV107" s="80">
        <v>-903517</v>
      </c>
      <c r="AW107" s="20"/>
      <c r="AX107" s="20">
        <v>68300</v>
      </c>
      <c r="AY107" s="20">
        <v>0.72659574500000002</v>
      </c>
      <c r="AZ107" s="16" t="s">
        <v>101</v>
      </c>
      <c r="BA107" s="20"/>
      <c r="BB107" s="20" t="b">
        <v>0</v>
      </c>
      <c r="BC107" s="20"/>
      <c r="BD107" s="20"/>
      <c r="BE107" s="20"/>
      <c r="BF107" s="20"/>
      <c r="BG107" s="20"/>
      <c r="BH107" s="20"/>
      <c r="BI107" s="20"/>
      <c r="BJ107" s="20"/>
      <c r="BK107" s="20"/>
      <c r="BL107" s="20"/>
      <c r="BM107" s="20"/>
      <c r="BN107" s="20"/>
      <c r="BO107" s="20"/>
      <c r="BP107" s="20"/>
      <c r="BQ107" s="20"/>
      <c r="BR107" s="20"/>
      <c r="BS107" s="20"/>
      <c r="BT107" s="20"/>
      <c r="BU107" s="20"/>
      <c r="BV107" s="20"/>
      <c r="BW107" s="20" t="s">
        <v>399</v>
      </c>
      <c r="BX107" s="20" t="s">
        <v>75</v>
      </c>
      <c r="BY107" s="20" t="s">
        <v>399</v>
      </c>
      <c r="BZ107" s="81"/>
      <c r="CA107" s="20"/>
      <c r="CB107" s="20">
        <v>1</v>
      </c>
      <c r="CC107" s="20" t="s">
        <v>399</v>
      </c>
      <c r="CD107" s="20">
        <v>22268</v>
      </c>
      <c r="CE107" s="20"/>
      <c r="CF107" s="20" t="s">
        <v>916</v>
      </c>
      <c r="CG107" s="20" t="s">
        <v>403</v>
      </c>
      <c r="CH107" s="20">
        <v>60027</v>
      </c>
      <c r="CI107" s="20">
        <v>20120101</v>
      </c>
      <c r="CJ107" s="20" t="s">
        <v>917</v>
      </c>
      <c r="CK107" s="20" t="b">
        <v>0</v>
      </c>
      <c r="CL107" s="20">
        <v>22680</v>
      </c>
      <c r="CM107" s="20"/>
      <c r="CN107" s="20"/>
      <c r="CO107" s="20"/>
      <c r="CP107" s="20"/>
      <c r="CQ107" s="20"/>
      <c r="CR107" s="20">
        <v>38.610520000000001</v>
      </c>
      <c r="CS107" s="20">
        <v>-9.0561600000000002</v>
      </c>
      <c r="CT107" s="20" t="b">
        <v>0</v>
      </c>
      <c r="CU107" s="20" t="s">
        <v>918</v>
      </c>
      <c r="CV107" s="20" t="b">
        <v>0</v>
      </c>
      <c r="CW107" s="20" t="s">
        <v>187</v>
      </c>
      <c r="CX107" s="20"/>
      <c r="CY107" s="20"/>
      <c r="CZ107" s="20"/>
      <c r="DA107" s="20" t="b">
        <v>1</v>
      </c>
      <c r="DB107" s="20" t="b">
        <v>1</v>
      </c>
      <c r="DC107" s="20" t="s">
        <v>80</v>
      </c>
      <c r="DD107" s="20" t="s">
        <v>433</v>
      </c>
      <c r="DE107" s="20"/>
      <c r="DF107" s="20" t="s">
        <v>427</v>
      </c>
      <c r="DG107" s="20" t="s">
        <v>408</v>
      </c>
      <c r="DH107" s="20"/>
      <c r="DI107" s="20" t="s">
        <v>408</v>
      </c>
      <c r="DJ107" s="20"/>
      <c r="DK107" s="20" t="s">
        <v>531</v>
      </c>
      <c r="DL107" s="20" t="s">
        <v>403</v>
      </c>
      <c r="DM107" s="20" t="s">
        <v>395</v>
      </c>
      <c r="DN107" s="20">
        <v>60027</v>
      </c>
    </row>
    <row r="108" spans="1:118" x14ac:dyDescent="0.25">
      <c r="A108" s="20" t="s">
        <v>395</v>
      </c>
      <c r="B108" s="20" t="s">
        <v>195</v>
      </c>
      <c r="C108" s="20" t="s">
        <v>919</v>
      </c>
      <c r="D108" s="20" t="s">
        <v>920</v>
      </c>
      <c r="E108" s="20">
        <v>140092</v>
      </c>
      <c r="F108" s="16" t="s">
        <v>101</v>
      </c>
      <c r="G108" s="78" t="s">
        <v>398</v>
      </c>
      <c r="H108" s="20" t="b">
        <v>1</v>
      </c>
      <c r="I108" s="20" t="b">
        <v>0</v>
      </c>
      <c r="J108" s="20" t="b">
        <v>1</v>
      </c>
      <c r="K108" s="20" t="b">
        <v>0</v>
      </c>
      <c r="L108" s="20" t="b">
        <v>0</v>
      </c>
      <c r="M108" s="20" t="b">
        <v>1</v>
      </c>
      <c r="N108" s="20"/>
      <c r="O108" s="20" t="b">
        <v>0</v>
      </c>
      <c r="P108" s="20" t="b">
        <v>1</v>
      </c>
      <c r="Q108" s="20" t="b">
        <v>1</v>
      </c>
      <c r="R108" s="20"/>
      <c r="S108" s="20" t="b">
        <v>0</v>
      </c>
      <c r="T108" s="20" t="b">
        <v>0</v>
      </c>
      <c r="U108" s="20" t="b">
        <v>0</v>
      </c>
      <c r="V108" s="20">
        <v>20180101</v>
      </c>
      <c r="W108" s="20" t="s">
        <v>75</v>
      </c>
      <c r="X108" s="80">
        <v>49749278</v>
      </c>
      <c r="Y108" s="78" t="e">
        <v>#DIV/0!</v>
      </c>
      <c r="Z108" s="20"/>
      <c r="AA108" s="20"/>
      <c r="AB108" s="78" t="s">
        <v>398</v>
      </c>
      <c r="AC108" s="20"/>
      <c r="AD108" s="20"/>
      <c r="AE108" s="78" t="s">
        <v>398</v>
      </c>
      <c r="AF108" s="20" t="b">
        <v>0</v>
      </c>
      <c r="AG108" s="80">
        <v>26552544</v>
      </c>
      <c r="AH108" s="78" t="s">
        <v>398</v>
      </c>
      <c r="AI108" s="20"/>
      <c r="AJ108" s="20"/>
      <c r="AK108" s="20"/>
      <c r="AL108" s="20"/>
      <c r="AM108" s="20"/>
      <c r="AN108" s="78" t="s">
        <v>398</v>
      </c>
      <c r="AO108" s="20" t="s">
        <v>75</v>
      </c>
      <c r="AP108" s="20" t="s">
        <v>400</v>
      </c>
      <c r="AQ108" s="20"/>
      <c r="AR108" s="20"/>
      <c r="AS108" s="20"/>
      <c r="AT108" s="20"/>
      <c r="AU108" s="80">
        <v>37151075</v>
      </c>
      <c r="AV108" s="80">
        <v>-8522412</v>
      </c>
      <c r="AW108" s="20"/>
      <c r="AX108" s="20">
        <v>140000</v>
      </c>
      <c r="AY108" s="20">
        <v>0.99934328900000002</v>
      </c>
      <c r="AZ108" s="16" t="s">
        <v>397</v>
      </c>
      <c r="BA108" s="20"/>
      <c r="BB108" s="20" t="b">
        <v>0</v>
      </c>
      <c r="BC108" s="80">
        <v>78397128</v>
      </c>
      <c r="BD108" s="20"/>
      <c r="BE108" s="20"/>
      <c r="BF108" s="20"/>
      <c r="BG108" s="20"/>
      <c r="BH108" s="20"/>
      <c r="BI108" s="20"/>
      <c r="BJ108" s="20"/>
      <c r="BK108" s="20"/>
      <c r="BL108" s="20"/>
      <c r="BM108" s="80">
        <v>42052197</v>
      </c>
      <c r="BN108" s="20"/>
      <c r="BO108" s="20"/>
      <c r="BP108" s="20"/>
      <c r="BQ108" s="20"/>
      <c r="BR108" s="20"/>
      <c r="BS108" s="20"/>
      <c r="BT108" s="20"/>
      <c r="BU108" s="20"/>
      <c r="BV108" s="20"/>
      <c r="BW108" s="20" t="s">
        <v>399</v>
      </c>
      <c r="BX108" s="20" t="s">
        <v>75</v>
      </c>
      <c r="BY108" s="20" t="s">
        <v>399</v>
      </c>
      <c r="BZ108" s="81"/>
      <c r="CA108" s="20"/>
      <c r="CB108" s="20">
        <v>1</v>
      </c>
      <c r="CC108" s="20" t="s">
        <v>399</v>
      </c>
      <c r="CD108" s="20">
        <v>22284</v>
      </c>
      <c r="CE108" s="20"/>
      <c r="CF108" s="20" t="s">
        <v>921</v>
      </c>
      <c r="CG108" s="20" t="s">
        <v>403</v>
      </c>
      <c r="CH108" s="20">
        <v>60027</v>
      </c>
      <c r="CI108" s="20">
        <v>20181231</v>
      </c>
      <c r="CJ108" s="20" t="s">
        <v>922</v>
      </c>
      <c r="CK108" s="20" t="b">
        <v>0</v>
      </c>
      <c r="CL108" s="20">
        <v>22639</v>
      </c>
      <c r="CM108" s="20"/>
      <c r="CN108" s="20"/>
      <c r="CO108" s="20"/>
      <c r="CP108" s="20"/>
      <c r="CQ108" s="20"/>
      <c r="CR108" s="20">
        <v>37.151449999999997</v>
      </c>
      <c r="CS108" s="20">
        <v>-8.5210530000000002</v>
      </c>
      <c r="CT108" s="20" t="b">
        <v>0</v>
      </c>
      <c r="CU108" s="20" t="s">
        <v>923</v>
      </c>
      <c r="CV108" s="20" t="b">
        <v>0</v>
      </c>
      <c r="CW108" s="20" t="s">
        <v>195</v>
      </c>
      <c r="CX108" s="20"/>
      <c r="CY108" s="20"/>
      <c r="CZ108" s="20"/>
      <c r="DA108" s="20" t="b">
        <v>1</v>
      </c>
      <c r="DB108" s="20" t="b">
        <v>1</v>
      </c>
      <c r="DC108" s="20" t="s">
        <v>80</v>
      </c>
      <c r="DD108" s="20" t="s">
        <v>924</v>
      </c>
      <c r="DE108" s="20"/>
      <c r="DF108" s="20" t="s">
        <v>427</v>
      </c>
      <c r="DG108" s="20" t="s">
        <v>694</v>
      </c>
      <c r="DH108" s="20"/>
      <c r="DI108" s="20" t="s">
        <v>694</v>
      </c>
      <c r="DJ108" s="20"/>
      <c r="DK108" s="20" t="s">
        <v>913</v>
      </c>
      <c r="DL108" s="20" t="s">
        <v>403</v>
      </c>
      <c r="DM108" s="20" t="s">
        <v>395</v>
      </c>
      <c r="DN108" s="20">
        <v>60027</v>
      </c>
    </row>
    <row r="109" spans="1:118" x14ac:dyDescent="0.25">
      <c r="A109" s="20" t="s">
        <v>395</v>
      </c>
      <c r="B109" s="20" t="s">
        <v>195</v>
      </c>
      <c r="C109" s="20" t="s">
        <v>925</v>
      </c>
      <c r="D109" s="20" t="s">
        <v>926</v>
      </c>
      <c r="E109" s="20">
        <v>113200</v>
      </c>
      <c r="F109" s="16" t="s">
        <v>101</v>
      </c>
      <c r="G109" s="78" t="s">
        <v>398</v>
      </c>
      <c r="H109" s="20" t="b">
        <v>1</v>
      </c>
      <c r="I109" s="20" t="b">
        <v>0</v>
      </c>
      <c r="J109" s="20" t="b">
        <v>1</v>
      </c>
      <c r="K109" s="20" t="b">
        <v>0</v>
      </c>
      <c r="L109" s="20" t="b">
        <v>0</v>
      </c>
      <c r="M109" s="20" t="b">
        <v>1</v>
      </c>
      <c r="N109" s="20"/>
      <c r="O109" s="20" t="b">
        <v>0</v>
      </c>
      <c r="P109" s="20" t="b">
        <v>1</v>
      </c>
      <c r="Q109" s="20" t="b">
        <v>1</v>
      </c>
      <c r="R109" s="20"/>
      <c r="S109" s="20" t="b">
        <v>0</v>
      </c>
      <c r="T109" s="20" t="b">
        <v>0</v>
      </c>
      <c r="U109" s="20" t="b">
        <v>0</v>
      </c>
      <c r="V109" s="20">
        <v>20180101</v>
      </c>
      <c r="W109" s="20" t="s">
        <v>75</v>
      </c>
      <c r="X109" s="80">
        <v>53255628</v>
      </c>
      <c r="Y109" s="78" t="e">
        <v>#DIV/0!</v>
      </c>
      <c r="Z109" s="20"/>
      <c r="AA109" s="20"/>
      <c r="AB109" s="78" t="s">
        <v>398</v>
      </c>
      <c r="AC109" s="20"/>
      <c r="AD109" s="20"/>
      <c r="AE109" s="78" t="s">
        <v>398</v>
      </c>
      <c r="AF109" s="20" t="b">
        <v>0</v>
      </c>
      <c r="AG109" s="80">
        <v>353380862</v>
      </c>
      <c r="AH109" s="78" t="s">
        <v>398</v>
      </c>
      <c r="AI109" s="20"/>
      <c r="AJ109" s="20"/>
      <c r="AK109" s="20"/>
      <c r="AL109" s="20"/>
      <c r="AM109" s="20"/>
      <c r="AN109" s="78" t="s">
        <v>398</v>
      </c>
      <c r="AO109" s="20" t="s">
        <v>75</v>
      </c>
      <c r="AP109" s="20" t="s">
        <v>400</v>
      </c>
      <c r="AQ109" s="20"/>
      <c r="AR109" s="20"/>
      <c r="AS109" s="20"/>
      <c r="AT109" s="20"/>
      <c r="AU109" s="80">
        <v>37021411</v>
      </c>
      <c r="AV109" s="80">
        <v>-7899257</v>
      </c>
      <c r="AW109" s="20"/>
      <c r="AX109" s="20">
        <v>113200</v>
      </c>
      <c r="AY109" s="20">
        <v>1</v>
      </c>
      <c r="AZ109" s="16" t="s">
        <v>397</v>
      </c>
      <c r="BA109" s="20"/>
      <c r="BB109" s="20" t="b">
        <v>1</v>
      </c>
      <c r="BC109" s="80">
        <v>11018639</v>
      </c>
      <c r="BD109" s="20"/>
      <c r="BE109" s="20"/>
      <c r="BF109" s="20"/>
      <c r="BG109" s="20"/>
      <c r="BH109" s="20"/>
      <c r="BI109" s="20"/>
      <c r="BJ109" s="20"/>
      <c r="BK109" s="20"/>
      <c r="BL109" s="20"/>
      <c r="BM109" s="80">
        <v>3496453</v>
      </c>
      <c r="BN109" s="20"/>
      <c r="BO109" s="20"/>
      <c r="BP109" s="20"/>
      <c r="BQ109" s="20"/>
      <c r="BR109" s="20"/>
      <c r="BS109" s="20"/>
      <c r="BT109" s="20"/>
      <c r="BU109" s="20"/>
      <c r="BV109" s="20"/>
      <c r="BW109" s="20" t="s">
        <v>399</v>
      </c>
      <c r="BX109" s="20" t="s">
        <v>473</v>
      </c>
      <c r="BY109" s="20" t="s">
        <v>399</v>
      </c>
      <c r="BZ109" s="81"/>
      <c r="CA109" s="20"/>
      <c r="CB109" s="20">
        <v>1</v>
      </c>
      <c r="CC109" s="20" t="s">
        <v>399</v>
      </c>
      <c r="CD109" s="20">
        <v>22732</v>
      </c>
      <c r="CE109" s="20"/>
      <c r="CF109" s="20" t="s">
        <v>776</v>
      </c>
      <c r="CG109" s="20" t="s">
        <v>403</v>
      </c>
      <c r="CH109" s="20">
        <v>60027</v>
      </c>
      <c r="CI109" s="20">
        <v>20181231</v>
      </c>
      <c r="CJ109" s="20" t="s">
        <v>927</v>
      </c>
      <c r="CK109" s="20" t="b">
        <v>0</v>
      </c>
      <c r="CL109" s="20">
        <v>23103</v>
      </c>
      <c r="CM109" s="20"/>
      <c r="CN109" s="20"/>
      <c r="CO109" s="20"/>
      <c r="CP109" s="20"/>
      <c r="CQ109" s="20"/>
      <c r="CR109" s="20">
        <v>37.008772</v>
      </c>
      <c r="CS109" s="20">
        <v>-7.8973120000000003</v>
      </c>
      <c r="CT109" s="20" t="b">
        <v>0</v>
      </c>
      <c r="CU109" s="20" t="s">
        <v>928</v>
      </c>
      <c r="CV109" s="20" t="b">
        <v>0</v>
      </c>
      <c r="CW109" s="20" t="s">
        <v>195</v>
      </c>
      <c r="CX109" s="20"/>
      <c r="CY109" s="20"/>
      <c r="CZ109" s="20"/>
      <c r="DA109" s="20" t="b">
        <v>1</v>
      </c>
      <c r="DB109" s="20" t="b">
        <v>1</v>
      </c>
      <c r="DC109" s="20" t="s">
        <v>80</v>
      </c>
      <c r="DD109" s="20" t="s">
        <v>779</v>
      </c>
      <c r="DE109" s="20"/>
      <c r="DF109" s="20" t="s">
        <v>427</v>
      </c>
      <c r="DG109" s="20" t="s">
        <v>694</v>
      </c>
      <c r="DH109" s="20"/>
      <c r="DI109" s="20" t="s">
        <v>694</v>
      </c>
      <c r="DJ109" s="20"/>
      <c r="DK109" s="20" t="s">
        <v>906</v>
      </c>
      <c r="DL109" s="20" t="s">
        <v>403</v>
      </c>
      <c r="DM109" s="20" t="s">
        <v>395</v>
      </c>
      <c r="DN109" s="20">
        <v>60027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BB38-0BC7-4B93-A803-89B693F7B936}">
  <dimension ref="A2:H54"/>
  <sheetViews>
    <sheetView topLeftCell="A24" workbookViewId="0">
      <selection activeCell="A38" sqref="A38"/>
    </sheetView>
  </sheetViews>
  <sheetFormatPr defaultRowHeight="15" x14ac:dyDescent="0.25"/>
  <cols>
    <col min="1" max="1" width="17.28515625" customWidth="1"/>
    <col min="4" max="4" width="38.140625" customWidth="1"/>
    <col min="5" max="8" width="22.7109375" customWidth="1"/>
  </cols>
  <sheetData>
    <row r="2" spans="1:8" x14ac:dyDescent="0.25">
      <c r="A2" s="16" t="s">
        <v>244</v>
      </c>
      <c r="D2" s="36" t="s">
        <v>129</v>
      </c>
      <c r="E2" s="54"/>
      <c r="F2" s="54"/>
      <c r="G2" s="54"/>
      <c r="H2" s="33"/>
    </row>
    <row r="3" spans="1:8" x14ac:dyDescent="0.25">
      <c r="A3">
        <v>17364518</v>
      </c>
      <c r="D3" s="42" t="s">
        <v>133</v>
      </c>
      <c r="E3" s="42" t="s">
        <v>134</v>
      </c>
      <c r="F3" s="39" t="s">
        <v>135</v>
      </c>
      <c r="G3" s="44" t="s">
        <v>136</v>
      </c>
      <c r="H3" s="39" t="s">
        <v>137</v>
      </c>
    </row>
    <row r="4" spans="1:8" x14ac:dyDescent="0.25">
      <c r="D4" s="42" t="s">
        <v>141</v>
      </c>
      <c r="E4" s="34">
        <v>259615</v>
      </c>
      <c r="F4" s="67">
        <v>6</v>
      </c>
      <c r="G4" s="34" t="s">
        <v>929</v>
      </c>
      <c r="H4" s="57">
        <f>E4*100/$A$3</f>
        <v>1.4950890085172535</v>
      </c>
    </row>
    <row r="5" spans="1:8" x14ac:dyDescent="0.25">
      <c r="A5" t="s">
        <v>930</v>
      </c>
      <c r="D5" s="45" t="s">
        <v>145</v>
      </c>
      <c r="E5" s="40">
        <v>577796</v>
      </c>
      <c r="F5">
        <v>17</v>
      </c>
      <c r="G5" s="40" t="s">
        <v>931</v>
      </c>
      <c r="H5" s="58">
        <f t="shared" ref="H5:H9" si="0">E5*100/$A$3</f>
        <v>3.3274519914690406</v>
      </c>
    </row>
    <row r="6" spans="1:8" x14ac:dyDescent="0.25">
      <c r="A6">
        <v>3191041</v>
      </c>
      <c r="D6" s="45" t="s">
        <v>149</v>
      </c>
      <c r="E6" s="40">
        <v>816782</v>
      </c>
      <c r="F6">
        <v>21</v>
      </c>
      <c r="G6" s="40" t="s">
        <v>931</v>
      </c>
      <c r="H6" s="58">
        <f t="shared" si="0"/>
        <v>4.7037412728645851</v>
      </c>
    </row>
    <row r="7" spans="1:8" x14ac:dyDescent="0.25">
      <c r="D7" s="45" t="s">
        <v>153</v>
      </c>
      <c r="E7" s="40">
        <v>120959</v>
      </c>
      <c r="F7">
        <v>4</v>
      </c>
      <c r="G7" s="40" t="s">
        <v>932</v>
      </c>
      <c r="H7" s="58">
        <f t="shared" si="0"/>
        <v>0.69658714396794663</v>
      </c>
    </row>
    <row r="8" spans="1:8" x14ac:dyDescent="0.25">
      <c r="A8" t="s">
        <v>933</v>
      </c>
      <c r="D8" s="45" t="s">
        <v>157</v>
      </c>
      <c r="E8" s="40">
        <v>299292</v>
      </c>
      <c r="F8">
        <v>6</v>
      </c>
      <c r="G8" s="40" t="s">
        <v>934</v>
      </c>
      <c r="H8" s="58">
        <f t="shared" si="0"/>
        <v>1.7235836894522496</v>
      </c>
    </row>
    <row r="9" spans="1:8" x14ac:dyDescent="0.25">
      <c r="A9">
        <v>8780197</v>
      </c>
      <c r="D9" s="48" t="s">
        <v>161</v>
      </c>
      <c r="E9" s="50">
        <v>1116597</v>
      </c>
      <c r="F9" s="55">
        <v>25</v>
      </c>
      <c r="G9" s="50" t="s">
        <v>935</v>
      </c>
      <c r="H9" s="59">
        <f t="shared" si="0"/>
        <v>6.4303368512733838</v>
      </c>
    </row>
    <row r="10" spans="1:8" x14ac:dyDescent="0.25">
      <c r="E10">
        <f>SUM(E4:E9)</f>
        <v>3191041</v>
      </c>
    </row>
    <row r="11" spans="1:8" x14ac:dyDescent="0.25">
      <c r="A11" t="s">
        <v>936</v>
      </c>
    </row>
    <row r="12" spans="1:8" x14ac:dyDescent="0.25">
      <c r="A12">
        <f>A6+A9</f>
        <v>11971238</v>
      </c>
      <c r="D12" s="36" t="s">
        <v>129</v>
      </c>
      <c r="E12" s="54"/>
      <c r="F12" s="54"/>
      <c r="G12" s="33"/>
    </row>
    <row r="13" spans="1:8" x14ac:dyDescent="0.25">
      <c r="D13" s="37" t="s">
        <v>136</v>
      </c>
      <c r="E13" s="36" t="s">
        <v>134</v>
      </c>
      <c r="F13" s="37" t="s">
        <v>135</v>
      </c>
      <c r="G13" s="38" t="s">
        <v>137</v>
      </c>
    </row>
    <row r="14" spans="1:8" x14ac:dyDescent="0.25">
      <c r="D14" s="40" t="s">
        <v>929</v>
      </c>
      <c r="E14" s="43">
        <f>E4</f>
        <v>259615</v>
      </c>
      <c r="F14" s="34">
        <f>F4</f>
        <v>6</v>
      </c>
      <c r="G14" s="57">
        <f>E14*100/$A$3</f>
        <v>1.4950890085172535</v>
      </c>
    </row>
    <row r="15" spans="1:8" x14ac:dyDescent="0.25">
      <c r="D15" s="40" t="s">
        <v>931</v>
      </c>
      <c r="E15" s="46">
        <f>E5+E6</f>
        <v>1394578</v>
      </c>
      <c r="F15" s="40">
        <f>F5+F6</f>
        <v>38</v>
      </c>
      <c r="G15" s="58">
        <f t="shared" ref="G15:G18" si="1">E15*100/$A$3</f>
        <v>8.0311932643336252</v>
      </c>
    </row>
    <row r="16" spans="1:8" x14ac:dyDescent="0.25">
      <c r="D16" s="40" t="s">
        <v>932</v>
      </c>
      <c r="E16" s="46">
        <f t="shared" ref="E16:F18" si="2">E7</f>
        <v>120959</v>
      </c>
      <c r="F16" s="40">
        <f t="shared" si="2"/>
        <v>4</v>
      </c>
      <c r="G16" s="58">
        <f t="shared" si="1"/>
        <v>0.69658714396794663</v>
      </c>
    </row>
    <row r="17" spans="4:8" x14ac:dyDescent="0.25">
      <c r="D17" s="40" t="s">
        <v>934</v>
      </c>
      <c r="E17" s="46">
        <f t="shared" si="2"/>
        <v>299292</v>
      </c>
      <c r="F17" s="40">
        <f t="shared" si="2"/>
        <v>6</v>
      </c>
      <c r="G17" s="58">
        <f t="shared" si="1"/>
        <v>1.7235836894522496</v>
      </c>
    </row>
    <row r="18" spans="4:8" x14ac:dyDescent="0.25">
      <c r="D18" s="50" t="s">
        <v>935</v>
      </c>
      <c r="E18" s="49">
        <f t="shared" si="2"/>
        <v>1116597</v>
      </c>
      <c r="F18" s="50">
        <f t="shared" si="2"/>
        <v>25</v>
      </c>
      <c r="G18" s="59">
        <f t="shared" si="1"/>
        <v>6.4303368512733838</v>
      </c>
    </row>
    <row r="25" spans="4:8" x14ac:dyDescent="0.25">
      <c r="D25" s="36" t="s">
        <v>268</v>
      </c>
      <c r="E25" s="54"/>
      <c r="F25" s="54"/>
      <c r="G25" s="54"/>
      <c r="H25" s="33"/>
    </row>
    <row r="26" spans="4:8" x14ac:dyDescent="0.25">
      <c r="D26" s="42" t="s">
        <v>133</v>
      </c>
      <c r="E26" s="39" t="s">
        <v>134</v>
      </c>
      <c r="F26" s="66" t="s">
        <v>135</v>
      </c>
      <c r="G26" s="39" t="s">
        <v>136</v>
      </c>
      <c r="H26" s="44" t="s">
        <v>137</v>
      </c>
    </row>
    <row r="27" spans="4:8" x14ac:dyDescent="0.25">
      <c r="D27" s="42" t="s">
        <v>141</v>
      </c>
      <c r="E27" s="34">
        <v>920000</v>
      </c>
      <c r="F27" s="67">
        <v>1</v>
      </c>
      <c r="G27" s="39" t="s">
        <v>929</v>
      </c>
      <c r="H27" s="57">
        <f>E27*100/$A$3</f>
        <v>5.2981603059756681</v>
      </c>
    </row>
    <row r="28" spans="4:8" x14ac:dyDescent="0.25">
      <c r="D28" s="45" t="s">
        <v>145</v>
      </c>
      <c r="E28" s="40">
        <v>3231440</v>
      </c>
      <c r="F28">
        <v>12</v>
      </c>
      <c r="G28" s="64" t="s">
        <v>931</v>
      </c>
      <c r="H28" s="58">
        <f t="shared" ref="H28:H32" si="3">E28*100/$A$3</f>
        <v>18.609442542545668</v>
      </c>
    </row>
    <row r="29" spans="4:8" x14ac:dyDescent="0.25">
      <c r="D29" s="45" t="s">
        <v>149</v>
      </c>
      <c r="E29" s="40">
        <v>3305741</v>
      </c>
      <c r="F29">
        <v>11</v>
      </c>
      <c r="G29" s="64" t="s">
        <v>931</v>
      </c>
      <c r="H29" s="58">
        <f t="shared" si="3"/>
        <v>19.037332334822079</v>
      </c>
    </row>
    <row r="30" spans="4:8" x14ac:dyDescent="0.25">
      <c r="D30" s="45" t="s">
        <v>153</v>
      </c>
      <c r="E30" s="40">
        <v>0</v>
      </c>
      <c r="F30">
        <v>0</v>
      </c>
      <c r="G30" s="40"/>
      <c r="H30" s="58">
        <f t="shared" si="3"/>
        <v>0</v>
      </c>
    </row>
    <row r="31" spans="4:8" x14ac:dyDescent="0.25">
      <c r="D31" s="45" t="s">
        <v>157</v>
      </c>
      <c r="E31" s="40">
        <v>0</v>
      </c>
      <c r="F31">
        <v>0</v>
      </c>
      <c r="G31" s="40"/>
      <c r="H31" s="58">
        <f t="shared" si="3"/>
        <v>0</v>
      </c>
    </row>
    <row r="32" spans="4:8" x14ac:dyDescent="0.25">
      <c r="D32" s="48" t="s">
        <v>161</v>
      </c>
      <c r="E32" s="50">
        <v>1323016</v>
      </c>
      <c r="F32" s="55">
        <v>5</v>
      </c>
      <c r="G32" s="69" t="s">
        <v>935</v>
      </c>
      <c r="H32" s="59">
        <f t="shared" si="3"/>
        <v>7.6190770167072879</v>
      </c>
    </row>
    <row r="33" spans="3:8" x14ac:dyDescent="0.25">
      <c r="E33">
        <f>SUM(E27:E32)</f>
        <v>8780197</v>
      </c>
    </row>
    <row r="35" spans="3:8" x14ac:dyDescent="0.25">
      <c r="D35" s="36" t="s">
        <v>265</v>
      </c>
      <c r="E35" s="54"/>
      <c r="F35" s="54"/>
      <c r="G35" s="33"/>
    </row>
    <row r="36" spans="3:8" x14ac:dyDescent="0.25">
      <c r="D36" s="37" t="s">
        <v>136</v>
      </c>
      <c r="E36" s="36" t="s">
        <v>134</v>
      </c>
      <c r="F36" s="37" t="s">
        <v>135</v>
      </c>
      <c r="G36" s="38" t="s">
        <v>137</v>
      </c>
    </row>
    <row r="37" spans="3:8" x14ac:dyDescent="0.25">
      <c r="D37" s="40" t="s">
        <v>929</v>
      </c>
      <c r="E37" s="43">
        <f>E27</f>
        <v>920000</v>
      </c>
      <c r="F37" s="34">
        <f>F27</f>
        <v>1</v>
      </c>
      <c r="G37" s="57">
        <f>E37*100/$A$3</f>
        <v>5.2981603059756681</v>
      </c>
    </row>
    <row r="38" spans="3:8" x14ac:dyDescent="0.25">
      <c r="D38" s="40" t="s">
        <v>931</v>
      </c>
      <c r="E38" s="46">
        <f>E28+E29</f>
        <v>6537181</v>
      </c>
      <c r="F38" s="40">
        <f>F28+F29</f>
        <v>23</v>
      </c>
      <c r="G38" s="58">
        <f t="shared" ref="G38:G41" si="4">E38*100/$A$3</f>
        <v>37.646774877367747</v>
      </c>
    </row>
    <row r="39" spans="3:8" x14ac:dyDescent="0.25">
      <c r="D39" s="40" t="s">
        <v>932</v>
      </c>
      <c r="E39" s="46">
        <f t="shared" ref="E39:F41" si="5">E30</f>
        <v>0</v>
      </c>
      <c r="F39" s="40">
        <f t="shared" si="5"/>
        <v>0</v>
      </c>
      <c r="G39" s="58">
        <f t="shared" si="4"/>
        <v>0</v>
      </c>
    </row>
    <row r="40" spans="3:8" x14ac:dyDescent="0.25">
      <c r="D40" s="40" t="s">
        <v>934</v>
      </c>
      <c r="E40" s="46">
        <f t="shared" si="5"/>
        <v>0</v>
      </c>
      <c r="F40" s="40">
        <f t="shared" si="5"/>
        <v>0</v>
      </c>
      <c r="G40" s="58">
        <f t="shared" si="4"/>
        <v>0</v>
      </c>
    </row>
    <row r="41" spans="3:8" x14ac:dyDescent="0.25">
      <c r="D41" s="50" t="s">
        <v>935</v>
      </c>
      <c r="E41" s="49">
        <f t="shared" si="5"/>
        <v>1323016</v>
      </c>
      <c r="F41" s="50">
        <f t="shared" si="5"/>
        <v>5</v>
      </c>
      <c r="G41" s="59">
        <f t="shared" si="4"/>
        <v>7.6190770167072879</v>
      </c>
    </row>
    <row r="44" spans="3:8" x14ac:dyDescent="0.25">
      <c r="C44" s="34"/>
      <c r="D44" s="67" t="s">
        <v>937</v>
      </c>
      <c r="E44" s="67"/>
      <c r="F44" s="67"/>
      <c r="G44" s="67"/>
      <c r="H44" s="35"/>
    </row>
    <row r="45" spans="3:8" x14ac:dyDescent="0.25">
      <c r="C45" s="32"/>
      <c r="D45" s="33" t="s">
        <v>278</v>
      </c>
      <c r="E45" s="37" t="s">
        <v>136</v>
      </c>
      <c r="F45" s="36" t="s">
        <v>134</v>
      </c>
      <c r="G45" s="37" t="s">
        <v>135</v>
      </c>
      <c r="H45" s="38" t="s">
        <v>137</v>
      </c>
    </row>
    <row r="46" spans="3:8" x14ac:dyDescent="0.25">
      <c r="C46" s="40">
        <v>1</v>
      </c>
      <c r="D46" s="43" t="s">
        <v>938</v>
      </c>
      <c r="E46" s="34" t="s">
        <v>929</v>
      </c>
      <c r="F46" s="67">
        <f>E37</f>
        <v>920000</v>
      </c>
      <c r="G46" s="34">
        <f>F37</f>
        <v>1</v>
      </c>
      <c r="H46" s="35">
        <f>F46*100/$A$3</f>
        <v>5.2981603059756681</v>
      </c>
    </row>
    <row r="47" spans="3:8" x14ac:dyDescent="0.25">
      <c r="C47" s="40">
        <v>2</v>
      </c>
      <c r="D47" s="46" t="s">
        <v>939</v>
      </c>
      <c r="E47" s="40" t="s">
        <v>931</v>
      </c>
      <c r="F47">
        <f>E38</f>
        <v>6537181</v>
      </c>
      <c r="G47" s="40">
        <f>F38</f>
        <v>23</v>
      </c>
      <c r="H47" s="41">
        <f t="shared" ref="H47:H53" si="6">F47*100/$A$3</f>
        <v>37.646774877367747</v>
      </c>
    </row>
    <row r="48" spans="3:8" x14ac:dyDescent="0.25">
      <c r="C48" s="40">
        <v>3</v>
      </c>
      <c r="D48" s="46" t="s">
        <v>940</v>
      </c>
      <c r="E48" s="40" t="s">
        <v>935</v>
      </c>
      <c r="F48">
        <f>E41</f>
        <v>1323016</v>
      </c>
      <c r="G48" s="40">
        <f>F41</f>
        <v>5</v>
      </c>
      <c r="H48" s="41">
        <f t="shared" si="6"/>
        <v>7.6190770167072879</v>
      </c>
    </row>
    <row r="49" spans="3:8" x14ac:dyDescent="0.25">
      <c r="C49" s="40">
        <v>4</v>
      </c>
      <c r="D49" s="46" t="s">
        <v>941</v>
      </c>
      <c r="E49" s="40" t="s">
        <v>929</v>
      </c>
      <c r="F49">
        <f>E14</f>
        <v>259615</v>
      </c>
      <c r="G49" s="40">
        <f>F14</f>
        <v>6</v>
      </c>
      <c r="H49" s="41">
        <f t="shared" si="6"/>
        <v>1.4950890085172535</v>
      </c>
    </row>
    <row r="50" spans="3:8" x14ac:dyDescent="0.25">
      <c r="C50" s="40">
        <v>5</v>
      </c>
      <c r="D50" s="46" t="s">
        <v>942</v>
      </c>
      <c r="E50" s="40" t="s">
        <v>931</v>
      </c>
      <c r="F50">
        <f t="shared" ref="F50:G53" si="7">E15</f>
        <v>1394578</v>
      </c>
      <c r="G50" s="40">
        <f t="shared" si="7"/>
        <v>38</v>
      </c>
      <c r="H50" s="41">
        <f t="shared" si="6"/>
        <v>8.0311932643336252</v>
      </c>
    </row>
    <row r="51" spans="3:8" x14ac:dyDescent="0.25">
      <c r="C51" s="40">
        <v>6</v>
      </c>
      <c r="D51" s="46" t="s">
        <v>943</v>
      </c>
      <c r="E51" s="40" t="s">
        <v>932</v>
      </c>
      <c r="F51">
        <f t="shared" si="7"/>
        <v>120959</v>
      </c>
      <c r="G51" s="40">
        <f t="shared" si="7"/>
        <v>4</v>
      </c>
      <c r="H51" s="41">
        <f t="shared" si="6"/>
        <v>0.69658714396794663</v>
      </c>
    </row>
    <row r="52" spans="3:8" x14ac:dyDescent="0.25">
      <c r="C52" s="40">
        <v>7</v>
      </c>
      <c r="D52" s="46" t="s">
        <v>944</v>
      </c>
      <c r="E52" s="40" t="s">
        <v>934</v>
      </c>
      <c r="F52">
        <f t="shared" si="7"/>
        <v>299292</v>
      </c>
      <c r="G52" s="40">
        <f t="shared" si="7"/>
        <v>6</v>
      </c>
      <c r="H52" s="41">
        <f t="shared" si="6"/>
        <v>1.7235836894522496</v>
      </c>
    </row>
    <row r="53" spans="3:8" x14ac:dyDescent="0.25">
      <c r="C53" s="50">
        <v>8</v>
      </c>
      <c r="D53" s="49" t="s">
        <v>945</v>
      </c>
      <c r="E53" s="50" t="s">
        <v>935</v>
      </c>
      <c r="F53" s="55">
        <f t="shared" si="7"/>
        <v>1116597</v>
      </c>
      <c r="G53" s="50">
        <f t="shared" si="7"/>
        <v>25</v>
      </c>
      <c r="H53" s="53">
        <f t="shared" si="6"/>
        <v>6.4303368512733838</v>
      </c>
    </row>
    <row r="54" spans="3:8" x14ac:dyDescent="0.25">
      <c r="F54">
        <f>SUM(F46:F53)</f>
        <v>11971238</v>
      </c>
      <c r="G54">
        <f>SUM(G46:G53)</f>
        <v>108</v>
      </c>
      <c r="H54">
        <f>SUM(H46:H53)</f>
        <v>68.940802157595158</v>
      </c>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F8BF-EF61-4361-ACD9-DE82909D2041}">
  <dimension ref="A1:EW148"/>
  <sheetViews>
    <sheetView topLeftCell="Z1" workbookViewId="0">
      <selection activeCell="B14" sqref="B14"/>
    </sheetView>
  </sheetViews>
  <sheetFormatPr defaultRowHeight="15" x14ac:dyDescent="0.25"/>
  <cols>
    <col min="1" max="1" width="64.42578125" style="25" customWidth="1"/>
    <col min="2" max="2" width="18.42578125" customWidth="1"/>
    <col min="3" max="4" width="18.42578125" style="25" customWidth="1"/>
    <col min="5" max="6" width="18.42578125" customWidth="1"/>
    <col min="7" max="7" width="25.5703125" customWidth="1"/>
    <col min="8" max="9" width="18.42578125" customWidth="1"/>
    <col min="10" max="10" width="32.85546875" style="25" customWidth="1"/>
    <col min="11" max="11" width="64.85546875" style="25" customWidth="1"/>
    <col min="12" max="12" width="68.42578125" style="25" customWidth="1"/>
    <col min="13" max="22" width="18.42578125" customWidth="1"/>
    <col min="23" max="23" width="26.7109375" customWidth="1"/>
    <col min="24" max="28" width="18.42578125" customWidth="1"/>
    <col min="29" max="29" width="37.42578125" customWidth="1"/>
    <col min="30" max="30" width="18.42578125" style="25" customWidth="1"/>
    <col min="31" max="32" width="18.42578125" customWidth="1"/>
    <col min="33" max="33" width="18.42578125" style="25" customWidth="1"/>
    <col min="34" max="35" width="18.42578125" customWidth="1"/>
    <col min="36" max="36" width="18.42578125" style="25" customWidth="1"/>
    <col min="37" max="37" width="18.42578125" customWidth="1"/>
    <col min="38" max="38" width="36.7109375" customWidth="1"/>
    <col min="39" max="39" width="18.42578125" style="25" customWidth="1"/>
    <col min="40" max="41" width="18.42578125" customWidth="1"/>
    <col min="42" max="42" width="18.42578125" style="25" customWidth="1"/>
    <col min="43" max="44" width="18.42578125" customWidth="1"/>
    <col min="45" max="45" width="18.42578125" style="25" customWidth="1"/>
    <col min="46" max="62" width="18.42578125" customWidth="1"/>
    <col min="63" max="63" width="18.42578125" style="25" customWidth="1"/>
    <col min="64" max="65" width="18.42578125" customWidth="1"/>
    <col min="66" max="66" width="18.42578125" style="25" customWidth="1"/>
    <col min="67" max="67" width="18.42578125" customWidth="1"/>
    <col min="68" max="68" width="18.42578125" style="25" customWidth="1"/>
    <col min="69" max="72" width="18.42578125" customWidth="1"/>
    <col min="73" max="73" width="18.42578125" style="25" customWidth="1"/>
    <col min="74" max="75" width="18.42578125" customWidth="1"/>
    <col min="76" max="76" width="18.42578125" style="25" customWidth="1"/>
    <col min="77" max="77" width="18.42578125" customWidth="1"/>
    <col min="78" max="78" width="18.42578125" style="17" customWidth="1"/>
    <col min="79" max="82" width="29.85546875" style="17" customWidth="1"/>
    <col min="83" max="83" width="27.42578125" style="17" customWidth="1"/>
    <col min="84" max="128" width="18.42578125" customWidth="1"/>
    <col min="138" max="138" width="38.42578125" customWidth="1"/>
    <col min="139" max="139" width="34.28515625" bestFit="1" customWidth="1"/>
    <col min="140" max="140" width="31.5703125" customWidth="1"/>
    <col min="141" max="141" width="42.42578125" customWidth="1"/>
    <col min="142" max="142" width="30.42578125" customWidth="1"/>
    <col min="143" max="143" width="48.7109375" customWidth="1"/>
    <col min="144" max="144" width="17.140625" customWidth="1"/>
    <col min="145" max="145" width="25.42578125" customWidth="1"/>
    <col min="146" max="146" width="28.140625" bestFit="1" customWidth="1"/>
    <col min="147" max="147" width="28" customWidth="1"/>
    <col min="148" max="148" width="42.42578125" customWidth="1"/>
    <col min="149" max="149" width="74.140625" customWidth="1"/>
    <col min="150" max="150" width="68.85546875" customWidth="1"/>
    <col min="151" max="151" width="32.5703125" customWidth="1"/>
    <col min="152" max="152" width="53.85546875" customWidth="1"/>
    <col min="153" max="153" width="47.85546875" customWidth="1"/>
  </cols>
  <sheetData>
    <row r="1" spans="1:153" ht="15.75" customHeight="1" x14ac:dyDescent="0.25">
      <c r="A1" s="22" t="s">
        <v>946</v>
      </c>
      <c r="B1" s="16" t="s">
        <v>279</v>
      </c>
      <c r="C1" s="22" t="s">
        <v>947</v>
      </c>
      <c r="D1" s="22" t="s">
        <v>948</v>
      </c>
      <c r="E1" t="s">
        <v>126</v>
      </c>
      <c r="F1" t="s">
        <v>127</v>
      </c>
      <c r="G1" t="s">
        <v>128</v>
      </c>
      <c r="H1" s="16" t="s">
        <v>280</v>
      </c>
      <c r="I1" s="99" t="s">
        <v>281</v>
      </c>
      <c r="J1" s="22" t="s">
        <v>282</v>
      </c>
      <c r="K1" s="22" t="s">
        <v>949</v>
      </c>
      <c r="L1" s="22" t="s">
        <v>950</v>
      </c>
      <c r="M1" t="s">
        <v>283</v>
      </c>
      <c r="N1" t="s">
        <v>284</v>
      </c>
      <c r="O1" t="s">
        <v>285</v>
      </c>
      <c r="P1" t="s">
        <v>286</v>
      </c>
      <c r="Q1" t="s">
        <v>287</v>
      </c>
      <c r="R1" t="s">
        <v>288</v>
      </c>
      <c r="S1" s="16" t="s">
        <v>289</v>
      </c>
      <c r="T1" t="s">
        <v>290</v>
      </c>
      <c r="U1" t="s">
        <v>291</v>
      </c>
      <c r="V1" t="s">
        <v>292</v>
      </c>
      <c r="W1" s="16" t="s">
        <v>293</v>
      </c>
      <c r="X1" s="16" t="s">
        <v>294</v>
      </c>
      <c r="Y1" t="s">
        <v>295</v>
      </c>
      <c r="Z1" t="s">
        <v>296</v>
      </c>
      <c r="AA1" t="s">
        <v>297</v>
      </c>
      <c r="AB1" t="s">
        <v>298</v>
      </c>
      <c r="AC1" s="23" t="s">
        <v>299</v>
      </c>
      <c r="AD1" s="22" t="s">
        <v>300</v>
      </c>
      <c r="AE1" t="s">
        <v>301</v>
      </c>
      <c r="AF1" s="24" t="s">
        <v>302</v>
      </c>
      <c r="AG1" s="25" t="s">
        <v>303</v>
      </c>
      <c r="AH1" t="s">
        <v>304</v>
      </c>
      <c r="AI1" s="4" t="s">
        <v>305</v>
      </c>
      <c r="AJ1" s="22" t="s">
        <v>306</v>
      </c>
      <c r="AK1" t="s">
        <v>307</v>
      </c>
      <c r="AL1" s="16" t="s">
        <v>308</v>
      </c>
      <c r="AM1" s="22" t="s">
        <v>309</v>
      </c>
      <c r="AN1" t="s">
        <v>310</v>
      </c>
      <c r="AO1" t="s">
        <v>311</v>
      </c>
      <c r="AP1" s="25" t="s">
        <v>312</v>
      </c>
      <c r="AQ1" t="s">
        <v>313</v>
      </c>
      <c r="AR1" t="s">
        <v>314</v>
      </c>
      <c r="AS1" s="22" t="s">
        <v>315</v>
      </c>
      <c r="AT1" t="s">
        <v>316</v>
      </c>
      <c r="AU1" t="s">
        <v>317</v>
      </c>
      <c r="AV1" t="s">
        <v>318</v>
      </c>
      <c r="AW1" t="s">
        <v>319</v>
      </c>
      <c r="AX1" t="s">
        <v>320</v>
      </c>
      <c r="AY1" t="s">
        <v>321</v>
      </c>
      <c r="AZ1" t="s">
        <v>322</v>
      </c>
      <c r="BA1" t="s">
        <v>323</v>
      </c>
      <c r="BB1" t="s">
        <v>324</v>
      </c>
      <c r="BC1" s="16" t="s">
        <v>325</v>
      </c>
      <c r="BD1" s="16" t="s">
        <v>326</v>
      </c>
      <c r="BE1" s="16" t="s">
        <v>327</v>
      </c>
      <c r="BF1" t="s">
        <v>328</v>
      </c>
      <c r="BG1" t="s">
        <v>329</v>
      </c>
      <c r="BH1" t="s">
        <v>330</v>
      </c>
      <c r="BI1" t="s">
        <v>331</v>
      </c>
      <c r="BJ1" t="s">
        <v>332</v>
      </c>
      <c r="BK1" s="25" t="s">
        <v>333</v>
      </c>
      <c r="BL1" t="s">
        <v>334</v>
      </c>
      <c r="BM1" t="s">
        <v>335</v>
      </c>
      <c r="BN1" s="22" t="s">
        <v>336</v>
      </c>
      <c r="BO1" s="16" t="s">
        <v>337</v>
      </c>
      <c r="BP1" s="22" t="s">
        <v>338</v>
      </c>
      <c r="BQ1" s="16" t="s">
        <v>339</v>
      </c>
      <c r="BR1" t="s">
        <v>340</v>
      </c>
      <c r="BS1" t="s">
        <v>341</v>
      </c>
      <c r="BT1" t="s">
        <v>342</v>
      </c>
      <c r="BU1" s="25" t="s">
        <v>343</v>
      </c>
      <c r="BV1" t="s">
        <v>344</v>
      </c>
      <c r="BW1" t="s">
        <v>345</v>
      </c>
      <c r="BX1" s="22" t="s">
        <v>346</v>
      </c>
      <c r="BY1" s="16" t="s">
        <v>347</v>
      </c>
      <c r="BZ1" s="97" t="s">
        <v>348</v>
      </c>
      <c r="CA1" s="97" t="s">
        <v>951</v>
      </c>
      <c r="CB1" s="97" t="s">
        <v>952</v>
      </c>
      <c r="CC1" s="97" t="s">
        <v>953</v>
      </c>
      <c r="CD1" s="97" t="s">
        <v>954</v>
      </c>
      <c r="CE1" s="99" t="s">
        <v>955</v>
      </c>
      <c r="CF1" s="16" t="s">
        <v>349</v>
      </c>
      <c r="CG1" t="s">
        <v>350</v>
      </c>
      <c r="CH1" t="s">
        <v>351</v>
      </c>
      <c r="CI1" t="s">
        <v>352</v>
      </c>
      <c r="CJ1" t="s">
        <v>353</v>
      </c>
      <c r="CK1" t="s">
        <v>354</v>
      </c>
      <c r="CL1" t="s">
        <v>355</v>
      </c>
      <c r="CM1" t="s">
        <v>356</v>
      </c>
      <c r="CN1" t="s">
        <v>357</v>
      </c>
      <c r="CO1" t="s">
        <v>358</v>
      </c>
      <c r="CP1" t="s">
        <v>359</v>
      </c>
      <c r="CQ1" t="s">
        <v>360</v>
      </c>
      <c r="CR1" t="s">
        <v>361</v>
      </c>
      <c r="CS1" t="s">
        <v>362</v>
      </c>
      <c r="CT1" t="s">
        <v>363</v>
      </c>
      <c r="CU1" t="s">
        <v>364</v>
      </c>
      <c r="CV1" t="s">
        <v>365</v>
      </c>
      <c r="CW1" t="s">
        <v>366</v>
      </c>
      <c r="CX1" t="s">
        <v>367</v>
      </c>
      <c r="CY1" t="s">
        <v>368</v>
      </c>
      <c r="CZ1" t="s">
        <v>369</v>
      </c>
      <c r="DA1" t="s">
        <v>370</v>
      </c>
      <c r="DB1" t="s">
        <v>371</v>
      </c>
      <c r="DC1" t="s">
        <v>372</v>
      </c>
      <c r="DD1" t="s">
        <v>373</v>
      </c>
      <c r="DE1" t="s">
        <v>374</v>
      </c>
      <c r="DF1" t="s">
        <v>375</v>
      </c>
      <c r="DG1" t="s">
        <v>376</v>
      </c>
      <c r="DH1" t="s">
        <v>377</v>
      </c>
      <c r="DI1" t="s">
        <v>378</v>
      </c>
      <c r="DJ1" t="s">
        <v>379</v>
      </c>
      <c r="DK1" t="s">
        <v>380</v>
      </c>
      <c r="DL1" t="s">
        <v>381</v>
      </c>
      <c r="DM1" s="16" t="s">
        <v>382</v>
      </c>
      <c r="DN1" t="s">
        <v>383</v>
      </c>
      <c r="DO1" t="s">
        <v>384</v>
      </c>
      <c r="DP1" t="s">
        <v>385</v>
      </c>
      <c r="DQ1" t="s">
        <v>386</v>
      </c>
      <c r="DR1" t="s">
        <v>387</v>
      </c>
      <c r="DS1" t="s">
        <v>388</v>
      </c>
      <c r="DT1" t="s">
        <v>389</v>
      </c>
      <c r="DU1" t="s">
        <v>390</v>
      </c>
      <c r="DV1" t="s">
        <v>391</v>
      </c>
      <c r="DW1" t="s">
        <v>392</v>
      </c>
      <c r="DX1" t="s">
        <v>393</v>
      </c>
      <c r="DY1" t="s">
        <v>394</v>
      </c>
      <c r="DZ1" t="s">
        <v>956</v>
      </c>
      <c r="EA1" t="s">
        <v>957</v>
      </c>
      <c r="EB1" t="s">
        <v>958</v>
      </c>
      <c r="EC1" t="s">
        <v>959</v>
      </c>
      <c r="ED1" t="s">
        <v>960</v>
      </c>
      <c r="EE1" t="s">
        <v>961</v>
      </c>
      <c r="EF1" t="s">
        <v>407</v>
      </c>
      <c r="EG1" t="s">
        <v>962</v>
      </c>
      <c r="EH1" t="s">
        <v>963</v>
      </c>
      <c r="EI1" s="153" t="s">
        <v>964</v>
      </c>
      <c r="EJ1" s="154" t="s">
        <v>965</v>
      </c>
      <c r="EK1" s="154" t="s">
        <v>966</v>
      </c>
      <c r="EL1" s="153" t="s">
        <v>967</v>
      </c>
      <c r="EM1" s="155" t="s">
        <v>968</v>
      </c>
      <c r="EN1" s="153" t="s">
        <v>969</v>
      </c>
      <c r="EO1" s="153" t="s">
        <v>970</v>
      </c>
      <c r="EP1" s="153" t="s">
        <v>971</v>
      </c>
      <c r="EQ1" s="153" t="s">
        <v>972</v>
      </c>
      <c r="ER1" s="154" t="s">
        <v>973</v>
      </c>
      <c r="ES1" s="154" t="s">
        <v>974</v>
      </c>
      <c r="ET1" s="154" t="s">
        <v>975</v>
      </c>
      <c r="EU1" s="154" t="s">
        <v>976</v>
      </c>
      <c r="EV1" s="154" t="s">
        <v>977</v>
      </c>
      <c r="EW1" s="154" t="s">
        <v>978</v>
      </c>
    </row>
    <row r="2" spans="1:153" x14ac:dyDescent="0.25">
      <c r="A2" s="25" t="s">
        <v>979</v>
      </c>
      <c r="B2" t="s">
        <v>395</v>
      </c>
      <c r="E2" t="s">
        <v>187</v>
      </c>
      <c r="F2" t="s">
        <v>396</v>
      </c>
      <c r="G2" s="87" t="s">
        <v>94</v>
      </c>
      <c r="H2">
        <v>920000</v>
      </c>
      <c r="I2" s="16" t="s">
        <v>397</v>
      </c>
      <c r="J2" s="25">
        <f>172000*365</f>
        <v>62780000</v>
      </c>
      <c r="L2" s="25" t="s">
        <v>980</v>
      </c>
      <c r="M2" t="b">
        <v>0</v>
      </c>
      <c r="N2" t="b">
        <v>0</v>
      </c>
      <c r="O2" t="b">
        <v>1</v>
      </c>
      <c r="P2" t="b">
        <v>0</v>
      </c>
      <c r="Q2" t="b">
        <v>0</v>
      </c>
      <c r="R2" t="b">
        <v>1</v>
      </c>
      <c r="S2" t="b">
        <v>1</v>
      </c>
      <c r="T2" t="b">
        <v>1</v>
      </c>
      <c r="U2" t="b">
        <v>0</v>
      </c>
      <c r="V2" t="b">
        <v>1</v>
      </c>
      <c r="W2" t="b">
        <v>1</v>
      </c>
      <c r="X2" t="b">
        <v>0</v>
      </c>
      <c r="Y2" t="b">
        <v>0</v>
      </c>
      <c r="Z2" t="b">
        <v>0</v>
      </c>
      <c r="AA2" t="s">
        <v>981</v>
      </c>
      <c r="AB2" t="s">
        <v>75</v>
      </c>
      <c r="AC2" s="26">
        <v>4764.9019850000004</v>
      </c>
      <c r="AD2" s="25">
        <f t="shared" ref="AD2:AD30" si="0">AC2*1000*1000*1000/(J2*1000)</f>
        <v>75.898406897100983</v>
      </c>
      <c r="AG2" s="25">
        <f>50.3*365</f>
        <v>18359.5</v>
      </c>
      <c r="AJ2" s="25">
        <f>100*(AG2-AC2)/AG2</f>
        <v>74.046668019281569</v>
      </c>
      <c r="AK2" t="b">
        <v>0</v>
      </c>
      <c r="AL2">
        <v>11878.779879</v>
      </c>
      <c r="AM2" s="25">
        <f t="shared" ref="AM2:AM54" si="1">AL2*1000*1000*1000/(J2*1000)</f>
        <v>189.21280469894867</v>
      </c>
      <c r="AS2" s="25" t="e">
        <f>100*(AP2-AL2)/AP2</f>
        <v>#DIV/0!</v>
      </c>
      <c r="AT2" t="s">
        <v>399</v>
      </c>
      <c r="AU2" t="s">
        <v>400</v>
      </c>
      <c r="AZ2" t="s">
        <v>982</v>
      </c>
      <c r="BA2" t="s">
        <v>983</v>
      </c>
      <c r="BC2">
        <v>920000</v>
      </c>
      <c r="BD2">
        <v>1</v>
      </c>
      <c r="BE2" s="16" t="s">
        <v>397</v>
      </c>
      <c r="BG2" t="b">
        <v>0</v>
      </c>
      <c r="BH2">
        <v>3165.0766199999998</v>
      </c>
      <c r="BN2" s="25" t="e">
        <f>100*(BK2-BH2)/BK2</f>
        <v>#DIV/0!</v>
      </c>
      <c r="BP2" s="25">
        <f t="shared" ref="BP2:BP23" si="2">BH2*1000*1000*1000/(J2*1000)</f>
        <v>50.415365084421779</v>
      </c>
      <c r="BR2">
        <v>132.23888299999999</v>
      </c>
      <c r="BX2" s="25" t="e">
        <f>100*(BU2-BR2)/BU2</f>
        <v>#DIV/0!</v>
      </c>
      <c r="BZ2" s="25">
        <f>BR2*1000*1000*1000/(J2*1000)</f>
        <v>2.1063855208665174</v>
      </c>
      <c r="CA2" s="25"/>
      <c r="CB2" s="25"/>
      <c r="CC2" s="25">
        <f>13797*1000/J2</f>
        <v>0.21976744186046512</v>
      </c>
      <c r="CD2" s="25"/>
      <c r="CE2" s="25"/>
      <c r="CG2" t="s">
        <v>399</v>
      </c>
      <c r="CH2" t="s">
        <v>75</v>
      </c>
      <c r="CI2" t="s">
        <v>399</v>
      </c>
      <c r="CJ2" t="s">
        <v>401</v>
      </c>
      <c r="CL2">
        <v>1</v>
      </c>
      <c r="CM2" t="s">
        <v>75</v>
      </c>
      <c r="CN2">
        <v>22313</v>
      </c>
      <c r="CP2" t="s">
        <v>402</v>
      </c>
      <c r="CQ2" t="s">
        <v>403</v>
      </c>
      <c r="CR2">
        <v>60027</v>
      </c>
      <c r="CS2" t="s">
        <v>981</v>
      </c>
      <c r="CT2" t="s">
        <v>404</v>
      </c>
      <c r="CU2" t="b">
        <v>0</v>
      </c>
      <c r="CV2">
        <v>22669</v>
      </c>
      <c r="DB2">
        <v>38.672643999999998</v>
      </c>
      <c r="DC2">
        <v>-9.4665739999999996</v>
      </c>
      <c r="DD2" t="b">
        <v>0</v>
      </c>
      <c r="DE2" t="s">
        <v>405</v>
      </c>
      <c r="DF2" t="b">
        <v>0</v>
      </c>
      <c r="DG2" t="s">
        <v>187</v>
      </c>
      <c r="DK2" t="b">
        <v>1</v>
      </c>
      <c r="DL2" t="b">
        <v>1</v>
      </c>
      <c r="DM2" t="s">
        <v>79</v>
      </c>
      <c r="DN2" t="s">
        <v>406</v>
      </c>
      <c r="DP2" t="s">
        <v>407</v>
      </c>
      <c r="DQ2" t="s">
        <v>408</v>
      </c>
      <c r="DS2" t="s">
        <v>408</v>
      </c>
      <c r="DU2" t="s">
        <v>409</v>
      </c>
      <c r="DV2" t="s">
        <v>403</v>
      </c>
      <c r="DW2" t="s">
        <v>395</v>
      </c>
      <c r="DX2">
        <v>60027</v>
      </c>
      <c r="EI2" s="20" t="b">
        <v>1</v>
      </c>
      <c r="EJ2" s="20" t="b">
        <v>1</v>
      </c>
      <c r="EK2" s="86" t="b">
        <v>1</v>
      </c>
      <c r="EL2" s="20" t="b">
        <v>1</v>
      </c>
      <c r="EM2" s="20" t="b">
        <v>0</v>
      </c>
      <c r="EN2" s="20" t="b">
        <v>1</v>
      </c>
      <c r="EO2" s="20" t="b">
        <v>0</v>
      </c>
      <c r="EP2" s="86" t="s">
        <v>984</v>
      </c>
      <c r="EQ2" s="86" t="b">
        <v>1</v>
      </c>
      <c r="ER2" s="20" t="s">
        <v>398</v>
      </c>
      <c r="ES2" s="20" t="s">
        <v>398</v>
      </c>
      <c r="ET2" s="20" t="s">
        <v>398</v>
      </c>
      <c r="EU2" s="20" t="s">
        <v>398</v>
      </c>
      <c r="EV2" s="20" t="s">
        <v>398</v>
      </c>
      <c r="EW2" s="20" t="s">
        <v>398</v>
      </c>
    </row>
    <row r="3" spans="1:153" x14ac:dyDescent="0.25">
      <c r="A3" s="27" t="s">
        <v>985</v>
      </c>
      <c r="B3" t="s">
        <v>395</v>
      </c>
      <c r="E3" t="s">
        <v>158</v>
      </c>
      <c r="F3" t="s">
        <v>410</v>
      </c>
      <c r="G3" t="s">
        <v>87</v>
      </c>
      <c r="H3">
        <v>213000</v>
      </c>
      <c r="I3" s="16" t="s">
        <v>397</v>
      </c>
      <c r="J3" s="25">
        <v>13140000</v>
      </c>
      <c r="L3" s="25" t="s">
        <v>986</v>
      </c>
      <c r="M3" t="b">
        <v>0</v>
      </c>
      <c r="N3" t="b">
        <v>0</v>
      </c>
      <c r="O3" t="b">
        <v>0</v>
      </c>
      <c r="P3" t="b">
        <v>0</v>
      </c>
      <c r="Q3" t="b">
        <v>0</v>
      </c>
      <c r="R3" t="b">
        <v>1</v>
      </c>
      <c r="S3" t="b">
        <v>0</v>
      </c>
      <c r="T3" t="b">
        <v>0</v>
      </c>
      <c r="U3" t="b">
        <v>1</v>
      </c>
      <c r="V3" t="b">
        <v>0</v>
      </c>
      <c r="W3" t="b">
        <v>0</v>
      </c>
      <c r="X3" t="b">
        <v>0</v>
      </c>
      <c r="Y3" t="b">
        <v>0</v>
      </c>
      <c r="Z3" t="b">
        <v>0</v>
      </c>
      <c r="AA3" t="s">
        <v>981</v>
      </c>
      <c r="AB3" t="s">
        <v>75</v>
      </c>
      <c r="AC3" s="26">
        <v>190.76402899999999</v>
      </c>
      <c r="AD3" s="25">
        <f t="shared" si="0"/>
        <v>14.517810426179603</v>
      </c>
      <c r="AJ3" s="25" t="e">
        <f t="shared" ref="AJ3:AJ66" si="3">100*(AG3-AC3)/AG3</f>
        <v>#DIV/0!</v>
      </c>
      <c r="AK3" t="b">
        <v>0</v>
      </c>
      <c r="AL3">
        <v>535.44904799999995</v>
      </c>
      <c r="AM3" s="25">
        <f t="shared" si="1"/>
        <v>40.749547031963466</v>
      </c>
      <c r="AS3" s="25" t="e">
        <f t="shared" ref="AS3:AS66" si="4">100*(AP3-AL3)/AP3</f>
        <v>#DIV/0!</v>
      </c>
      <c r="AT3" t="s">
        <v>75</v>
      </c>
      <c r="AU3" t="s">
        <v>400</v>
      </c>
      <c r="AZ3" t="s">
        <v>987</v>
      </c>
      <c r="BA3" t="s">
        <v>988</v>
      </c>
      <c r="BC3">
        <v>146300</v>
      </c>
      <c r="BD3">
        <v>0.68685446009389672</v>
      </c>
      <c r="BE3" s="16" t="s">
        <v>101</v>
      </c>
      <c r="BG3" t="b">
        <v>0</v>
      </c>
      <c r="BH3">
        <v>371.25830999999999</v>
      </c>
      <c r="BN3" s="25" t="e">
        <f t="shared" ref="BN3:BN66" si="5">100*(BK3-BH3)/BK3</f>
        <v>#DIV/0!</v>
      </c>
      <c r="BP3" s="25">
        <f t="shared" si="2"/>
        <v>28.254057077625571</v>
      </c>
      <c r="BR3">
        <v>6.3823499999999997</v>
      </c>
      <c r="BX3" s="25" t="e">
        <f t="shared" ref="BX3:BX66" si="6">100*(BU3-BR3)/BU3</f>
        <v>#DIV/0!</v>
      </c>
      <c r="BZ3" s="25">
        <f>BR3*1000*1000*1000/(J3*1000)</f>
        <v>0.48571917808219173</v>
      </c>
      <c r="CA3" s="25"/>
      <c r="CB3" s="25"/>
      <c r="CC3" s="25"/>
      <c r="CD3" s="25"/>
      <c r="CE3" s="25"/>
      <c r="CG3" t="s">
        <v>399</v>
      </c>
      <c r="CH3" t="s">
        <v>399</v>
      </c>
      <c r="CI3" t="s">
        <v>399</v>
      </c>
      <c r="CL3">
        <v>1</v>
      </c>
      <c r="CM3" t="s">
        <v>399</v>
      </c>
      <c r="CN3">
        <v>22289</v>
      </c>
      <c r="CP3" t="s">
        <v>411</v>
      </c>
      <c r="CQ3" t="s">
        <v>403</v>
      </c>
      <c r="CR3">
        <v>60027</v>
      </c>
      <c r="CS3" t="s">
        <v>981</v>
      </c>
      <c r="CT3" t="s">
        <v>412</v>
      </c>
      <c r="CU3" t="b">
        <v>0</v>
      </c>
      <c r="CV3">
        <v>22645</v>
      </c>
      <c r="DB3">
        <v>40.22045</v>
      </c>
      <c r="DC3">
        <v>-8.4530999999999992</v>
      </c>
      <c r="DD3" t="b">
        <v>0</v>
      </c>
      <c r="DE3" t="s">
        <v>413</v>
      </c>
      <c r="DF3" t="b">
        <v>0</v>
      </c>
      <c r="DG3" t="s">
        <v>158</v>
      </c>
      <c r="DK3" t="b">
        <v>1</v>
      </c>
      <c r="DL3" t="b">
        <v>1</v>
      </c>
      <c r="DM3" t="s">
        <v>78</v>
      </c>
      <c r="DN3" t="s">
        <v>414</v>
      </c>
      <c r="DP3" t="s">
        <v>415</v>
      </c>
      <c r="DQ3" t="s">
        <v>416</v>
      </c>
      <c r="DS3" t="s">
        <v>416</v>
      </c>
      <c r="DV3" t="s">
        <v>403</v>
      </c>
      <c r="DW3" t="s">
        <v>395</v>
      </c>
      <c r="DX3">
        <v>60027</v>
      </c>
      <c r="EI3" s="20" t="b">
        <v>1</v>
      </c>
      <c r="EJ3" s="83" t="b">
        <v>1</v>
      </c>
      <c r="EK3" s="83" t="b">
        <v>0</v>
      </c>
      <c r="EL3" s="20" t="b">
        <v>1</v>
      </c>
      <c r="EM3" s="83" t="b">
        <v>0</v>
      </c>
      <c r="EN3" s="20" t="b">
        <v>0</v>
      </c>
      <c r="EO3" s="83" t="b">
        <v>0</v>
      </c>
      <c r="EP3" s="20" t="s">
        <v>989</v>
      </c>
      <c r="EQ3" s="20" t="b">
        <v>1</v>
      </c>
      <c r="ER3" s="20" t="s">
        <v>398</v>
      </c>
      <c r="ES3" s="20" t="s">
        <v>398</v>
      </c>
      <c r="ET3" s="20" t="s">
        <v>398</v>
      </c>
      <c r="EU3" s="20" t="s">
        <v>398</v>
      </c>
      <c r="EV3" s="20" t="s">
        <v>398</v>
      </c>
      <c r="EW3" s="20" t="s">
        <v>398</v>
      </c>
    </row>
    <row r="4" spans="1:153" ht="14.25" customHeight="1" x14ac:dyDescent="0.25">
      <c r="A4" s="27" t="s">
        <v>990</v>
      </c>
      <c r="B4" t="s">
        <v>395</v>
      </c>
      <c r="E4" t="s">
        <v>150</v>
      </c>
      <c r="F4" t="s">
        <v>417</v>
      </c>
      <c r="G4" s="8" t="s">
        <v>91</v>
      </c>
      <c r="H4">
        <v>170000</v>
      </c>
      <c r="I4" s="16" t="s">
        <v>397</v>
      </c>
      <c r="J4" s="25">
        <v>13103500</v>
      </c>
      <c r="L4" s="25" t="s">
        <v>991</v>
      </c>
      <c r="M4" t="b">
        <v>0</v>
      </c>
      <c r="N4" t="b">
        <v>0</v>
      </c>
      <c r="O4" t="b">
        <v>1</v>
      </c>
      <c r="P4" t="b">
        <v>0</v>
      </c>
      <c r="Q4" t="b">
        <v>0</v>
      </c>
      <c r="R4" t="b">
        <v>1</v>
      </c>
      <c r="S4" t="b">
        <v>1</v>
      </c>
      <c r="T4" t="b">
        <v>0</v>
      </c>
      <c r="U4" t="b">
        <v>1</v>
      </c>
      <c r="V4" t="b">
        <v>1</v>
      </c>
      <c r="W4" t="b">
        <v>1</v>
      </c>
      <c r="X4" t="b">
        <v>0</v>
      </c>
      <c r="Y4" t="b">
        <v>0</v>
      </c>
      <c r="Z4" t="b">
        <v>0</v>
      </c>
      <c r="AA4" t="s">
        <v>981</v>
      </c>
      <c r="AB4" t="s">
        <v>75</v>
      </c>
      <c r="AC4" s="26">
        <v>50.778193000000002</v>
      </c>
      <c r="AD4" s="25">
        <f t="shared" si="0"/>
        <v>3.8751625901476703</v>
      </c>
      <c r="AG4" s="25">
        <f>11.1*365</f>
        <v>4051.5</v>
      </c>
      <c r="AJ4" s="25">
        <f t="shared" si="3"/>
        <v>98.746681648772054</v>
      </c>
      <c r="AK4" t="b">
        <v>0</v>
      </c>
      <c r="AL4">
        <v>283.08238499999999</v>
      </c>
      <c r="AM4" s="25">
        <f t="shared" si="1"/>
        <v>21.603570420116764</v>
      </c>
      <c r="AP4" s="25">
        <f>22.47*365</f>
        <v>8201.5499999999993</v>
      </c>
      <c r="AS4" s="25">
        <f t="shared" si="4"/>
        <v>96.548428223933271</v>
      </c>
      <c r="AT4" t="s">
        <v>75</v>
      </c>
      <c r="AU4" t="s">
        <v>400</v>
      </c>
      <c r="AZ4" t="s">
        <v>992</v>
      </c>
      <c r="BA4" t="s">
        <v>993</v>
      </c>
      <c r="BC4">
        <v>170000</v>
      </c>
      <c r="BD4">
        <v>1</v>
      </c>
      <c r="BE4" s="16" t="s">
        <v>397</v>
      </c>
      <c r="BG4" t="b">
        <v>1</v>
      </c>
      <c r="BH4">
        <v>153.4847</v>
      </c>
      <c r="BK4" s="25">
        <f>2.55*365</f>
        <v>930.74999999999989</v>
      </c>
      <c r="BN4" s="25">
        <f t="shared" si="5"/>
        <v>83.509567553048612</v>
      </c>
      <c r="BP4" s="25">
        <f t="shared" si="2"/>
        <v>11.713259816079674</v>
      </c>
      <c r="BR4">
        <v>56.354291000000003</v>
      </c>
      <c r="BU4" s="25">
        <f>0.5*365</f>
        <v>182.5</v>
      </c>
      <c r="BX4" s="25">
        <f t="shared" si="6"/>
        <v>69.120936438356154</v>
      </c>
      <c r="BZ4" s="25">
        <f>BR4*1000*1000*1000/(J4*1000)</f>
        <v>4.3007052314267185</v>
      </c>
      <c r="CA4" s="25"/>
      <c r="CB4" s="25"/>
      <c r="CC4" s="25">
        <f>46*1000*365/J4</f>
        <v>1.2813370473537604</v>
      </c>
      <c r="CD4" s="25"/>
      <c r="CE4" s="25">
        <f>3.5*10000/H4</f>
        <v>0.20588235294117646</v>
      </c>
      <c r="CG4" t="s">
        <v>399</v>
      </c>
      <c r="CH4" t="s">
        <v>399</v>
      </c>
      <c r="CI4" t="s">
        <v>399</v>
      </c>
      <c r="CL4">
        <v>1</v>
      </c>
      <c r="CM4" t="s">
        <v>399</v>
      </c>
      <c r="CN4">
        <v>22354</v>
      </c>
      <c r="CP4" t="s">
        <v>418</v>
      </c>
      <c r="CQ4" t="s">
        <v>403</v>
      </c>
      <c r="CR4">
        <v>60027</v>
      </c>
      <c r="CS4" t="s">
        <v>981</v>
      </c>
      <c r="CT4" t="s">
        <v>419</v>
      </c>
      <c r="CU4" t="b">
        <v>0</v>
      </c>
      <c r="CV4">
        <v>23149</v>
      </c>
      <c r="CW4">
        <v>20201231</v>
      </c>
      <c r="DB4">
        <v>41.148780000000002</v>
      </c>
      <c r="DC4">
        <v>-8.5769300000000008</v>
      </c>
      <c r="DD4" t="b">
        <v>0</v>
      </c>
      <c r="DE4" t="s">
        <v>420</v>
      </c>
      <c r="DF4" t="b">
        <v>0</v>
      </c>
      <c r="DG4" t="s">
        <v>150</v>
      </c>
      <c r="DJ4" t="s">
        <v>421</v>
      </c>
      <c r="DK4" t="b">
        <v>0</v>
      </c>
      <c r="DL4" t="b">
        <v>1</v>
      </c>
      <c r="DM4" t="s">
        <v>78</v>
      </c>
      <c r="DN4" t="s">
        <v>422</v>
      </c>
      <c r="DP4" t="s">
        <v>415</v>
      </c>
      <c r="DQ4" t="s">
        <v>423</v>
      </c>
      <c r="DS4" t="s">
        <v>423</v>
      </c>
      <c r="DV4" t="s">
        <v>403</v>
      </c>
      <c r="DW4" t="s">
        <v>395</v>
      </c>
      <c r="DX4">
        <v>60027</v>
      </c>
      <c r="EI4" s="20" t="b">
        <v>1</v>
      </c>
      <c r="EJ4" s="20" t="b">
        <v>1</v>
      </c>
      <c r="EK4" s="20" t="b">
        <v>0</v>
      </c>
      <c r="EL4" s="20" t="b">
        <v>1</v>
      </c>
      <c r="EM4" s="20" t="b">
        <v>0</v>
      </c>
      <c r="EN4" s="20" t="b">
        <v>0</v>
      </c>
      <c r="EO4" s="20" t="b">
        <v>0</v>
      </c>
      <c r="EP4" s="82" t="s">
        <v>994</v>
      </c>
      <c r="EQ4" s="20" t="b">
        <v>1</v>
      </c>
      <c r="ER4" s="20"/>
      <c r="ES4" s="20"/>
      <c r="ET4" s="20"/>
      <c r="EU4" s="20"/>
      <c r="EV4" s="20"/>
      <c r="EW4" s="20" t="s">
        <v>398</v>
      </c>
    </row>
    <row r="5" spans="1:153" x14ac:dyDescent="0.25">
      <c r="A5" s="28" t="s">
        <v>995</v>
      </c>
      <c r="B5" t="s">
        <v>395</v>
      </c>
      <c r="C5" s="28" t="s">
        <v>996</v>
      </c>
      <c r="D5" s="28"/>
      <c r="E5" t="s">
        <v>150</v>
      </c>
      <c r="F5" t="s">
        <v>269</v>
      </c>
      <c r="G5" s="8" t="s">
        <v>103</v>
      </c>
      <c r="H5">
        <v>200000</v>
      </c>
      <c r="I5" s="16" t="s">
        <v>397</v>
      </c>
      <c r="J5" s="25">
        <v>16790000</v>
      </c>
      <c r="L5" s="25" t="s">
        <v>997</v>
      </c>
      <c r="M5" t="b">
        <v>0</v>
      </c>
      <c r="N5" t="b">
        <v>0</v>
      </c>
      <c r="O5" t="b">
        <v>1</v>
      </c>
      <c r="P5" t="b">
        <v>0</v>
      </c>
      <c r="Q5" t="b">
        <v>0</v>
      </c>
      <c r="R5" t="b">
        <v>1</v>
      </c>
      <c r="S5" t="b">
        <v>0</v>
      </c>
      <c r="T5" t="b">
        <v>0</v>
      </c>
      <c r="U5" t="b">
        <v>1</v>
      </c>
      <c r="V5" t="b">
        <v>1</v>
      </c>
      <c r="W5" t="b">
        <v>1</v>
      </c>
      <c r="X5" t="b">
        <v>0</v>
      </c>
      <c r="Y5" t="b">
        <v>0</v>
      </c>
      <c r="Z5" t="b">
        <v>0</v>
      </c>
      <c r="AA5" t="s">
        <v>981</v>
      </c>
      <c r="AB5" t="s">
        <v>75</v>
      </c>
      <c r="AC5" s="26">
        <v>114.214581</v>
      </c>
      <c r="AD5" s="25">
        <f t="shared" si="0"/>
        <v>6.8025360929124465</v>
      </c>
      <c r="AG5" s="25">
        <f>309*J5/(1000*1000)</f>
        <v>5188.1099999999997</v>
      </c>
      <c r="AJ5" s="25">
        <f t="shared" si="3"/>
        <v>97.798532008766202</v>
      </c>
      <c r="AK5" t="b">
        <v>0</v>
      </c>
      <c r="AL5">
        <v>580.31633499999998</v>
      </c>
      <c r="AM5" s="25">
        <f t="shared" si="1"/>
        <v>34.563212328767122</v>
      </c>
      <c r="AP5" s="25">
        <f>626*J5/(1000*1000)</f>
        <v>10510.54</v>
      </c>
      <c r="AS5" s="25">
        <f t="shared" si="4"/>
        <v>94.478720075276826</v>
      </c>
      <c r="AT5" t="s">
        <v>75</v>
      </c>
      <c r="AU5" t="s">
        <v>400</v>
      </c>
      <c r="AZ5" t="s">
        <v>998</v>
      </c>
      <c r="BA5" t="s">
        <v>999</v>
      </c>
      <c r="BC5">
        <v>200000</v>
      </c>
      <c r="BD5">
        <v>1</v>
      </c>
      <c r="BE5" s="16" t="s">
        <v>397</v>
      </c>
      <c r="BG5" t="b">
        <v>0</v>
      </c>
      <c r="BH5">
        <v>234.92699999999999</v>
      </c>
      <c r="BK5">
        <v>1192.0899999999999</v>
      </c>
      <c r="BN5">
        <f t="shared" si="5"/>
        <v>80.292847016584318</v>
      </c>
      <c r="BP5" s="25">
        <f t="shared" si="2"/>
        <v>13.992078618225134</v>
      </c>
      <c r="BR5">
        <v>11.268000000000001</v>
      </c>
      <c r="BU5">
        <v>235.06</v>
      </c>
      <c r="BX5">
        <f t="shared" si="6"/>
        <v>95.20633029864716</v>
      </c>
      <c r="BZ5" s="25">
        <f>BR5*1000*1000*1000/(J5*1000)</f>
        <v>0.67111375818939845</v>
      </c>
      <c r="CA5" s="25">
        <f>11051.87*1000/J5</f>
        <v>0.65824121500893384</v>
      </c>
      <c r="CB5" s="25"/>
      <c r="CC5" s="25"/>
      <c r="CD5" s="25"/>
      <c r="CE5" s="25">
        <f>1.6*10000/H5</f>
        <v>0.08</v>
      </c>
      <c r="CG5" t="s">
        <v>399</v>
      </c>
      <c r="CH5" t="s">
        <v>399</v>
      </c>
      <c r="CI5" t="s">
        <v>399</v>
      </c>
      <c r="CL5">
        <v>1</v>
      </c>
      <c r="CM5" t="s">
        <v>399</v>
      </c>
      <c r="CN5">
        <v>22355</v>
      </c>
      <c r="CP5" t="s">
        <v>418</v>
      </c>
      <c r="CQ5" t="s">
        <v>403</v>
      </c>
      <c r="CR5">
        <v>60027</v>
      </c>
      <c r="CS5" t="s">
        <v>981</v>
      </c>
      <c r="CT5" t="s">
        <v>424</v>
      </c>
      <c r="CU5" t="b">
        <v>0</v>
      </c>
      <c r="CV5">
        <v>22726</v>
      </c>
      <c r="DB5">
        <v>41.146009999999997</v>
      </c>
      <c r="DC5">
        <v>-8.6581799999999998</v>
      </c>
      <c r="DD5" t="b">
        <v>0</v>
      </c>
      <c r="DE5" t="s">
        <v>425</v>
      </c>
      <c r="DF5" t="b">
        <v>0</v>
      </c>
      <c r="DG5" t="s">
        <v>150</v>
      </c>
      <c r="DK5" t="b">
        <v>1</v>
      </c>
      <c r="DL5" t="b">
        <v>1</v>
      </c>
      <c r="DM5" t="s">
        <v>78</v>
      </c>
      <c r="DN5" t="s">
        <v>426</v>
      </c>
      <c r="DP5" t="s">
        <v>427</v>
      </c>
      <c r="DQ5" t="s">
        <v>423</v>
      </c>
      <c r="DS5" t="s">
        <v>423</v>
      </c>
      <c r="DV5" t="s">
        <v>403</v>
      </c>
      <c r="DW5" t="s">
        <v>395</v>
      </c>
      <c r="DX5">
        <v>60027</v>
      </c>
      <c r="EI5" s="20" t="b">
        <v>1</v>
      </c>
      <c r="EJ5" s="20" t="b">
        <v>0</v>
      </c>
      <c r="EK5" s="20" t="b">
        <v>0</v>
      </c>
      <c r="EL5" s="20" t="b">
        <v>0</v>
      </c>
      <c r="EM5" s="20" t="b">
        <v>1</v>
      </c>
      <c r="EN5" s="20" t="b">
        <v>0</v>
      </c>
      <c r="EO5" s="20" t="b">
        <v>0</v>
      </c>
      <c r="EP5" s="82" t="s">
        <v>994</v>
      </c>
      <c r="EQ5" s="20" t="b">
        <v>1</v>
      </c>
      <c r="ER5" s="20"/>
      <c r="ES5" s="20"/>
      <c r="ET5" s="20"/>
      <c r="EU5" s="20"/>
      <c r="EV5" s="20"/>
      <c r="EW5" s="20" t="s">
        <v>398</v>
      </c>
    </row>
    <row r="6" spans="1:153" x14ac:dyDescent="0.25">
      <c r="A6" s="27" t="s">
        <v>1000</v>
      </c>
      <c r="B6" t="s">
        <v>395</v>
      </c>
      <c r="E6" t="s">
        <v>187</v>
      </c>
      <c r="F6" t="s">
        <v>428</v>
      </c>
      <c r="G6" t="s">
        <v>429</v>
      </c>
      <c r="H6">
        <v>198290</v>
      </c>
      <c r="I6" s="16" t="s">
        <v>397</v>
      </c>
      <c r="J6" s="25">
        <v>6260028</v>
      </c>
      <c r="L6" s="25" t="s">
        <v>1001</v>
      </c>
      <c r="M6" t="b">
        <v>0</v>
      </c>
      <c r="N6" t="b">
        <v>0</v>
      </c>
      <c r="O6" t="b">
        <v>1</v>
      </c>
      <c r="P6" t="b">
        <v>0</v>
      </c>
      <c r="Q6" t="b">
        <v>0</v>
      </c>
      <c r="R6" t="b">
        <v>1</v>
      </c>
      <c r="S6" t="b">
        <v>1</v>
      </c>
      <c r="T6" t="b">
        <v>1</v>
      </c>
      <c r="U6" t="b">
        <v>1</v>
      </c>
      <c r="V6" t="b">
        <v>1</v>
      </c>
      <c r="W6" t="b">
        <v>1</v>
      </c>
      <c r="X6" t="b">
        <v>0</v>
      </c>
      <c r="Y6" t="b">
        <v>0</v>
      </c>
      <c r="Z6" t="b">
        <v>0</v>
      </c>
      <c r="AA6" t="s">
        <v>981</v>
      </c>
      <c r="AB6" t="s">
        <v>75</v>
      </c>
      <c r="AC6" s="26">
        <v>132.48948100000001</v>
      </c>
      <c r="AD6" s="25">
        <f t="shared" si="0"/>
        <v>21.164359169000523</v>
      </c>
      <c r="AG6" s="25">
        <v>2724.7310000000002</v>
      </c>
      <c r="AJ6" s="25">
        <f t="shared" si="3"/>
        <v>95.13752069470344</v>
      </c>
      <c r="AK6" t="b">
        <v>0</v>
      </c>
      <c r="AL6">
        <v>556.91757399999995</v>
      </c>
      <c r="AM6" s="25">
        <f t="shared" si="1"/>
        <v>88.964070767734569</v>
      </c>
      <c r="AP6" s="25">
        <f>5578.741</f>
        <v>5578.741</v>
      </c>
      <c r="AS6" s="25">
        <f t="shared" si="4"/>
        <v>90.017145911595463</v>
      </c>
      <c r="AT6" t="s">
        <v>75</v>
      </c>
      <c r="AU6" t="s">
        <v>400</v>
      </c>
      <c r="AZ6" t="s">
        <v>1002</v>
      </c>
      <c r="BA6" t="s">
        <v>1003</v>
      </c>
      <c r="BC6">
        <v>142900</v>
      </c>
      <c r="BD6">
        <v>0.72066165716879316</v>
      </c>
      <c r="BE6" s="16" t="s">
        <v>101</v>
      </c>
      <c r="BG6" t="b">
        <v>0</v>
      </c>
      <c r="BH6" s="25">
        <v>440.15499999999997</v>
      </c>
      <c r="BK6" s="25">
        <v>717.49199999999996</v>
      </c>
      <c r="BN6" s="25">
        <f t="shared" si="5"/>
        <v>38.653671399820482</v>
      </c>
      <c r="BP6" s="25">
        <f t="shared" si="2"/>
        <v>70.311985824983537</v>
      </c>
      <c r="BX6" s="25" t="e">
        <f t="shared" si="6"/>
        <v>#DIV/0!</v>
      </c>
      <c r="BZ6" s="25"/>
      <c r="CA6" s="25">
        <f>2407325/J6</f>
        <v>0.38455498921091086</v>
      </c>
      <c r="CB6" s="25"/>
      <c r="CC6" s="25">
        <f>14129150/J6</f>
        <v>2.2570426202566507</v>
      </c>
      <c r="CD6" s="25"/>
      <c r="CE6" s="25"/>
      <c r="CG6" t="s">
        <v>399</v>
      </c>
      <c r="CH6" t="s">
        <v>399</v>
      </c>
      <c r="CI6" t="s">
        <v>399</v>
      </c>
      <c r="CL6">
        <v>1</v>
      </c>
      <c r="CM6" t="s">
        <v>399</v>
      </c>
      <c r="CN6">
        <v>22261</v>
      </c>
      <c r="CP6" t="s">
        <v>430</v>
      </c>
      <c r="CQ6" t="s">
        <v>403</v>
      </c>
      <c r="CR6">
        <v>60027</v>
      </c>
      <c r="CS6" t="s">
        <v>981</v>
      </c>
      <c r="CT6" t="s">
        <v>431</v>
      </c>
      <c r="CU6" t="b">
        <v>0</v>
      </c>
      <c r="CV6">
        <v>22688</v>
      </c>
      <c r="DB6">
        <v>38.647800612700003</v>
      </c>
      <c r="DC6">
        <v>-9.1405854086999998</v>
      </c>
      <c r="DD6" t="b">
        <v>0</v>
      </c>
      <c r="DE6" t="s">
        <v>432</v>
      </c>
      <c r="DF6" t="b">
        <v>0</v>
      </c>
      <c r="DG6" t="s">
        <v>187</v>
      </c>
      <c r="DK6" t="b">
        <v>1</v>
      </c>
      <c r="DL6" t="b">
        <v>1</v>
      </c>
      <c r="DM6" t="s">
        <v>76</v>
      </c>
      <c r="DN6" t="s">
        <v>433</v>
      </c>
      <c r="DP6" t="s">
        <v>427</v>
      </c>
      <c r="DQ6" t="s">
        <v>408</v>
      </c>
      <c r="DS6" t="s">
        <v>408</v>
      </c>
      <c r="DU6" t="s">
        <v>434</v>
      </c>
      <c r="DV6" t="s">
        <v>403</v>
      </c>
      <c r="DW6" t="s">
        <v>395</v>
      </c>
      <c r="DX6">
        <v>60027</v>
      </c>
      <c r="EI6" s="20" t="b">
        <v>1</v>
      </c>
      <c r="EJ6" s="20" t="b">
        <v>1</v>
      </c>
      <c r="EK6" s="20" t="b">
        <v>1</v>
      </c>
      <c r="EL6" s="20" t="b">
        <v>1</v>
      </c>
      <c r="EM6" s="20" t="b">
        <v>0</v>
      </c>
      <c r="EN6" s="20" t="b">
        <v>0</v>
      </c>
      <c r="EO6" s="20" t="b">
        <v>0</v>
      </c>
      <c r="EP6" s="20" t="s">
        <v>989</v>
      </c>
      <c r="EQ6" s="20" t="b">
        <v>1</v>
      </c>
      <c r="ER6" s="20"/>
      <c r="ES6" s="20"/>
      <c r="ET6" s="20"/>
      <c r="EU6" s="20"/>
      <c r="EV6" s="20"/>
      <c r="EW6" s="20" t="s">
        <v>398</v>
      </c>
    </row>
    <row r="7" spans="1:153" x14ac:dyDescent="0.25">
      <c r="A7" s="25" t="s">
        <v>1004</v>
      </c>
      <c r="B7" t="s">
        <v>395</v>
      </c>
      <c r="C7" s="25" t="s">
        <v>1005</v>
      </c>
      <c r="E7" t="s">
        <v>146</v>
      </c>
      <c r="F7" t="s">
        <v>435</v>
      </c>
      <c r="G7" s="8" t="s">
        <v>436</v>
      </c>
      <c r="H7">
        <v>230000</v>
      </c>
      <c r="I7" s="16" t="s">
        <v>397</v>
      </c>
      <c r="J7" s="25">
        <f>700000*12</f>
        <v>8400000</v>
      </c>
      <c r="L7" s="25" t="s">
        <v>994</v>
      </c>
      <c r="M7" t="b">
        <v>0</v>
      </c>
      <c r="N7" t="b">
        <v>1</v>
      </c>
      <c r="O7" t="b">
        <v>1</v>
      </c>
      <c r="P7" t="b">
        <v>0</v>
      </c>
      <c r="Q7" t="b">
        <v>0</v>
      </c>
      <c r="R7" t="b">
        <v>1</v>
      </c>
      <c r="S7" t="b">
        <v>1</v>
      </c>
      <c r="T7" t="b">
        <v>0</v>
      </c>
      <c r="U7" t="b">
        <v>1</v>
      </c>
      <c r="V7" t="b">
        <v>1</v>
      </c>
      <c r="W7" t="b">
        <v>1</v>
      </c>
      <c r="X7" t="b">
        <v>0</v>
      </c>
      <c r="Y7" t="b">
        <v>0</v>
      </c>
      <c r="Z7" t="b">
        <v>0</v>
      </c>
      <c r="AA7" t="s">
        <v>981</v>
      </c>
      <c r="AB7" t="s">
        <v>75</v>
      </c>
      <c r="AC7" s="26">
        <v>86.687978000000001</v>
      </c>
      <c r="AD7" s="25">
        <f t="shared" si="0"/>
        <v>10.319997380952382</v>
      </c>
      <c r="AG7" s="25">
        <f>438.1*J7/(1000*1000)</f>
        <v>3680.04</v>
      </c>
      <c r="AJ7" s="25">
        <f t="shared" si="3"/>
        <v>97.644374028543169</v>
      </c>
      <c r="AK7" t="b">
        <v>0</v>
      </c>
      <c r="AL7">
        <v>535.01585399999999</v>
      </c>
      <c r="AM7" s="25">
        <f t="shared" si="1"/>
        <v>63.692363571428565</v>
      </c>
      <c r="AP7" s="25">
        <f>876.2*J7/(1000*1000)</f>
        <v>7360.08</v>
      </c>
      <c r="AS7" s="25">
        <f t="shared" si="4"/>
        <v>92.730841865849285</v>
      </c>
      <c r="AT7" t="s">
        <v>75</v>
      </c>
      <c r="AU7" t="s">
        <v>400</v>
      </c>
      <c r="AZ7" t="s">
        <v>1006</v>
      </c>
      <c r="BA7" t="s">
        <v>1007</v>
      </c>
      <c r="BC7">
        <v>158500</v>
      </c>
      <c r="BD7">
        <v>0.68913043478260871</v>
      </c>
      <c r="BE7" s="16" t="s">
        <v>101</v>
      </c>
      <c r="BG7" t="b">
        <v>1</v>
      </c>
      <c r="BH7">
        <v>148.47772699999999</v>
      </c>
      <c r="BK7" s="25">
        <f>65.7*J7/(1000*1000)</f>
        <v>551.88</v>
      </c>
      <c r="BN7" s="25">
        <f t="shared" si="5"/>
        <v>73.096012357758951</v>
      </c>
      <c r="BP7" s="25">
        <f t="shared" si="2"/>
        <v>17.675919880952378</v>
      </c>
      <c r="BR7">
        <v>20.06728</v>
      </c>
      <c r="BU7" s="25">
        <f>8*J7/(1000*1000)</f>
        <v>67.2</v>
      </c>
      <c r="BX7" s="25">
        <f t="shared" si="6"/>
        <v>70.137976190476195</v>
      </c>
      <c r="BZ7" s="25">
        <f t="shared" ref="BZ7:BZ23" si="7">BR7*1000*1000*1000/(J7*1000)</f>
        <v>2.3889619047619046</v>
      </c>
      <c r="CA7" s="25"/>
      <c r="CB7" s="25"/>
      <c r="CC7" s="25"/>
      <c r="CD7" s="25"/>
      <c r="CE7" s="25"/>
      <c r="CG7" t="s">
        <v>399</v>
      </c>
      <c r="CH7" t="s">
        <v>399</v>
      </c>
      <c r="CI7" t="s">
        <v>399</v>
      </c>
      <c r="CK7" t="s">
        <v>437</v>
      </c>
      <c r="CL7">
        <v>1</v>
      </c>
      <c r="CM7" t="s">
        <v>399</v>
      </c>
      <c r="CN7">
        <v>22342</v>
      </c>
      <c r="CP7" t="s">
        <v>438</v>
      </c>
      <c r="CQ7" t="s">
        <v>403</v>
      </c>
      <c r="CR7">
        <v>60027</v>
      </c>
      <c r="CS7" t="s">
        <v>981</v>
      </c>
      <c r="CT7" t="s">
        <v>439</v>
      </c>
      <c r="CU7" t="b">
        <v>0</v>
      </c>
      <c r="CV7">
        <v>22713</v>
      </c>
      <c r="DB7">
        <v>41.567630000000001</v>
      </c>
      <c r="DC7">
        <v>-8.4468499999999995</v>
      </c>
      <c r="DD7" t="b">
        <v>0</v>
      </c>
      <c r="DE7" t="s">
        <v>440</v>
      </c>
      <c r="DF7" t="b">
        <v>0</v>
      </c>
      <c r="DG7" t="s">
        <v>146</v>
      </c>
      <c r="DK7" t="b">
        <v>1</v>
      </c>
      <c r="DL7" t="b">
        <v>1</v>
      </c>
      <c r="DM7" t="s">
        <v>76</v>
      </c>
      <c r="DN7" t="s">
        <v>441</v>
      </c>
      <c r="DP7" t="s">
        <v>415</v>
      </c>
      <c r="DQ7" t="s">
        <v>442</v>
      </c>
      <c r="DS7" t="s">
        <v>442</v>
      </c>
      <c r="DU7" t="s">
        <v>443</v>
      </c>
      <c r="DV7" t="s">
        <v>403</v>
      </c>
      <c r="DW7" t="s">
        <v>395</v>
      </c>
      <c r="DX7">
        <v>60027</v>
      </c>
      <c r="EI7" s="20" t="b">
        <v>1</v>
      </c>
      <c r="EJ7" s="20" t="b">
        <v>1</v>
      </c>
      <c r="EK7" s="20" t="b">
        <v>0</v>
      </c>
      <c r="EL7" s="20" t="b">
        <v>1</v>
      </c>
      <c r="EM7" s="20" t="b">
        <v>0</v>
      </c>
      <c r="EN7" s="20" t="b">
        <v>0</v>
      </c>
      <c r="EO7" s="20" t="b">
        <v>0</v>
      </c>
      <c r="EP7" s="82" t="s">
        <v>994</v>
      </c>
      <c r="EQ7" s="20" t="b">
        <v>1</v>
      </c>
      <c r="ER7" s="20"/>
      <c r="ES7" s="20"/>
      <c r="ET7" s="20"/>
      <c r="EU7" s="20"/>
      <c r="EV7" s="20"/>
      <c r="EW7" s="20" t="s">
        <v>398</v>
      </c>
    </row>
    <row r="8" spans="1:153" x14ac:dyDescent="0.25">
      <c r="A8" s="28" t="s">
        <v>1008</v>
      </c>
      <c r="B8" t="s">
        <v>395</v>
      </c>
      <c r="E8" t="s">
        <v>150</v>
      </c>
      <c r="F8" t="s">
        <v>444</v>
      </c>
      <c r="G8" t="s">
        <v>97</v>
      </c>
      <c r="H8">
        <v>252000</v>
      </c>
      <c r="I8" s="16" t="s">
        <v>397</v>
      </c>
      <c r="J8" s="25">
        <f>24481*365</f>
        <v>8935565</v>
      </c>
      <c r="K8" s="22" t="s">
        <v>1009</v>
      </c>
      <c r="L8" s="22" t="s">
        <v>1010</v>
      </c>
      <c r="M8" t="b">
        <v>1</v>
      </c>
      <c r="N8" t="b">
        <v>1</v>
      </c>
      <c r="O8" t="b">
        <v>1</v>
      </c>
      <c r="P8" t="b">
        <v>0</v>
      </c>
      <c r="Q8" t="b">
        <v>1</v>
      </c>
      <c r="R8" t="b">
        <v>1</v>
      </c>
      <c r="S8" t="b">
        <v>1</v>
      </c>
      <c r="T8" t="b">
        <v>1</v>
      </c>
      <c r="U8" t="b">
        <v>1</v>
      </c>
      <c r="V8" t="b">
        <v>0</v>
      </c>
      <c r="W8" t="b">
        <v>0</v>
      </c>
      <c r="X8" t="b">
        <v>0</v>
      </c>
      <c r="Y8" t="b">
        <v>0</v>
      </c>
      <c r="Z8" t="b">
        <v>0</v>
      </c>
      <c r="AA8" t="s">
        <v>981</v>
      </c>
      <c r="AB8" t="s">
        <v>75</v>
      </c>
      <c r="AC8" s="26">
        <v>76.748804000000007</v>
      </c>
      <c r="AD8" s="25">
        <f t="shared" si="0"/>
        <v>8.5891383477150018</v>
      </c>
      <c r="AF8" s="24"/>
      <c r="AI8" s="4"/>
      <c r="AJ8" s="25" t="e">
        <f t="shared" si="3"/>
        <v>#DIV/0!</v>
      </c>
      <c r="AK8" t="b">
        <v>0</v>
      </c>
      <c r="AL8">
        <v>583.83287099999995</v>
      </c>
      <c r="AM8" s="25">
        <f t="shared" si="1"/>
        <v>65.338103522273059</v>
      </c>
      <c r="AS8" s="25" t="e">
        <f t="shared" si="4"/>
        <v>#DIV/0!</v>
      </c>
      <c r="AT8" t="s">
        <v>75</v>
      </c>
      <c r="AU8" t="s">
        <v>400</v>
      </c>
      <c r="AZ8" t="s">
        <v>1011</v>
      </c>
      <c r="BA8" t="s">
        <v>1012</v>
      </c>
      <c r="BC8">
        <v>252000</v>
      </c>
      <c r="BD8">
        <v>1</v>
      </c>
      <c r="BE8" s="16" t="s">
        <v>397</v>
      </c>
      <c r="BG8" t="b">
        <v>0</v>
      </c>
      <c r="BH8">
        <v>69.302999999999997</v>
      </c>
      <c r="BN8" s="25" t="e">
        <f t="shared" si="5"/>
        <v>#DIV/0!</v>
      </c>
      <c r="BP8" s="25">
        <f t="shared" si="2"/>
        <v>7.7558609892043764</v>
      </c>
      <c r="BR8">
        <v>16.574999999999999</v>
      </c>
      <c r="BX8" s="25" t="e">
        <f t="shared" si="6"/>
        <v>#DIV/0!</v>
      </c>
      <c r="BZ8" s="25">
        <f t="shared" si="7"/>
        <v>1.8549470570691389</v>
      </c>
      <c r="CA8" s="25"/>
      <c r="CB8" s="25"/>
      <c r="CC8" s="25"/>
      <c r="CD8" s="25"/>
      <c r="CE8" s="25"/>
      <c r="CG8" t="s">
        <v>399</v>
      </c>
      <c r="CH8" t="s">
        <v>399</v>
      </c>
      <c r="CI8" t="s">
        <v>399</v>
      </c>
      <c r="CK8" t="s">
        <v>445</v>
      </c>
      <c r="CL8">
        <v>1</v>
      </c>
      <c r="CM8" t="s">
        <v>399</v>
      </c>
      <c r="CN8">
        <v>22360</v>
      </c>
      <c r="CP8" t="s">
        <v>446</v>
      </c>
      <c r="CQ8" t="s">
        <v>403</v>
      </c>
      <c r="CR8">
        <v>60027</v>
      </c>
      <c r="CS8" t="s">
        <v>981</v>
      </c>
      <c r="CT8" t="s">
        <v>447</v>
      </c>
      <c r="CU8" t="b">
        <v>0</v>
      </c>
      <c r="CV8">
        <v>22731</v>
      </c>
      <c r="DB8">
        <v>41.349939999999997</v>
      </c>
      <c r="DC8">
        <v>-8.4632299999999994</v>
      </c>
      <c r="DD8" t="b">
        <v>0</v>
      </c>
      <c r="DE8" t="s">
        <v>448</v>
      </c>
      <c r="DF8" t="b">
        <v>0</v>
      </c>
      <c r="DG8" t="s">
        <v>150</v>
      </c>
      <c r="DK8" t="b">
        <v>1</v>
      </c>
      <c r="DL8" t="b">
        <v>1</v>
      </c>
      <c r="DM8" t="s">
        <v>78</v>
      </c>
      <c r="DN8" t="s">
        <v>449</v>
      </c>
      <c r="DP8" t="s">
        <v>415</v>
      </c>
      <c r="DQ8" t="s">
        <v>442</v>
      </c>
      <c r="DS8" t="s">
        <v>442</v>
      </c>
      <c r="DV8" t="s">
        <v>403</v>
      </c>
      <c r="DW8" t="s">
        <v>395</v>
      </c>
      <c r="DX8">
        <v>60027</v>
      </c>
      <c r="EI8" s="20" t="b">
        <v>1</v>
      </c>
      <c r="EJ8" s="20" t="b">
        <v>1</v>
      </c>
      <c r="EK8" s="20" t="b">
        <v>1</v>
      </c>
      <c r="EL8" s="20" t="b">
        <v>0</v>
      </c>
      <c r="EM8" s="20" t="b">
        <v>0</v>
      </c>
      <c r="EN8" s="20" t="b">
        <v>1</v>
      </c>
      <c r="EO8" s="20" t="b">
        <v>0</v>
      </c>
      <c r="EP8" s="20" t="s">
        <v>994</v>
      </c>
      <c r="EQ8" s="20" t="b">
        <v>1</v>
      </c>
      <c r="ER8" s="20"/>
      <c r="ES8" s="20"/>
      <c r="ET8" s="20"/>
      <c r="EU8" s="20" t="b">
        <v>1</v>
      </c>
      <c r="EV8" s="20"/>
      <c r="EW8" s="20"/>
    </row>
    <row r="9" spans="1:153" x14ac:dyDescent="0.25">
      <c r="A9" s="28" t="s">
        <v>1013</v>
      </c>
      <c r="B9" t="s">
        <v>395</v>
      </c>
      <c r="C9" s="27" t="s">
        <v>1014</v>
      </c>
      <c r="D9" s="27"/>
      <c r="E9" t="s">
        <v>450</v>
      </c>
      <c r="F9" t="s">
        <v>451</v>
      </c>
      <c r="G9" s="8" t="s">
        <v>452</v>
      </c>
      <c r="H9">
        <v>357740</v>
      </c>
      <c r="I9" s="16" t="s">
        <v>397</v>
      </c>
      <c r="J9" s="25">
        <f>10099074</f>
        <v>10099074</v>
      </c>
      <c r="K9" s="22" t="s">
        <v>1009</v>
      </c>
      <c r="L9" s="25" t="s">
        <v>1015</v>
      </c>
      <c r="M9" t="b">
        <v>0</v>
      </c>
      <c r="N9" t="b">
        <v>1</v>
      </c>
      <c r="O9" t="b">
        <v>1</v>
      </c>
      <c r="P9" t="b">
        <v>0</v>
      </c>
      <c r="Q9" t="b">
        <v>0</v>
      </c>
      <c r="R9" t="b">
        <v>1</v>
      </c>
      <c r="S9" t="b">
        <v>0</v>
      </c>
      <c r="T9" t="b">
        <v>0</v>
      </c>
      <c r="U9" t="b">
        <v>1</v>
      </c>
      <c r="V9" t="b">
        <v>0</v>
      </c>
      <c r="W9" t="b">
        <v>0</v>
      </c>
      <c r="X9" t="b">
        <v>0</v>
      </c>
      <c r="Y9" t="b">
        <v>0</v>
      </c>
      <c r="Z9" t="b">
        <v>0</v>
      </c>
      <c r="AA9" t="s">
        <v>981</v>
      </c>
      <c r="AB9" t="s">
        <v>75</v>
      </c>
      <c r="AC9" s="26">
        <v>120.268953</v>
      </c>
      <c r="AD9" s="25">
        <f t="shared" si="0"/>
        <v>11.908908975218916</v>
      </c>
      <c r="AG9" s="25">
        <v>2727</v>
      </c>
      <c r="AJ9" s="25">
        <f t="shared" si="3"/>
        <v>95.589697359735979</v>
      </c>
      <c r="AK9" t="b">
        <v>0</v>
      </c>
      <c r="AL9">
        <v>884.89149399999997</v>
      </c>
      <c r="AM9" s="25">
        <f t="shared" si="1"/>
        <v>87.621052583632917</v>
      </c>
      <c r="AP9" s="25">
        <f>8402</f>
        <v>8402</v>
      </c>
      <c r="AS9" s="25">
        <f t="shared" si="4"/>
        <v>89.468085051178292</v>
      </c>
      <c r="AT9" t="s">
        <v>75</v>
      </c>
      <c r="AU9" t="s">
        <v>400</v>
      </c>
      <c r="AZ9" t="s">
        <v>1016</v>
      </c>
      <c r="BA9" t="s">
        <v>1017</v>
      </c>
      <c r="BC9">
        <v>280000</v>
      </c>
      <c r="BD9">
        <v>0.78269134007938723</v>
      </c>
      <c r="BE9" s="16" t="s">
        <v>101</v>
      </c>
      <c r="BG9" t="b">
        <v>0</v>
      </c>
      <c r="BH9">
        <v>271.428</v>
      </c>
      <c r="BK9" s="25">
        <f>545</f>
        <v>545</v>
      </c>
      <c r="BN9" s="25">
        <f t="shared" si="5"/>
        <v>50.196697247706425</v>
      </c>
      <c r="BP9" s="25">
        <f t="shared" si="2"/>
        <v>26.876523530771237</v>
      </c>
      <c r="BR9">
        <v>49.646999999999998</v>
      </c>
      <c r="BU9" s="25">
        <f>81</f>
        <v>81</v>
      </c>
      <c r="BX9" s="25">
        <f t="shared" si="6"/>
        <v>38.707407407407409</v>
      </c>
      <c r="BZ9" s="25">
        <f t="shared" si="7"/>
        <v>4.91599526847709</v>
      </c>
      <c r="CA9" s="25"/>
      <c r="CB9" s="25"/>
      <c r="CC9" s="25">
        <f>15400000/J9</f>
        <v>1.5248922822032991</v>
      </c>
      <c r="CD9" s="25"/>
      <c r="CE9" s="25"/>
      <c r="CG9" t="s">
        <v>399</v>
      </c>
      <c r="CH9" t="s">
        <v>399</v>
      </c>
      <c r="CI9" t="s">
        <v>399</v>
      </c>
      <c r="CK9" t="s">
        <v>445</v>
      </c>
      <c r="CL9">
        <v>1</v>
      </c>
      <c r="CM9" t="s">
        <v>399</v>
      </c>
      <c r="CN9">
        <v>22539</v>
      </c>
      <c r="CP9" t="s">
        <v>453</v>
      </c>
      <c r="CQ9" t="s">
        <v>403</v>
      </c>
      <c r="CR9">
        <v>60027</v>
      </c>
      <c r="CS9" t="s">
        <v>981</v>
      </c>
      <c r="CT9" t="s">
        <v>454</v>
      </c>
      <c r="CU9" t="b">
        <v>0</v>
      </c>
      <c r="CV9">
        <v>22910</v>
      </c>
      <c r="DB9">
        <v>41.346170000000001</v>
      </c>
      <c r="DC9">
        <v>-8.6015499999999996</v>
      </c>
      <c r="DD9" t="b">
        <v>0</v>
      </c>
      <c r="DE9" t="s">
        <v>455</v>
      </c>
      <c r="DF9" t="b">
        <v>0</v>
      </c>
      <c r="DG9" t="s">
        <v>450</v>
      </c>
      <c r="DK9" t="b">
        <v>1</v>
      </c>
      <c r="DL9" t="b">
        <v>1</v>
      </c>
      <c r="DM9" t="s">
        <v>78</v>
      </c>
      <c r="DN9" t="s">
        <v>449</v>
      </c>
      <c r="DP9" t="s">
        <v>415</v>
      </c>
      <c r="DQ9" t="s">
        <v>442</v>
      </c>
      <c r="DS9" t="s">
        <v>442</v>
      </c>
      <c r="DV9" t="s">
        <v>403</v>
      </c>
      <c r="DW9" t="s">
        <v>395</v>
      </c>
      <c r="DX9">
        <v>60027</v>
      </c>
      <c r="EI9" s="20" t="b">
        <v>1</v>
      </c>
      <c r="EJ9" s="20" t="b">
        <v>1</v>
      </c>
      <c r="EK9" s="20" t="b">
        <v>0</v>
      </c>
      <c r="EL9" s="20" t="b">
        <v>0</v>
      </c>
      <c r="EM9" s="83" t="b">
        <v>0</v>
      </c>
      <c r="EN9" s="20" t="b">
        <v>1</v>
      </c>
      <c r="EO9" s="20" t="b">
        <v>0</v>
      </c>
      <c r="EP9" s="82" t="s">
        <v>1018</v>
      </c>
      <c r="EQ9" s="20" t="b">
        <v>1</v>
      </c>
      <c r="ER9" s="20"/>
      <c r="ES9" s="20"/>
      <c r="ET9" s="20"/>
      <c r="EU9" s="82" t="b">
        <v>1</v>
      </c>
      <c r="EV9" s="20"/>
      <c r="EW9" s="20" t="s">
        <v>398</v>
      </c>
    </row>
    <row r="10" spans="1:153" x14ac:dyDescent="0.25">
      <c r="A10" s="28" t="s">
        <v>1019</v>
      </c>
      <c r="B10" t="s">
        <v>395</v>
      </c>
      <c r="E10" t="s">
        <v>456</v>
      </c>
      <c r="F10" t="s">
        <v>457</v>
      </c>
      <c r="G10" t="s">
        <v>458</v>
      </c>
      <c r="H10">
        <v>159700</v>
      </c>
      <c r="I10" s="16" t="s">
        <v>397</v>
      </c>
      <c r="J10" s="25">
        <f>17888*365</f>
        <v>6529120</v>
      </c>
      <c r="L10" s="25" t="s">
        <v>1020</v>
      </c>
      <c r="M10" t="b">
        <v>0</v>
      </c>
      <c r="N10" t="b">
        <v>0</v>
      </c>
      <c r="O10" t="b">
        <v>0</v>
      </c>
      <c r="P10" t="b">
        <v>0</v>
      </c>
      <c r="Q10" t="b">
        <v>0</v>
      </c>
      <c r="R10" t="b">
        <v>1</v>
      </c>
      <c r="S10" t="b">
        <v>0</v>
      </c>
      <c r="T10" t="b">
        <v>0</v>
      </c>
      <c r="U10" t="b">
        <v>1</v>
      </c>
      <c r="V10" t="b">
        <v>0</v>
      </c>
      <c r="W10" t="b">
        <v>0</v>
      </c>
      <c r="X10" t="b">
        <v>0</v>
      </c>
      <c r="Y10" t="b">
        <v>0</v>
      </c>
      <c r="Z10" t="b">
        <v>0</v>
      </c>
      <c r="AA10" t="s">
        <v>981</v>
      </c>
      <c r="AB10" t="s">
        <v>75</v>
      </c>
      <c r="AC10" s="26">
        <v>167.1</v>
      </c>
      <c r="AD10" s="25">
        <f t="shared" si="0"/>
        <v>25.593035508613717</v>
      </c>
      <c r="AG10" s="25">
        <f>400*J10/(1000*1000)</f>
        <v>2611.6480000000001</v>
      </c>
      <c r="AJ10" s="25">
        <f t="shared" si="3"/>
        <v>93.601741122846576</v>
      </c>
      <c r="AK10" t="b">
        <v>0</v>
      </c>
      <c r="AL10">
        <v>680.4</v>
      </c>
      <c r="AM10" s="25">
        <f t="shared" si="1"/>
        <v>104.21006199916681</v>
      </c>
      <c r="AP10" s="25">
        <f>1000*J10/(1000*1000)</f>
        <v>6529.12</v>
      </c>
      <c r="AS10" s="25">
        <f t="shared" si="4"/>
        <v>89.578993800083325</v>
      </c>
      <c r="AT10" t="s">
        <v>75</v>
      </c>
      <c r="AU10" t="s">
        <v>400</v>
      </c>
      <c r="AZ10" t="s">
        <v>1021</v>
      </c>
      <c r="BA10" t="s">
        <v>1022</v>
      </c>
      <c r="BC10">
        <v>155100</v>
      </c>
      <c r="BD10">
        <v>0.97119599248591104</v>
      </c>
      <c r="BE10" s="16" t="s">
        <v>397</v>
      </c>
      <c r="BG10" t="b">
        <v>0</v>
      </c>
      <c r="BH10">
        <v>427.44083999999998</v>
      </c>
      <c r="BN10" s="25" t="e">
        <f t="shared" si="5"/>
        <v>#DIV/0!</v>
      </c>
      <c r="BP10" s="25">
        <f>BH10*1000*1000*1000/(J10*1000)</f>
        <v>65.46683779743671</v>
      </c>
      <c r="BR10">
        <v>64.750810000000001</v>
      </c>
      <c r="BX10" s="25" t="e">
        <f t="shared" si="6"/>
        <v>#DIV/0!</v>
      </c>
      <c r="BZ10" s="25">
        <f>BR10*1000*1000*1000/(J10*1000)</f>
        <v>9.9172338691891095</v>
      </c>
      <c r="CA10" s="25"/>
      <c r="CB10" s="25"/>
      <c r="CC10" s="25"/>
      <c r="CD10" s="25"/>
      <c r="CE10" s="25"/>
      <c r="CG10" t="s">
        <v>399</v>
      </c>
      <c r="CH10" t="s">
        <v>399</v>
      </c>
      <c r="CI10" t="s">
        <v>399</v>
      </c>
      <c r="CL10">
        <v>1</v>
      </c>
      <c r="CM10" t="s">
        <v>399</v>
      </c>
      <c r="CN10">
        <v>22293</v>
      </c>
      <c r="CP10" t="s">
        <v>459</v>
      </c>
      <c r="CQ10" t="s">
        <v>403</v>
      </c>
      <c r="CR10">
        <v>60027</v>
      </c>
      <c r="CS10" t="s">
        <v>981</v>
      </c>
      <c r="CT10" t="s">
        <v>460</v>
      </c>
      <c r="CU10" t="b">
        <v>0</v>
      </c>
      <c r="CV10">
        <v>22649</v>
      </c>
      <c r="DB10">
        <v>40.683120000000002</v>
      </c>
      <c r="DC10">
        <v>-8.7798300000000005</v>
      </c>
      <c r="DD10" t="b">
        <v>0</v>
      </c>
      <c r="DE10" t="s">
        <v>461</v>
      </c>
      <c r="DF10" t="b">
        <v>0</v>
      </c>
      <c r="DG10" t="s">
        <v>456</v>
      </c>
      <c r="DK10" t="b">
        <v>1</v>
      </c>
      <c r="DL10" t="b">
        <v>1</v>
      </c>
      <c r="DM10" t="s">
        <v>78</v>
      </c>
      <c r="DN10" t="s">
        <v>462</v>
      </c>
      <c r="DP10" t="s">
        <v>407</v>
      </c>
      <c r="DQ10" t="s">
        <v>416</v>
      </c>
      <c r="DS10" t="s">
        <v>416</v>
      </c>
      <c r="DV10" t="s">
        <v>403</v>
      </c>
      <c r="DW10" t="s">
        <v>395</v>
      </c>
      <c r="DX10">
        <v>60027</v>
      </c>
      <c r="EI10" s="20" t="b">
        <v>1</v>
      </c>
      <c r="EJ10" s="20" t="b">
        <v>1</v>
      </c>
      <c r="EK10" s="20" t="b">
        <v>0</v>
      </c>
      <c r="EL10" s="20" t="b">
        <v>1</v>
      </c>
      <c r="EM10" s="83" t="b">
        <v>0</v>
      </c>
      <c r="EN10" s="20" t="b">
        <v>0</v>
      </c>
      <c r="EO10" s="20" t="b">
        <v>0</v>
      </c>
      <c r="EP10" s="16" t="s">
        <v>1023</v>
      </c>
      <c r="EQ10" s="16" t="b">
        <v>1</v>
      </c>
      <c r="ER10" s="20"/>
      <c r="ES10" s="20"/>
      <c r="ET10" s="20"/>
      <c r="EU10" s="20"/>
      <c r="EV10" s="20"/>
      <c r="EW10" s="20" t="s">
        <v>398</v>
      </c>
    </row>
    <row r="11" spans="1:153" x14ac:dyDescent="0.25">
      <c r="A11" s="25" t="s">
        <v>1024</v>
      </c>
      <c r="B11" t="s">
        <v>395</v>
      </c>
      <c r="E11" t="s">
        <v>456</v>
      </c>
      <c r="F11" t="s">
        <v>463</v>
      </c>
      <c r="G11" t="s">
        <v>464</v>
      </c>
      <c r="H11">
        <v>272000</v>
      </c>
      <c r="I11" s="16" t="s">
        <v>397</v>
      </c>
      <c r="J11" s="25">
        <f>31730*365</f>
        <v>11581450</v>
      </c>
      <c r="L11" s="25" t="s">
        <v>1023</v>
      </c>
      <c r="M11" t="b">
        <v>0</v>
      </c>
      <c r="N11" t="b">
        <v>0</v>
      </c>
      <c r="O11" t="b">
        <v>0</v>
      </c>
      <c r="P11" t="b">
        <v>0</v>
      </c>
      <c r="Q11" t="b">
        <v>0</v>
      </c>
      <c r="R11" t="b">
        <v>1</v>
      </c>
      <c r="S11" t="b">
        <v>0</v>
      </c>
      <c r="T11" t="b">
        <v>0</v>
      </c>
      <c r="U11" t="b">
        <v>1</v>
      </c>
      <c r="V11" t="b">
        <v>0</v>
      </c>
      <c r="W11" t="b">
        <v>0</v>
      </c>
      <c r="X11" t="b">
        <v>0</v>
      </c>
      <c r="Y11" t="b">
        <v>0</v>
      </c>
      <c r="Z11" t="b">
        <v>0</v>
      </c>
      <c r="AA11" t="s">
        <v>981</v>
      </c>
      <c r="AB11" t="s">
        <v>75</v>
      </c>
      <c r="AC11" s="26">
        <v>680</v>
      </c>
      <c r="AD11" s="25">
        <f t="shared" si="0"/>
        <v>58.714582370946644</v>
      </c>
      <c r="AG11" s="25">
        <f>387*J11/(1000*1000)</f>
        <v>4482.0211499999996</v>
      </c>
      <c r="AJ11" s="25">
        <f t="shared" si="3"/>
        <v>84.828273289161061</v>
      </c>
      <c r="AK11" t="b">
        <v>0</v>
      </c>
      <c r="AL11">
        <v>886.5</v>
      </c>
      <c r="AM11" s="25">
        <f t="shared" si="1"/>
        <v>76.544819517417935</v>
      </c>
      <c r="AP11" s="25">
        <f>1616*J11/(1000*1000)</f>
        <v>18715.623200000002</v>
      </c>
      <c r="AS11" s="25">
        <f t="shared" si="4"/>
        <v>95.263315623922168</v>
      </c>
      <c r="AT11" t="s">
        <v>75</v>
      </c>
      <c r="AU11" t="s">
        <v>400</v>
      </c>
      <c r="AZ11" t="s">
        <v>1025</v>
      </c>
      <c r="BA11" t="s">
        <v>1026</v>
      </c>
      <c r="BC11">
        <v>179400</v>
      </c>
      <c r="BD11">
        <v>0.65955882352941175</v>
      </c>
      <c r="BE11" s="16" t="s">
        <v>101</v>
      </c>
      <c r="BG11" t="b">
        <v>0</v>
      </c>
      <c r="BH11">
        <v>475.04228999999998</v>
      </c>
      <c r="BN11" s="25" t="e">
        <f t="shared" si="5"/>
        <v>#DIV/0!</v>
      </c>
      <c r="BP11" s="25">
        <f t="shared" si="2"/>
        <v>41.017514214541357</v>
      </c>
      <c r="BR11">
        <v>43.150799999999997</v>
      </c>
      <c r="BX11" s="25" t="e">
        <f t="shared" si="6"/>
        <v>#DIV/0!</v>
      </c>
      <c r="BZ11" s="25">
        <f t="shared" si="7"/>
        <v>3.7258547073121235</v>
      </c>
      <c r="CA11" s="25"/>
      <c r="CB11" s="25"/>
      <c r="CC11" s="25"/>
      <c r="CD11" s="25"/>
      <c r="CE11" s="25"/>
      <c r="CG11" t="s">
        <v>399</v>
      </c>
      <c r="CH11" t="s">
        <v>399</v>
      </c>
      <c r="CI11" t="s">
        <v>399</v>
      </c>
      <c r="CL11">
        <v>1</v>
      </c>
      <c r="CM11" t="s">
        <v>399</v>
      </c>
      <c r="CN11">
        <v>22292</v>
      </c>
      <c r="CP11" t="s">
        <v>459</v>
      </c>
      <c r="CQ11" t="s">
        <v>403</v>
      </c>
      <c r="CR11">
        <v>60027</v>
      </c>
      <c r="CS11" t="s">
        <v>981</v>
      </c>
      <c r="CT11" t="s">
        <v>465</v>
      </c>
      <c r="CU11" t="b">
        <v>0</v>
      </c>
      <c r="CV11">
        <v>22648</v>
      </c>
      <c r="DB11">
        <v>40.683120000000002</v>
      </c>
      <c r="DC11">
        <v>-8.7798300000000005</v>
      </c>
      <c r="DD11" t="b">
        <v>0</v>
      </c>
      <c r="DE11" t="s">
        <v>461</v>
      </c>
      <c r="DF11" t="b">
        <v>0</v>
      </c>
      <c r="DG11" t="s">
        <v>456</v>
      </c>
      <c r="DK11" t="b">
        <v>1</v>
      </c>
      <c r="DL11" t="b">
        <v>1</v>
      </c>
      <c r="DM11" t="s">
        <v>78</v>
      </c>
      <c r="DN11" t="s">
        <v>462</v>
      </c>
      <c r="DP11" t="s">
        <v>407</v>
      </c>
      <c r="DQ11" t="s">
        <v>416</v>
      </c>
      <c r="DS11" t="s">
        <v>416</v>
      </c>
      <c r="DV11" t="s">
        <v>403</v>
      </c>
      <c r="DW11" t="s">
        <v>395</v>
      </c>
      <c r="DX11">
        <v>60027</v>
      </c>
      <c r="EI11" s="20" t="b">
        <v>1</v>
      </c>
      <c r="EJ11" s="20" t="b">
        <v>1</v>
      </c>
      <c r="EK11" s="20" t="b">
        <v>0</v>
      </c>
      <c r="EL11" s="20" t="b">
        <v>1</v>
      </c>
      <c r="EM11" s="83" t="b">
        <v>0</v>
      </c>
      <c r="EN11" s="20" t="b">
        <v>0</v>
      </c>
      <c r="EO11" s="20" t="b">
        <v>0</v>
      </c>
      <c r="EP11" s="16" t="s">
        <v>1023</v>
      </c>
      <c r="EQ11" s="16" t="b">
        <v>1</v>
      </c>
      <c r="ER11" s="20"/>
      <c r="ES11" s="20"/>
      <c r="ET11" s="20"/>
      <c r="EU11" s="20"/>
      <c r="EV11" s="20"/>
      <c r="EW11" s="20" t="s">
        <v>398</v>
      </c>
    </row>
    <row r="12" spans="1:153" x14ac:dyDescent="0.25">
      <c r="A12" s="28" t="s">
        <v>1027</v>
      </c>
      <c r="B12" t="s">
        <v>395</v>
      </c>
      <c r="C12" s="28" t="s">
        <v>1028</v>
      </c>
      <c r="D12" s="28"/>
      <c r="E12" t="s">
        <v>150</v>
      </c>
      <c r="F12" t="s">
        <v>466</v>
      </c>
      <c r="G12" t="s">
        <v>93</v>
      </c>
      <c r="H12">
        <v>300000</v>
      </c>
      <c r="I12" s="16" t="s">
        <v>397</v>
      </c>
      <c r="J12" s="25">
        <f>34000*365</f>
        <v>12410000</v>
      </c>
      <c r="L12" s="25" t="s">
        <v>1029</v>
      </c>
      <c r="M12" t="b">
        <v>0</v>
      </c>
      <c r="N12" t="b">
        <v>0</v>
      </c>
      <c r="O12" t="b">
        <v>0</v>
      </c>
      <c r="P12" t="b">
        <v>0</v>
      </c>
      <c r="Q12" t="b">
        <v>0</v>
      </c>
      <c r="R12" t="b">
        <v>1</v>
      </c>
      <c r="S12" t="b">
        <v>0</v>
      </c>
      <c r="T12" t="b">
        <v>0</v>
      </c>
      <c r="U12" t="b">
        <v>1</v>
      </c>
      <c r="V12" t="b">
        <v>0</v>
      </c>
      <c r="W12" t="b">
        <v>0</v>
      </c>
      <c r="X12" t="b">
        <v>0</v>
      </c>
      <c r="Y12" t="b">
        <v>0</v>
      </c>
      <c r="Z12" t="b">
        <v>0</v>
      </c>
      <c r="AA12" t="s">
        <v>981</v>
      </c>
      <c r="AB12" t="s">
        <v>75</v>
      </c>
      <c r="AC12" s="26">
        <v>83.812239000000005</v>
      </c>
      <c r="AD12" s="25">
        <f t="shared" si="0"/>
        <v>6.7536050765511684</v>
      </c>
      <c r="AJ12" s="25" t="e">
        <f t="shared" si="3"/>
        <v>#DIV/0!</v>
      </c>
      <c r="AK12" t="b">
        <v>0</v>
      </c>
      <c r="AL12">
        <v>601.72365400000001</v>
      </c>
      <c r="AM12" s="25">
        <f t="shared" si="1"/>
        <v>48.486998710717167</v>
      </c>
      <c r="AS12" s="25" t="e">
        <f t="shared" si="4"/>
        <v>#DIV/0!</v>
      </c>
      <c r="AT12" t="s">
        <v>75</v>
      </c>
      <c r="AU12" t="s">
        <v>400</v>
      </c>
      <c r="AZ12" t="s">
        <v>1030</v>
      </c>
      <c r="BA12" t="s">
        <v>1031</v>
      </c>
      <c r="BC12">
        <v>300000</v>
      </c>
      <c r="BD12">
        <v>1</v>
      </c>
      <c r="BE12" s="16" t="s">
        <v>397</v>
      </c>
      <c r="BG12" t="b">
        <v>0</v>
      </c>
      <c r="BH12">
        <v>372.35915799999998</v>
      </c>
      <c r="BN12" s="25" t="e">
        <f t="shared" si="5"/>
        <v>#DIV/0!</v>
      </c>
      <c r="BP12" s="25">
        <f t="shared" si="2"/>
        <v>30.004766962127317</v>
      </c>
      <c r="BR12">
        <v>22.361588000000001</v>
      </c>
      <c r="BX12" s="25" t="e">
        <f t="shared" si="6"/>
        <v>#DIV/0!</v>
      </c>
      <c r="BZ12" s="25">
        <f t="shared" si="7"/>
        <v>1.8019007252215955</v>
      </c>
      <c r="CA12" s="25"/>
      <c r="CB12" s="25"/>
      <c r="CC12" s="25"/>
      <c r="CD12" s="25"/>
      <c r="CE12" s="25"/>
      <c r="CG12" t="s">
        <v>399</v>
      </c>
      <c r="CH12" t="s">
        <v>399</v>
      </c>
      <c r="CI12" t="s">
        <v>399</v>
      </c>
      <c r="CL12">
        <v>1</v>
      </c>
      <c r="CM12" t="s">
        <v>399</v>
      </c>
      <c r="CN12">
        <v>22361</v>
      </c>
      <c r="CP12" t="s">
        <v>467</v>
      </c>
      <c r="CQ12" t="s">
        <v>403</v>
      </c>
      <c r="CR12">
        <v>60027</v>
      </c>
      <c r="CS12" t="s">
        <v>981</v>
      </c>
      <c r="CT12" t="s">
        <v>468</v>
      </c>
      <c r="CU12" t="b">
        <v>0</v>
      </c>
      <c r="CV12">
        <v>22732</v>
      </c>
      <c r="DB12">
        <v>41.111699999999999</v>
      </c>
      <c r="DC12">
        <v>-8.68886</v>
      </c>
      <c r="DD12" t="b">
        <v>0</v>
      </c>
      <c r="DE12" t="s">
        <v>469</v>
      </c>
      <c r="DF12" t="b">
        <v>0</v>
      </c>
      <c r="DG12" t="s">
        <v>150</v>
      </c>
      <c r="DK12" t="b">
        <v>1</v>
      </c>
      <c r="DL12" t="b">
        <v>1</v>
      </c>
      <c r="DM12" t="s">
        <v>78</v>
      </c>
      <c r="DN12" t="s">
        <v>470</v>
      </c>
      <c r="DP12" t="s">
        <v>407</v>
      </c>
      <c r="DQ12" t="s">
        <v>423</v>
      </c>
      <c r="DS12" t="s">
        <v>423</v>
      </c>
      <c r="DV12" t="s">
        <v>403</v>
      </c>
      <c r="DW12" t="s">
        <v>395</v>
      </c>
      <c r="DX12">
        <v>60027</v>
      </c>
      <c r="EI12" s="20" t="b">
        <v>1</v>
      </c>
      <c r="EJ12" s="20" t="b">
        <v>0</v>
      </c>
      <c r="EK12" s="20" t="b">
        <v>0</v>
      </c>
      <c r="EL12" s="20" t="b">
        <v>0</v>
      </c>
      <c r="EM12" s="83" t="b">
        <v>1</v>
      </c>
      <c r="EN12" s="20" t="b">
        <v>0</v>
      </c>
      <c r="EO12" s="20" t="b">
        <v>0</v>
      </c>
      <c r="EP12" s="16" t="s">
        <v>1023</v>
      </c>
      <c r="EQ12" s="16" t="b">
        <v>1</v>
      </c>
      <c r="ER12" s="20"/>
      <c r="ES12" s="20"/>
      <c r="ET12" s="20"/>
      <c r="EU12" s="20"/>
      <c r="EV12" s="20"/>
      <c r="EW12" s="20" t="s">
        <v>398</v>
      </c>
    </row>
    <row r="13" spans="1:153" x14ac:dyDescent="0.25">
      <c r="B13" t="s">
        <v>395</v>
      </c>
      <c r="E13" t="s">
        <v>138</v>
      </c>
      <c r="F13" t="s">
        <v>471</v>
      </c>
      <c r="G13" s="89" t="s">
        <v>472</v>
      </c>
      <c r="H13">
        <v>360000</v>
      </c>
      <c r="I13" s="16" t="s">
        <v>397</v>
      </c>
      <c r="M13" t="b">
        <v>0</v>
      </c>
      <c r="N13" t="b">
        <v>0</v>
      </c>
      <c r="O13" t="b">
        <v>0</v>
      </c>
      <c r="P13" t="b">
        <v>0</v>
      </c>
      <c r="Q13" t="b">
        <v>0</v>
      </c>
      <c r="R13" t="b">
        <v>1</v>
      </c>
      <c r="S13" t="b">
        <v>0</v>
      </c>
      <c r="T13" t="b">
        <v>0</v>
      </c>
      <c r="U13" t="b">
        <v>1</v>
      </c>
      <c r="V13" t="b">
        <v>0</v>
      </c>
      <c r="W13" t="b">
        <v>0</v>
      </c>
      <c r="X13" t="b">
        <v>0</v>
      </c>
      <c r="Y13" t="b">
        <v>1</v>
      </c>
      <c r="Z13" t="b">
        <v>0</v>
      </c>
      <c r="AA13" t="s">
        <v>981</v>
      </c>
      <c r="AB13" t="s">
        <v>473</v>
      </c>
      <c r="AC13" s="26">
        <v>564.86141199999997</v>
      </c>
      <c r="AD13" s="25" t="e">
        <f t="shared" si="0"/>
        <v>#DIV/0!</v>
      </c>
      <c r="AJ13" s="25" t="e">
        <f t="shared" si="3"/>
        <v>#DIV/0!</v>
      </c>
      <c r="AK13" t="b">
        <v>0</v>
      </c>
      <c r="AL13">
        <v>1815.5680689999999</v>
      </c>
      <c r="AM13" s="25" t="e">
        <f t="shared" si="1"/>
        <v>#DIV/0!</v>
      </c>
      <c r="AS13" s="25" t="e">
        <f t="shared" si="4"/>
        <v>#DIV/0!</v>
      </c>
      <c r="AT13" t="s">
        <v>473</v>
      </c>
      <c r="AU13" t="s">
        <v>400</v>
      </c>
      <c r="AZ13" t="s">
        <v>1032</v>
      </c>
      <c r="BA13" t="s">
        <v>1033</v>
      </c>
      <c r="BC13">
        <v>105000</v>
      </c>
      <c r="BD13">
        <v>0.29166666666666669</v>
      </c>
      <c r="BE13" s="16" t="s">
        <v>98</v>
      </c>
      <c r="BG13" t="b">
        <v>0</v>
      </c>
      <c r="BH13">
        <v>568.78333299999997</v>
      </c>
      <c r="BN13" s="25" t="e">
        <f t="shared" si="5"/>
        <v>#DIV/0!</v>
      </c>
      <c r="BP13" s="25" t="e">
        <f t="shared" si="2"/>
        <v>#DIV/0!</v>
      </c>
      <c r="BR13">
        <v>32.376058</v>
      </c>
      <c r="BX13" s="25" t="e">
        <f t="shared" si="6"/>
        <v>#DIV/0!</v>
      </c>
      <c r="BZ13" s="25" t="e">
        <f t="shared" si="7"/>
        <v>#DIV/0!</v>
      </c>
      <c r="CA13" s="25"/>
      <c r="CB13" s="25"/>
      <c r="CC13" s="25"/>
      <c r="CD13" s="25"/>
      <c r="CE13" s="25"/>
      <c r="CG13" t="s">
        <v>399</v>
      </c>
      <c r="CH13" t="s">
        <v>399</v>
      </c>
      <c r="CI13" t="s">
        <v>399</v>
      </c>
      <c r="CJ13" t="s">
        <v>474</v>
      </c>
      <c r="CL13">
        <v>1</v>
      </c>
      <c r="CM13" t="s">
        <v>399</v>
      </c>
      <c r="CN13">
        <v>22617</v>
      </c>
      <c r="CP13" t="s">
        <v>475</v>
      </c>
      <c r="CQ13" t="s">
        <v>403</v>
      </c>
      <c r="CR13">
        <v>60027</v>
      </c>
      <c r="CS13" t="s">
        <v>981</v>
      </c>
      <c r="CT13" t="s">
        <v>476</v>
      </c>
      <c r="CU13" t="b">
        <v>0</v>
      </c>
      <c r="CV13">
        <v>22988</v>
      </c>
      <c r="DB13">
        <v>37.996140364600002</v>
      </c>
      <c r="DC13">
        <v>-8.8833044563999994</v>
      </c>
      <c r="DD13" t="b">
        <v>0</v>
      </c>
      <c r="DE13" t="s">
        <v>477</v>
      </c>
      <c r="DF13" t="b">
        <v>0</v>
      </c>
      <c r="DG13" t="s">
        <v>138</v>
      </c>
      <c r="DK13" t="b">
        <v>1</v>
      </c>
      <c r="DL13" t="b">
        <v>1</v>
      </c>
      <c r="DM13" t="s">
        <v>78</v>
      </c>
      <c r="DN13" t="s">
        <v>478</v>
      </c>
      <c r="DP13" t="s">
        <v>407</v>
      </c>
      <c r="DQ13" t="s">
        <v>479</v>
      </c>
      <c r="DS13" t="s">
        <v>479</v>
      </c>
      <c r="DV13" t="s">
        <v>403</v>
      </c>
      <c r="DW13" t="s">
        <v>395</v>
      </c>
      <c r="DX13">
        <v>60027</v>
      </c>
      <c r="EI13" s="20" t="b">
        <v>1</v>
      </c>
      <c r="EJ13" s="20" t="b">
        <v>1</v>
      </c>
      <c r="EK13" s="20" t="b">
        <v>0</v>
      </c>
      <c r="EL13" s="20" t="b">
        <v>1</v>
      </c>
      <c r="EM13" s="20" t="b">
        <v>0</v>
      </c>
      <c r="EN13" s="20" t="b">
        <v>0</v>
      </c>
      <c r="EO13" s="20" t="b">
        <v>0</v>
      </c>
      <c r="EP13" s="90" t="s">
        <v>78</v>
      </c>
      <c r="EQ13" s="90" t="b">
        <v>1</v>
      </c>
      <c r="ER13" s="20"/>
      <c r="ES13" s="20"/>
      <c r="ET13" s="20"/>
      <c r="EU13" s="20"/>
      <c r="EV13" s="20"/>
      <c r="EW13" s="20"/>
    </row>
    <row r="14" spans="1:153" x14ac:dyDescent="0.25">
      <c r="A14" s="28" t="s">
        <v>1034</v>
      </c>
      <c r="B14" t="s">
        <v>395</v>
      </c>
      <c r="E14" t="s">
        <v>223</v>
      </c>
      <c r="F14" t="s">
        <v>270</v>
      </c>
      <c r="G14" t="s">
        <v>271</v>
      </c>
      <c r="H14">
        <v>156701</v>
      </c>
      <c r="I14" s="16" t="s">
        <v>397</v>
      </c>
      <c r="J14" s="25">
        <f>600000*12</f>
        <v>7200000</v>
      </c>
      <c r="L14" s="25" t="s">
        <v>1035</v>
      </c>
      <c r="M14" t="b">
        <v>0</v>
      </c>
      <c r="N14" t="b">
        <v>0</v>
      </c>
      <c r="O14" t="b">
        <v>1</v>
      </c>
      <c r="P14" t="b">
        <v>0</v>
      </c>
      <c r="Q14" t="b">
        <v>0</v>
      </c>
      <c r="R14" t="b">
        <v>1</v>
      </c>
      <c r="S14" t="b">
        <v>0</v>
      </c>
      <c r="T14" t="b">
        <v>0</v>
      </c>
      <c r="U14" t="b">
        <v>1</v>
      </c>
      <c r="V14" t="b">
        <v>1</v>
      </c>
      <c r="W14" t="b">
        <v>1</v>
      </c>
      <c r="X14" t="b">
        <v>0</v>
      </c>
      <c r="Y14" t="b">
        <v>0</v>
      </c>
      <c r="Z14" t="b">
        <v>0</v>
      </c>
      <c r="AA14" t="s">
        <v>981</v>
      </c>
      <c r="AB14" t="s">
        <v>75</v>
      </c>
      <c r="AC14" s="26">
        <v>55.455526999999996</v>
      </c>
      <c r="AD14" s="25">
        <f t="shared" si="0"/>
        <v>7.7021565277777766</v>
      </c>
      <c r="AJ14" s="25" t="e">
        <f t="shared" si="3"/>
        <v>#DIV/0!</v>
      </c>
      <c r="AK14" t="b">
        <v>0</v>
      </c>
      <c r="AL14">
        <v>529.751125</v>
      </c>
      <c r="AM14" s="25">
        <f t="shared" si="1"/>
        <v>73.576545138888889</v>
      </c>
      <c r="AS14" s="25" t="e">
        <f t="shared" si="4"/>
        <v>#DIV/0!</v>
      </c>
      <c r="AT14" t="s">
        <v>75</v>
      </c>
      <c r="AU14" t="s">
        <v>400</v>
      </c>
      <c r="AZ14" t="s">
        <v>1036</v>
      </c>
      <c r="BA14" t="s">
        <v>1037</v>
      </c>
      <c r="BC14">
        <v>125100</v>
      </c>
      <c r="BD14">
        <v>0.7983356838820429</v>
      </c>
      <c r="BE14" s="16" t="s">
        <v>101</v>
      </c>
      <c r="BG14" t="b">
        <v>0</v>
      </c>
      <c r="BH14">
        <v>222.77673999999999</v>
      </c>
      <c r="BN14" s="25" t="e">
        <f t="shared" si="5"/>
        <v>#DIV/0!</v>
      </c>
      <c r="BP14" s="25">
        <f t="shared" si="2"/>
        <v>30.941213888888889</v>
      </c>
      <c r="BR14">
        <v>47.411459999999998</v>
      </c>
      <c r="BX14" s="25" t="e">
        <f t="shared" si="6"/>
        <v>#DIV/0!</v>
      </c>
      <c r="BZ14" s="25">
        <f t="shared" si="7"/>
        <v>6.5849250000000001</v>
      </c>
      <c r="CA14" s="25"/>
      <c r="CB14" s="25"/>
      <c r="CC14" s="25"/>
      <c r="CD14" s="25"/>
      <c r="CE14" s="25"/>
      <c r="CG14" t="s">
        <v>399</v>
      </c>
      <c r="CH14" t="s">
        <v>399</v>
      </c>
      <c r="CI14" t="s">
        <v>399</v>
      </c>
      <c r="CL14">
        <v>1</v>
      </c>
      <c r="CM14" t="s">
        <v>399</v>
      </c>
      <c r="CN14">
        <v>22298</v>
      </c>
      <c r="CP14" t="s">
        <v>480</v>
      </c>
      <c r="CQ14" t="s">
        <v>403</v>
      </c>
      <c r="CR14">
        <v>60027</v>
      </c>
      <c r="CS14" t="s">
        <v>981</v>
      </c>
      <c r="CT14" t="s">
        <v>481</v>
      </c>
      <c r="CU14" t="b">
        <v>0</v>
      </c>
      <c r="CV14">
        <v>22654</v>
      </c>
      <c r="DB14">
        <v>39.884630000000001</v>
      </c>
      <c r="DC14">
        <v>-8.9179399999999998</v>
      </c>
      <c r="DD14" t="b">
        <v>0</v>
      </c>
      <c r="DE14" t="s">
        <v>482</v>
      </c>
      <c r="DF14" t="b">
        <v>0</v>
      </c>
      <c r="DG14" t="s">
        <v>223</v>
      </c>
      <c r="DK14" t="b">
        <v>1</v>
      </c>
      <c r="DL14" t="b">
        <v>1</v>
      </c>
      <c r="DM14" t="s">
        <v>78</v>
      </c>
      <c r="DN14" t="s">
        <v>483</v>
      </c>
      <c r="DP14" t="s">
        <v>427</v>
      </c>
      <c r="DQ14" t="s">
        <v>416</v>
      </c>
      <c r="DS14" t="s">
        <v>416</v>
      </c>
      <c r="DV14" t="s">
        <v>403</v>
      </c>
      <c r="DW14" t="s">
        <v>395</v>
      </c>
      <c r="DX14">
        <v>60027</v>
      </c>
      <c r="EI14" s="20" t="b">
        <v>1</v>
      </c>
      <c r="EJ14" s="20" t="b">
        <v>1</v>
      </c>
      <c r="EK14" s="20" t="b">
        <v>0</v>
      </c>
      <c r="EL14" s="20" t="b">
        <v>1</v>
      </c>
      <c r="EM14" s="83" t="b">
        <v>0</v>
      </c>
      <c r="EN14" s="20" t="b">
        <v>0</v>
      </c>
      <c r="EO14" s="20" t="b">
        <v>0</v>
      </c>
      <c r="EP14" s="16" t="s">
        <v>1023</v>
      </c>
      <c r="EQ14" s="16" t="b">
        <v>1</v>
      </c>
      <c r="ER14" s="20"/>
      <c r="ES14" s="20"/>
      <c r="ET14" s="20"/>
      <c r="EU14" s="20"/>
      <c r="EV14" s="20"/>
      <c r="EW14" s="20" t="s">
        <v>398</v>
      </c>
    </row>
    <row r="15" spans="1:153" x14ac:dyDescent="0.25">
      <c r="A15" s="28" t="s">
        <v>1038</v>
      </c>
      <c r="B15" t="s">
        <v>395</v>
      </c>
      <c r="C15" s="28" t="s">
        <v>1039</v>
      </c>
      <c r="D15" s="28"/>
      <c r="E15" t="s">
        <v>150</v>
      </c>
      <c r="F15" t="s">
        <v>484</v>
      </c>
      <c r="G15" t="s">
        <v>485</v>
      </c>
      <c r="H15">
        <v>490890</v>
      </c>
      <c r="I15" s="16" t="s">
        <v>397</v>
      </c>
      <c r="J15" s="25">
        <f>39427*365</f>
        <v>14390855</v>
      </c>
      <c r="L15" s="25" t="s">
        <v>1040</v>
      </c>
      <c r="M15" t="b">
        <v>0</v>
      </c>
      <c r="N15" t="b">
        <v>0</v>
      </c>
      <c r="O15" t="b">
        <v>0</v>
      </c>
      <c r="P15" t="b">
        <v>0</v>
      </c>
      <c r="Q15" t="b">
        <v>0</v>
      </c>
      <c r="R15" t="b">
        <v>1</v>
      </c>
      <c r="S15" t="b">
        <v>0</v>
      </c>
      <c r="T15" t="b">
        <v>0</v>
      </c>
      <c r="U15" t="b">
        <v>1</v>
      </c>
      <c r="V15" t="b">
        <v>0</v>
      </c>
      <c r="W15" t="b">
        <v>0</v>
      </c>
      <c r="X15" t="b">
        <v>0</v>
      </c>
      <c r="Y15" t="b">
        <v>0</v>
      </c>
      <c r="Z15" t="b">
        <v>0</v>
      </c>
      <c r="AA15" t="s">
        <v>981</v>
      </c>
      <c r="AB15" t="s">
        <v>75</v>
      </c>
      <c r="AC15" s="26">
        <v>62.8538</v>
      </c>
      <c r="AD15" s="25">
        <f t="shared" si="0"/>
        <v>4.3676209648419082</v>
      </c>
      <c r="AG15" s="25">
        <f>14.785*365</f>
        <v>5396.5249999999996</v>
      </c>
      <c r="AJ15" s="25">
        <f t="shared" si="3"/>
        <v>98.835291229077981</v>
      </c>
      <c r="AK15" t="b">
        <v>0</v>
      </c>
      <c r="AL15">
        <v>600.76590799999997</v>
      </c>
      <c r="AM15" s="25">
        <f t="shared" si="1"/>
        <v>41.746366564043612</v>
      </c>
      <c r="AP15" s="25">
        <f>27.954*365</f>
        <v>10203.210000000001</v>
      </c>
      <c r="AS15" s="25">
        <f t="shared" si="4"/>
        <v>94.111991147883856</v>
      </c>
      <c r="AT15" t="s">
        <v>75</v>
      </c>
      <c r="AU15" t="s">
        <v>400</v>
      </c>
      <c r="AZ15" t="s">
        <v>1041</v>
      </c>
      <c r="BA15" t="s">
        <v>1042</v>
      </c>
      <c r="BC15">
        <v>306000</v>
      </c>
      <c r="BD15">
        <v>0.62335757501680622</v>
      </c>
      <c r="BE15" s="16" t="s">
        <v>101</v>
      </c>
      <c r="BG15" t="b">
        <v>0</v>
      </c>
      <c r="BH15">
        <v>414.88</v>
      </c>
      <c r="BK15" s="25">
        <f>2.326*365</f>
        <v>848.99</v>
      </c>
      <c r="BN15" s="25">
        <f t="shared" si="5"/>
        <v>51.132522173406045</v>
      </c>
      <c r="BP15" s="25">
        <f t="shared" si="2"/>
        <v>28.829419794723801</v>
      </c>
      <c r="BR15">
        <v>16.712</v>
      </c>
      <c r="BU15" s="25">
        <f>0.394*365</f>
        <v>143.81</v>
      </c>
      <c r="BX15" s="25">
        <f t="shared" si="6"/>
        <v>88.379111327445926</v>
      </c>
      <c r="BZ15" s="25">
        <f t="shared" si="7"/>
        <v>1.1612930572922873</v>
      </c>
      <c r="CA15" s="25"/>
      <c r="CB15" s="25"/>
      <c r="CC15" s="25"/>
      <c r="CD15" s="25"/>
      <c r="CE15" s="25"/>
      <c r="CG15" t="s">
        <v>399</v>
      </c>
      <c r="CH15" t="s">
        <v>399</v>
      </c>
      <c r="CI15" t="s">
        <v>399</v>
      </c>
      <c r="CL15">
        <v>1</v>
      </c>
      <c r="CM15" t="s">
        <v>399</v>
      </c>
      <c r="CN15">
        <v>22349</v>
      </c>
      <c r="CP15" t="s">
        <v>486</v>
      </c>
      <c r="CQ15" t="s">
        <v>403</v>
      </c>
      <c r="CR15">
        <v>60027</v>
      </c>
      <c r="CS15" t="s">
        <v>981</v>
      </c>
      <c r="CT15" t="s">
        <v>487</v>
      </c>
      <c r="CU15" t="b">
        <v>0</v>
      </c>
      <c r="CV15">
        <v>22720</v>
      </c>
      <c r="DB15">
        <v>41.212899999999998</v>
      </c>
      <c r="DC15">
        <v>-8.7300699999999996</v>
      </c>
      <c r="DD15" t="b">
        <v>0</v>
      </c>
      <c r="DE15" t="s">
        <v>488</v>
      </c>
      <c r="DF15" t="b">
        <v>0</v>
      </c>
      <c r="DG15" t="s">
        <v>150</v>
      </c>
      <c r="DK15" t="b">
        <v>1</v>
      </c>
      <c r="DL15" t="b">
        <v>1</v>
      </c>
      <c r="DM15" t="s">
        <v>78</v>
      </c>
      <c r="DN15" t="s">
        <v>489</v>
      </c>
      <c r="DP15" t="s">
        <v>407</v>
      </c>
      <c r="DQ15" t="s">
        <v>442</v>
      </c>
      <c r="DS15" t="s">
        <v>442</v>
      </c>
      <c r="DV15" t="s">
        <v>403</v>
      </c>
      <c r="DW15" t="s">
        <v>395</v>
      </c>
      <c r="DX15">
        <v>60027</v>
      </c>
      <c r="EI15" s="20" t="b">
        <v>1</v>
      </c>
      <c r="EJ15" s="20" t="b">
        <v>1</v>
      </c>
      <c r="EK15" s="20" t="b">
        <v>1</v>
      </c>
      <c r="EL15" s="20" t="b">
        <v>1</v>
      </c>
      <c r="EM15" s="20" t="b">
        <v>0</v>
      </c>
      <c r="EN15" s="20" t="b">
        <v>0</v>
      </c>
      <c r="EO15" s="20" t="b">
        <v>0</v>
      </c>
      <c r="EP15" s="16" t="s">
        <v>1043</v>
      </c>
      <c r="EQ15" s="16" t="b">
        <v>1</v>
      </c>
      <c r="ER15" s="20"/>
      <c r="ES15" s="20"/>
      <c r="ET15" s="20"/>
      <c r="EU15" s="20"/>
      <c r="EV15" s="20"/>
      <c r="EW15" s="20" t="s">
        <v>398</v>
      </c>
    </row>
    <row r="16" spans="1:153" x14ac:dyDescent="0.25">
      <c r="A16" s="28" t="s">
        <v>1044</v>
      </c>
      <c r="B16" t="s">
        <v>395</v>
      </c>
      <c r="E16" t="s">
        <v>150</v>
      </c>
      <c r="F16" t="s">
        <v>490</v>
      </c>
      <c r="G16" t="s">
        <v>491</v>
      </c>
      <c r="H16">
        <v>160000</v>
      </c>
      <c r="I16" s="16" t="s">
        <v>397</v>
      </c>
      <c r="J16" s="25">
        <f>22620*365</f>
        <v>8256300</v>
      </c>
      <c r="L16" s="25" t="s">
        <v>1020</v>
      </c>
      <c r="M16" t="b">
        <v>0</v>
      </c>
      <c r="N16" t="b">
        <v>0</v>
      </c>
      <c r="O16" t="b">
        <v>0</v>
      </c>
      <c r="P16" t="b">
        <v>0</v>
      </c>
      <c r="Q16" t="b">
        <v>0</v>
      </c>
      <c r="R16" t="b">
        <v>1</v>
      </c>
      <c r="S16" t="b">
        <v>0</v>
      </c>
      <c r="T16" t="b">
        <v>0</v>
      </c>
      <c r="U16" t="b">
        <v>1</v>
      </c>
      <c r="V16" t="b">
        <v>0</v>
      </c>
      <c r="W16" t="b">
        <v>0</v>
      </c>
      <c r="X16" t="b">
        <v>0</v>
      </c>
      <c r="Y16" t="b">
        <v>0</v>
      </c>
      <c r="Z16" t="b">
        <v>0</v>
      </c>
      <c r="AA16" t="s">
        <v>981</v>
      </c>
      <c r="AB16" t="s">
        <v>75</v>
      </c>
      <c r="AC16" s="26">
        <v>110.936108</v>
      </c>
      <c r="AD16" s="25">
        <f t="shared" si="0"/>
        <v>13.436540338892724</v>
      </c>
      <c r="AJ16" s="25" t="e">
        <f t="shared" si="3"/>
        <v>#DIV/0!</v>
      </c>
      <c r="AK16" t="b">
        <v>0</v>
      </c>
      <c r="AL16">
        <v>607.00350000000003</v>
      </c>
      <c r="AM16" s="25">
        <f t="shared" si="1"/>
        <v>73.520039242760078</v>
      </c>
      <c r="AP16" s="25">
        <f>8.64*365</f>
        <v>3153.6000000000004</v>
      </c>
      <c r="AS16" s="25">
        <f t="shared" si="4"/>
        <v>80.752045281582966</v>
      </c>
      <c r="AT16" t="s">
        <v>75</v>
      </c>
      <c r="AU16" t="s">
        <v>400</v>
      </c>
      <c r="AZ16" t="s">
        <v>1045</v>
      </c>
      <c r="BA16" t="s">
        <v>1046</v>
      </c>
      <c r="BC16">
        <v>110000</v>
      </c>
      <c r="BD16">
        <v>0.6875</v>
      </c>
      <c r="BE16" s="16" t="s">
        <v>101</v>
      </c>
      <c r="BG16" t="b">
        <v>0</v>
      </c>
      <c r="BH16">
        <v>353.08418</v>
      </c>
      <c r="BN16" s="25" t="e">
        <f t="shared" si="5"/>
        <v>#DIV/0!</v>
      </c>
      <c r="BP16" s="25">
        <f t="shared" si="2"/>
        <v>42.765425190460618</v>
      </c>
      <c r="BR16">
        <v>22.871849999999998</v>
      </c>
      <c r="BX16" s="25" t="e">
        <f t="shared" si="6"/>
        <v>#DIV/0!</v>
      </c>
      <c r="BZ16" s="25">
        <f t="shared" si="7"/>
        <v>2.7702300061771012</v>
      </c>
      <c r="CA16" s="25"/>
      <c r="CB16" s="25"/>
      <c r="CC16" s="25"/>
      <c r="CD16" s="25">
        <f>(254+240)*24*365/J16</f>
        <v>0.52413793103448281</v>
      </c>
      <c r="CE16" s="25"/>
      <c r="CG16" t="s">
        <v>399</v>
      </c>
      <c r="CH16" t="s">
        <v>399</v>
      </c>
      <c r="CI16" t="s">
        <v>399</v>
      </c>
      <c r="CL16">
        <v>1</v>
      </c>
      <c r="CM16" t="s">
        <v>399</v>
      </c>
      <c r="CN16">
        <v>22351</v>
      </c>
      <c r="CP16" t="s">
        <v>492</v>
      </c>
      <c r="CQ16" t="s">
        <v>403</v>
      </c>
      <c r="CR16">
        <v>60027</v>
      </c>
      <c r="CS16" t="s">
        <v>981</v>
      </c>
      <c r="CT16" t="s">
        <v>493</v>
      </c>
      <c r="CU16" t="b">
        <v>0</v>
      </c>
      <c r="CV16">
        <v>22722</v>
      </c>
      <c r="DB16">
        <v>41.205032000000003</v>
      </c>
      <c r="DC16">
        <v>-8.5957889999999999</v>
      </c>
      <c r="DD16" t="b">
        <v>0</v>
      </c>
      <c r="DE16" t="s">
        <v>494</v>
      </c>
      <c r="DF16" t="b">
        <v>0</v>
      </c>
      <c r="DG16" t="s">
        <v>150</v>
      </c>
      <c r="DK16" t="b">
        <v>1</v>
      </c>
      <c r="DL16" t="b">
        <v>1</v>
      </c>
      <c r="DM16" t="s">
        <v>78</v>
      </c>
      <c r="DN16" t="s">
        <v>495</v>
      </c>
      <c r="DP16" t="s">
        <v>415</v>
      </c>
      <c r="DQ16" t="s">
        <v>442</v>
      </c>
      <c r="DS16" t="s">
        <v>442</v>
      </c>
      <c r="DV16" t="s">
        <v>403</v>
      </c>
      <c r="DW16" t="s">
        <v>395</v>
      </c>
      <c r="DX16">
        <v>60027</v>
      </c>
      <c r="EI16" s="20" t="b">
        <v>1</v>
      </c>
      <c r="EJ16" s="20" t="b">
        <v>1</v>
      </c>
      <c r="EK16" s="20" t="b">
        <v>0</v>
      </c>
      <c r="EL16" s="20" t="b">
        <v>1</v>
      </c>
      <c r="EM16" s="20" t="b">
        <v>0</v>
      </c>
      <c r="EN16" s="20" t="b">
        <v>0</v>
      </c>
      <c r="EO16" s="20" t="b">
        <v>0</v>
      </c>
      <c r="EP16" s="16" t="s">
        <v>1023</v>
      </c>
      <c r="EQ16" s="16" t="b">
        <v>1</v>
      </c>
      <c r="ER16" s="20"/>
      <c r="ES16" s="20"/>
      <c r="ET16" s="20"/>
      <c r="EU16" s="20"/>
      <c r="EV16" s="20"/>
      <c r="EW16" s="20" t="s">
        <v>398</v>
      </c>
    </row>
    <row r="17" spans="1:153" x14ac:dyDescent="0.25">
      <c r="A17" s="25" t="s">
        <v>1047</v>
      </c>
      <c r="B17" t="s">
        <v>395</v>
      </c>
      <c r="E17" t="s">
        <v>150</v>
      </c>
      <c r="F17" t="s">
        <v>496</v>
      </c>
      <c r="G17" t="s">
        <v>89</v>
      </c>
      <c r="H17">
        <v>194232</v>
      </c>
      <c r="I17" s="16" t="s">
        <v>397</v>
      </c>
      <c r="J17" s="25">
        <f>717397*12</f>
        <v>8608764</v>
      </c>
      <c r="L17" s="25" t="s">
        <v>1048</v>
      </c>
      <c r="M17" t="b">
        <v>0</v>
      </c>
      <c r="N17" t="b">
        <v>0</v>
      </c>
      <c r="O17" t="b">
        <v>0</v>
      </c>
      <c r="P17" t="b">
        <v>0</v>
      </c>
      <c r="Q17" t="b">
        <v>0</v>
      </c>
      <c r="R17" t="b">
        <v>1</v>
      </c>
      <c r="S17" t="b">
        <v>0</v>
      </c>
      <c r="T17" t="b">
        <v>0</v>
      </c>
      <c r="U17" t="b">
        <v>1</v>
      </c>
      <c r="V17" t="b">
        <v>0</v>
      </c>
      <c r="W17" t="b">
        <v>0</v>
      </c>
      <c r="X17" t="b">
        <v>0</v>
      </c>
      <c r="Y17" t="b">
        <v>0</v>
      </c>
      <c r="Z17" t="b">
        <v>0</v>
      </c>
      <c r="AA17" t="s">
        <v>981</v>
      </c>
      <c r="AB17" t="s">
        <v>75</v>
      </c>
      <c r="AC17" s="26">
        <v>134.176208</v>
      </c>
      <c r="AD17" s="25">
        <f t="shared" si="0"/>
        <v>15.586001428311894</v>
      </c>
      <c r="AG17" s="25">
        <f>169.513*12</f>
        <v>2034.1559999999999</v>
      </c>
      <c r="AJ17" s="25">
        <f t="shared" si="3"/>
        <v>93.403838840285587</v>
      </c>
      <c r="AK17" t="b">
        <v>0</v>
      </c>
      <c r="AL17">
        <v>388.97929699999997</v>
      </c>
      <c r="AM17" s="25">
        <f t="shared" si="1"/>
        <v>45.184105058519428</v>
      </c>
      <c r="AP17" s="25">
        <f>365.894*12</f>
        <v>4390.7280000000001</v>
      </c>
      <c r="AS17" s="25">
        <f t="shared" si="4"/>
        <v>91.140892876989881</v>
      </c>
      <c r="AT17" t="s">
        <v>75</v>
      </c>
      <c r="AU17" t="s">
        <v>400</v>
      </c>
      <c r="AZ17" t="s">
        <v>1049</v>
      </c>
      <c r="BA17" t="s">
        <v>1050</v>
      </c>
      <c r="BC17">
        <v>87000</v>
      </c>
      <c r="BD17">
        <v>0.44791795378722354</v>
      </c>
      <c r="BE17" s="16" t="s">
        <v>98</v>
      </c>
      <c r="BG17" t="b">
        <v>0</v>
      </c>
      <c r="BH17">
        <v>149.56406000000001</v>
      </c>
      <c r="BK17" s="25">
        <f>22.258*12</f>
        <v>267.096</v>
      </c>
      <c r="BN17" s="25">
        <f t="shared" si="5"/>
        <v>44.003631653038603</v>
      </c>
      <c r="BP17" s="25">
        <f t="shared" si="2"/>
        <v>17.373464994510247</v>
      </c>
      <c r="BR17">
        <v>6.1684200000000002</v>
      </c>
      <c r="BU17" s="25">
        <f>3.075*12</f>
        <v>36.900000000000006</v>
      </c>
      <c r="BX17" s="25">
        <f t="shared" si="6"/>
        <v>83.283414634146339</v>
      </c>
      <c r="BZ17" s="25">
        <f t="shared" si="7"/>
        <v>0.71652794756599203</v>
      </c>
      <c r="CA17" s="25">
        <f>2805956/J17</f>
        <v>0.32594179605806362</v>
      </c>
      <c r="CB17" s="25">
        <f>17500/J17</f>
        <v>2.0328121435318706E-3</v>
      </c>
      <c r="CC17" s="25"/>
      <c r="CD17" s="25"/>
      <c r="CE17" s="25"/>
      <c r="CG17" t="s">
        <v>399</v>
      </c>
      <c r="CH17" t="s">
        <v>399</v>
      </c>
      <c r="CI17" t="s">
        <v>399</v>
      </c>
      <c r="CL17">
        <v>1</v>
      </c>
      <c r="CM17" t="s">
        <v>399</v>
      </c>
      <c r="CN17">
        <v>22295</v>
      </c>
      <c r="CP17" t="s">
        <v>497</v>
      </c>
      <c r="CQ17" t="s">
        <v>403</v>
      </c>
      <c r="CR17">
        <v>60027</v>
      </c>
      <c r="CS17" t="s">
        <v>981</v>
      </c>
      <c r="CT17" t="s">
        <v>498</v>
      </c>
      <c r="CU17" t="b">
        <v>0</v>
      </c>
      <c r="CV17">
        <v>22651</v>
      </c>
      <c r="DB17">
        <v>40.974679999999999</v>
      </c>
      <c r="DC17">
        <v>-8.6727600000000002</v>
      </c>
      <c r="DD17" t="b">
        <v>0</v>
      </c>
      <c r="DE17" t="s">
        <v>499</v>
      </c>
      <c r="DF17" t="b">
        <v>0</v>
      </c>
      <c r="DG17" t="s">
        <v>150</v>
      </c>
      <c r="DK17" t="b">
        <v>1</v>
      </c>
      <c r="DL17" t="b">
        <v>1</v>
      </c>
      <c r="DM17" t="s">
        <v>78</v>
      </c>
      <c r="DN17" t="s">
        <v>470</v>
      </c>
      <c r="DP17" t="s">
        <v>407</v>
      </c>
      <c r="DQ17" t="s">
        <v>423</v>
      </c>
      <c r="DS17" t="s">
        <v>423</v>
      </c>
      <c r="DV17" t="s">
        <v>403</v>
      </c>
      <c r="DW17" t="s">
        <v>395</v>
      </c>
      <c r="DX17">
        <v>60027</v>
      </c>
      <c r="EI17" s="20" t="b">
        <v>1</v>
      </c>
      <c r="EJ17" s="20" t="b">
        <v>1</v>
      </c>
      <c r="EK17" s="20" t="b">
        <v>1</v>
      </c>
      <c r="EL17" s="20" t="b">
        <v>1</v>
      </c>
      <c r="EM17" s="20" t="b">
        <v>0</v>
      </c>
      <c r="EN17" s="20" t="b">
        <v>0</v>
      </c>
      <c r="EO17" s="20" t="b">
        <v>0</v>
      </c>
      <c r="EP17" s="16" t="s">
        <v>1023</v>
      </c>
      <c r="EQ17" s="16" t="b">
        <v>1</v>
      </c>
      <c r="ER17" s="20"/>
      <c r="ES17" s="20"/>
      <c r="ET17" s="20"/>
      <c r="EU17" s="20"/>
      <c r="EV17" s="20"/>
      <c r="EW17" s="20" t="s">
        <v>398</v>
      </c>
    </row>
    <row r="18" spans="1:153" x14ac:dyDescent="0.25">
      <c r="A18" s="27" t="s">
        <v>1051</v>
      </c>
      <c r="B18" t="s">
        <v>395</v>
      </c>
      <c r="E18" t="s">
        <v>167</v>
      </c>
      <c r="F18" t="s">
        <v>500</v>
      </c>
      <c r="G18" s="8" t="s">
        <v>501</v>
      </c>
      <c r="H18">
        <v>400000</v>
      </c>
      <c r="I18" s="16" t="s">
        <v>397</v>
      </c>
      <c r="J18" s="25">
        <f>200000*12</f>
        <v>2400000</v>
      </c>
      <c r="L18" s="25" t="s">
        <v>1052</v>
      </c>
      <c r="M18" t="b">
        <v>0</v>
      </c>
      <c r="N18" t="b">
        <v>0</v>
      </c>
      <c r="O18" t="b">
        <v>0</v>
      </c>
      <c r="P18" t="b">
        <v>0</v>
      </c>
      <c r="Q18" t="b">
        <v>0</v>
      </c>
      <c r="R18" t="b">
        <v>1</v>
      </c>
      <c r="S18" t="b">
        <v>0</v>
      </c>
      <c r="T18" t="b">
        <v>0</v>
      </c>
      <c r="U18" t="b">
        <v>1</v>
      </c>
      <c r="V18" t="b">
        <v>0</v>
      </c>
      <c r="W18" t="b">
        <v>0</v>
      </c>
      <c r="X18" t="b">
        <v>0</v>
      </c>
      <c r="Y18" t="b">
        <v>0</v>
      </c>
      <c r="Z18" t="b">
        <v>0</v>
      </c>
      <c r="AA18" t="s">
        <v>981</v>
      </c>
      <c r="AB18" t="s">
        <v>75</v>
      </c>
      <c r="AC18" s="26">
        <v>35.928373999999998</v>
      </c>
      <c r="AD18" s="25">
        <f t="shared" si="0"/>
        <v>14.97015583333333</v>
      </c>
      <c r="AJ18" s="25" t="e">
        <f t="shared" si="3"/>
        <v>#DIV/0!</v>
      </c>
      <c r="AK18" t="b">
        <v>0</v>
      </c>
      <c r="AL18">
        <v>428.23704300000003</v>
      </c>
      <c r="AM18" s="25">
        <f t="shared" si="1"/>
        <v>178.43210124999999</v>
      </c>
      <c r="AS18" s="25" t="e">
        <f t="shared" si="4"/>
        <v>#DIV/0!</v>
      </c>
      <c r="AT18" t="s">
        <v>75</v>
      </c>
      <c r="AU18" t="s">
        <v>400</v>
      </c>
      <c r="AZ18" t="s">
        <v>1053</v>
      </c>
      <c r="BA18" t="s">
        <v>1054</v>
      </c>
      <c r="BC18">
        <v>400000</v>
      </c>
      <c r="BD18">
        <v>1</v>
      </c>
      <c r="BE18" s="16" t="s">
        <v>397</v>
      </c>
      <c r="BG18" t="b">
        <v>0</v>
      </c>
      <c r="BH18">
        <v>121.98849300000001</v>
      </c>
      <c r="BN18" s="25" t="e">
        <f t="shared" si="5"/>
        <v>#DIV/0!</v>
      </c>
      <c r="BP18" s="25">
        <f t="shared" si="2"/>
        <v>50.82853875</v>
      </c>
      <c r="BR18">
        <v>4.7639440000000004</v>
      </c>
      <c r="BX18" s="25" t="e">
        <f t="shared" si="6"/>
        <v>#DIV/0!</v>
      </c>
      <c r="BZ18" s="25">
        <f t="shared" si="7"/>
        <v>1.9849766666666666</v>
      </c>
      <c r="CA18" s="25">
        <f>471000/200000</f>
        <v>2.355</v>
      </c>
      <c r="CB18" s="25">
        <f>500000/200000</f>
        <v>2.5</v>
      </c>
      <c r="CC18" s="25"/>
      <c r="CD18" s="25"/>
      <c r="CE18" s="25">
        <f>4750/H18</f>
        <v>1.1875E-2</v>
      </c>
      <c r="CG18" t="s">
        <v>399</v>
      </c>
      <c r="CH18" t="s">
        <v>399</v>
      </c>
      <c r="CI18" t="s">
        <v>399</v>
      </c>
      <c r="CL18">
        <v>1</v>
      </c>
      <c r="CM18" t="s">
        <v>399</v>
      </c>
      <c r="CN18">
        <v>22303</v>
      </c>
      <c r="CP18" t="s">
        <v>502</v>
      </c>
      <c r="CQ18" t="s">
        <v>403</v>
      </c>
      <c r="CR18">
        <v>60027</v>
      </c>
      <c r="CS18" t="s">
        <v>981</v>
      </c>
      <c r="CT18" t="s">
        <v>503</v>
      </c>
      <c r="CU18" t="b">
        <v>0</v>
      </c>
      <c r="CV18">
        <v>22659</v>
      </c>
      <c r="DB18">
        <v>39.447561</v>
      </c>
      <c r="DC18">
        <v>-8.6690579999999997</v>
      </c>
      <c r="DD18" t="b">
        <v>0</v>
      </c>
      <c r="DE18" t="s">
        <v>504</v>
      </c>
      <c r="DF18" t="b">
        <v>0</v>
      </c>
      <c r="DG18" t="s">
        <v>167</v>
      </c>
      <c r="DK18" t="b">
        <v>1</v>
      </c>
      <c r="DL18" t="b">
        <v>1</v>
      </c>
      <c r="DM18" t="s">
        <v>76</v>
      </c>
      <c r="DN18" t="s">
        <v>505</v>
      </c>
      <c r="DP18" t="s">
        <v>415</v>
      </c>
      <c r="DQ18" t="s">
        <v>408</v>
      </c>
      <c r="DS18" t="s">
        <v>408</v>
      </c>
      <c r="DU18" t="s">
        <v>506</v>
      </c>
      <c r="DV18" t="s">
        <v>403</v>
      </c>
      <c r="DW18" t="s">
        <v>395</v>
      </c>
      <c r="DX18">
        <v>60027</v>
      </c>
      <c r="EI18" s="20" t="b">
        <v>1</v>
      </c>
      <c r="EJ18" s="20" t="b">
        <v>1</v>
      </c>
      <c r="EK18" s="20" t="b">
        <v>1</v>
      </c>
      <c r="EL18" s="20" t="b">
        <v>1</v>
      </c>
      <c r="EM18" s="20" t="b">
        <v>0</v>
      </c>
      <c r="EN18" s="20" t="b">
        <v>1</v>
      </c>
      <c r="EO18" s="20" t="b">
        <v>0</v>
      </c>
      <c r="EP18" s="85" t="s">
        <v>994</v>
      </c>
      <c r="EQ18" s="16" t="b">
        <v>1</v>
      </c>
      <c r="ER18" s="20"/>
      <c r="ES18" s="20"/>
      <c r="ET18" s="20"/>
      <c r="EU18" s="20"/>
      <c r="EV18" s="20"/>
      <c r="EW18" s="20" t="s">
        <v>398</v>
      </c>
    </row>
    <row r="19" spans="1:153" x14ac:dyDescent="0.25">
      <c r="A19" s="28" t="s">
        <v>1055</v>
      </c>
      <c r="B19" t="s">
        <v>395</v>
      </c>
      <c r="C19" s="28" t="s">
        <v>1056</v>
      </c>
      <c r="D19" s="84" t="s">
        <v>1057</v>
      </c>
      <c r="E19" t="s">
        <v>187</v>
      </c>
      <c r="F19" t="s">
        <v>272</v>
      </c>
      <c r="G19" t="s">
        <v>77</v>
      </c>
      <c r="H19">
        <v>756000</v>
      </c>
      <c r="I19" s="16" t="s">
        <v>397</v>
      </c>
      <c r="J19" s="25">
        <f>(181000*365)</f>
        <v>66065000</v>
      </c>
      <c r="K19" s="25" t="s">
        <v>1058</v>
      </c>
      <c r="L19" s="25" t="s">
        <v>1059</v>
      </c>
      <c r="M19" t="b">
        <v>0</v>
      </c>
      <c r="N19" t="b">
        <v>0</v>
      </c>
      <c r="O19" t="b">
        <v>1</v>
      </c>
      <c r="P19" t="b">
        <v>0</v>
      </c>
      <c r="Q19" t="b">
        <v>0</v>
      </c>
      <c r="R19" t="b">
        <v>1</v>
      </c>
      <c r="S19" t="b">
        <v>0</v>
      </c>
      <c r="T19" t="b">
        <v>0</v>
      </c>
      <c r="U19" t="b">
        <v>1</v>
      </c>
      <c r="V19" t="b">
        <v>1</v>
      </c>
      <c r="W19" t="b">
        <v>1</v>
      </c>
      <c r="X19" t="b">
        <v>0</v>
      </c>
      <c r="Y19" t="b">
        <v>0</v>
      </c>
      <c r="Z19" t="b">
        <v>0</v>
      </c>
      <c r="AA19" t="s">
        <v>981</v>
      </c>
      <c r="AB19" t="s">
        <v>75</v>
      </c>
      <c r="AC19" s="26">
        <v>498.83065800000003</v>
      </c>
      <c r="AD19" s="25">
        <f t="shared" si="0"/>
        <v>7.5506040717475225</v>
      </c>
      <c r="AJ19" s="25" t="e">
        <f t="shared" si="3"/>
        <v>#DIV/0!</v>
      </c>
      <c r="AK19" t="b">
        <v>0</v>
      </c>
      <c r="AL19">
        <v>3131.2503750000001</v>
      </c>
      <c r="AM19" s="25">
        <f t="shared" si="1"/>
        <v>47.396509119806254</v>
      </c>
      <c r="AS19" s="25" t="e">
        <f t="shared" si="4"/>
        <v>#DIV/0!</v>
      </c>
      <c r="AT19" t="s">
        <v>75</v>
      </c>
      <c r="AU19" t="s">
        <v>400</v>
      </c>
      <c r="AZ19" t="s">
        <v>1060</v>
      </c>
      <c r="BA19" t="s">
        <v>1061</v>
      </c>
      <c r="BC19">
        <v>661500</v>
      </c>
      <c r="BD19">
        <v>0.875</v>
      </c>
      <c r="BE19" s="16" t="s">
        <v>101</v>
      </c>
      <c r="BG19" t="b">
        <v>0</v>
      </c>
      <c r="BH19">
        <v>1663.151838</v>
      </c>
      <c r="BN19" s="25" t="e">
        <f t="shared" si="5"/>
        <v>#DIV/0!</v>
      </c>
      <c r="BP19" s="25">
        <f t="shared" si="2"/>
        <v>25.174477226973437</v>
      </c>
      <c r="BR19">
        <v>141.35883100000001</v>
      </c>
      <c r="BX19" s="25" t="e">
        <f t="shared" si="6"/>
        <v>#DIV/0!</v>
      </c>
      <c r="BZ19" s="25">
        <f t="shared" si="7"/>
        <v>2.1396931960947549</v>
      </c>
      <c r="CA19" s="25"/>
      <c r="CB19" s="25"/>
      <c r="CC19" s="25">
        <f>18886*365/J19</f>
        <v>0.10434254143646408</v>
      </c>
      <c r="CD19" s="25"/>
      <c r="CE19" s="25">
        <f>2.7*10000/H19</f>
        <v>3.5714285714285712E-2</v>
      </c>
      <c r="CG19" t="s">
        <v>399</v>
      </c>
      <c r="CH19" t="s">
        <v>399</v>
      </c>
      <c r="CI19" t="s">
        <v>399</v>
      </c>
      <c r="CL19">
        <v>1</v>
      </c>
      <c r="CM19" t="s">
        <v>399</v>
      </c>
      <c r="CN19">
        <v>22321</v>
      </c>
      <c r="CP19" t="s">
        <v>507</v>
      </c>
      <c r="CQ19" t="s">
        <v>403</v>
      </c>
      <c r="CR19">
        <v>60027</v>
      </c>
      <c r="CS19" t="s">
        <v>981</v>
      </c>
      <c r="CT19" t="s">
        <v>508</v>
      </c>
      <c r="CU19" t="b">
        <v>0</v>
      </c>
      <c r="CV19">
        <v>22692</v>
      </c>
      <c r="DB19">
        <v>38.698740000000001</v>
      </c>
      <c r="DC19">
        <v>-9.1759699999999995</v>
      </c>
      <c r="DD19" t="b">
        <v>0</v>
      </c>
      <c r="DE19" t="s">
        <v>509</v>
      </c>
      <c r="DF19" t="b">
        <v>0</v>
      </c>
      <c r="DG19" t="s">
        <v>187</v>
      </c>
      <c r="DK19" t="b">
        <v>1</v>
      </c>
      <c r="DL19" t="b">
        <v>1</v>
      </c>
      <c r="DM19" t="s">
        <v>78</v>
      </c>
      <c r="DN19" t="s">
        <v>433</v>
      </c>
      <c r="DP19" t="s">
        <v>427</v>
      </c>
      <c r="DQ19" t="s">
        <v>408</v>
      </c>
      <c r="DS19" t="s">
        <v>408</v>
      </c>
      <c r="DV19" t="s">
        <v>403</v>
      </c>
      <c r="DW19" t="s">
        <v>395</v>
      </c>
      <c r="DX19">
        <v>60027</v>
      </c>
      <c r="EI19" s="20" t="b">
        <v>1</v>
      </c>
      <c r="EJ19" s="20" t="b">
        <v>1</v>
      </c>
      <c r="EK19" s="20" t="b">
        <v>0</v>
      </c>
      <c r="EL19" s="20" t="b">
        <v>0</v>
      </c>
      <c r="EM19" s="20" t="b">
        <v>1</v>
      </c>
      <c r="EN19" s="20" t="b">
        <v>0</v>
      </c>
      <c r="EO19" s="20" t="b">
        <v>0</v>
      </c>
      <c r="EP19" s="16" t="s">
        <v>989</v>
      </c>
      <c r="EQ19" s="16" t="b">
        <v>0</v>
      </c>
      <c r="ER19" s="20"/>
      <c r="ES19" s="20"/>
      <c r="ET19" s="20"/>
      <c r="EU19" s="20"/>
      <c r="EV19" s="20"/>
      <c r="EW19" s="20" t="s">
        <v>398</v>
      </c>
    </row>
    <row r="20" spans="1:153" x14ac:dyDescent="0.25">
      <c r="A20" s="28" t="s">
        <v>1062</v>
      </c>
      <c r="B20" t="s">
        <v>395</v>
      </c>
      <c r="E20" t="s">
        <v>187</v>
      </c>
      <c r="F20" t="s">
        <v>510</v>
      </c>
      <c r="G20" s="8" t="s">
        <v>511</v>
      </c>
      <c r="H20">
        <v>255000</v>
      </c>
      <c r="I20" s="16" t="s">
        <v>397</v>
      </c>
      <c r="J20" s="25">
        <f>52500*365</f>
        <v>19162500</v>
      </c>
      <c r="L20" s="22" t="s">
        <v>1063</v>
      </c>
      <c r="M20" t="b">
        <v>1</v>
      </c>
      <c r="N20" t="b">
        <v>0</v>
      </c>
      <c r="O20" t="b">
        <v>1</v>
      </c>
      <c r="P20" t="b">
        <v>0</v>
      </c>
      <c r="Q20" t="b">
        <v>1</v>
      </c>
      <c r="R20" t="b">
        <v>1</v>
      </c>
      <c r="S20" t="b">
        <v>1</v>
      </c>
      <c r="T20" t="b">
        <v>1</v>
      </c>
      <c r="U20" t="b">
        <v>1</v>
      </c>
      <c r="V20" t="b">
        <v>1</v>
      </c>
      <c r="W20" t="b">
        <v>1</v>
      </c>
      <c r="X20" t="b">
        <v>0</v>
      </c>
      <c r="Y20" t="b">
        <v>0</v>
      </c>
      <c r="Z20" t="b">
        <v>0</v>
      </c>
      <c r="AA20" t="s">
        <v>981</v>
      </c>
      <c r="AB20" t="s">
        <v>75</v>
      </c>
      <c r="AC20" s="26">
        <v>73.857528000000002</v>
      </c>
      <c r="AD20" s="25">
        <f t="shared" si="0"/>
        <v>3.8542741291585125</v>
      </c>
      <c r="AF20" s="24"/>
      <c r="AI20" s="4"/>
      <c r="AJ20" s="25" t="e">
        <f t="shared" si="3"/>
        <v>#DIV/0!</v>
      </c>
      <c r="AK20" t="b">
        <v>0</v>
      </c>
      <c r="AL20">
        <v>486.66371299999997</v>
      </c>
      <c r="AM20" s="25">
        <f t="shared" si="1"/>
        <v>25.396671258969342</v>
      </c>
      <c r="AS20" s="25" t="e">
        <f t="shared" si="4"/>
        <v>#DIV/0!</v>
      </c>
      <c r="AT20" t="s">
        <v>75</v>
      </c>
      <c r="AU20" t="s">
        <v>400</v>
      </c>
      <c r="AZ20" t="s">
        <v>1064</v>
      </c>
      <c r="BA20" t="s">
        <v>1065</v>
      </c>
      <c r="BC20">
        <v>150000</v>
      </c>
      <c r="BD20">
        <v>0.58823529411764708</v>
      </c>
      <c r="BE20" s="16" t="s">
        <v>101</v>
      </c>
      <c r="BG20" t="b">
        <v>0</v>
      </c>
      <c r="BH20">
        <v>270.72155299999997</v>
      </c>
      <c r="BN20" s="25" t="e">
        <f t="shared" si="5"/>
        <v>#DIV/0!</v>
      </c>
      <c r="BP20" s="25">
        <f t="shared" si="2"/>
        <v>14.127673998695366</v>
      </c>
      <c r="BR20">
        <v>52.556745999999997</v>
      </c>
      <c r="BX20" s="25" t="e">
        <f t="shared" si="6"/>
        <v>#DIV/0!</v>
      </c>
      <c r="BZ20" s="25">
        <f t="shared" si="7"/>
        <v>2.742687332028702</v>
      </c>
      <c r="CA20" s="25"/>
      <c r="CB20" s="25">
        <f>4500*12/J20</f>
        <v>2.8180039138943247E-3</v>
      </c>
      <c r="CC20" s="25">
        <f>750000*12/J20</f>
        <v>0.46966731898238745</v>
      </c>
      <c r="CD20" s="25"/>
      <c r="CE20" s="25"/>
      <c r="CG20" t="s">
        <v>399</v>
      </c>
      <c r="CH20" t="s">
        <v>399</v>
      </c>
      <c r="CI20" t="s">
        <v>399</v>
      </c>
      <c r="CL20">
        <v>1</v>
      </c>
      <c r="CM20" t="s">
        <v>399</v>
      </c>
      <c r="CN20">
        <v>22323</v>
      </c>
      <c r="CP20" t="s">
        <v>507</v>
      </c>
      <c r="CQ20" t="s">
        <v>403</v>
      </c>
      <c r="CR20">
        <v>60027</v>
      </c>
      <c r="CS20" t="s">
        <v>981</v>
      </c>
      <c r="CT20" t="s">
        <v>512</v>
      </c>
      <c r="CU20" t="b">
        <v>0</v>
      </c>
      <c r="CV20">
        <v>22694</v>
      </c>
      <c r="DB20">
        <v>38.724133000000002</v>
      </c>
      <c r="DC20">
        <v>-9.1100440000000003</v>
      </c>
      <c r="DD20" t="b">
        <v>0</v>
      </c>
      <c r="DE20" t="s">
        <v>513</v>
      </c>
      <c r="DF20" t="b">
        <v>0</v>
      </c>
      <c r="DG20" t="s">
        <v>187</v>
      </c>
      <c r="DK20" t="b">
        <v>1</v>
      </c>
      <c r="DL20" t="b">
        <v>1</v>
      </c>
      <c r="DM20" t="s">
        <v>78</v>
      </c>
      <c r="DN20" t="s">
        <v>433</v>
      </c>
      <c r="DP20" t="s">
        <v>427</v>
      </c>
      <c r="DQ20" t="s">
        <v>408</v>
      </c>
      <c r="DS20" t="s">
        <v>408</v>
      </c>
      <c r="DV20" t="s">
        <v>403</v>
      </c>
      <c r="DW20" t="s">
        <v>395</v>
      </c>
      <c r="DX20">
        <v>60027</v>
      </c>
      <c r="EI20" s="20" t="b">
        <v>1</v>
      </c>
      <c r="EJ20" s="20" t="b">
        <v>1</v>
      </c>
      <c r="EK20" s="20" t="b">
        <v>0</v>
      </c>
      <c r="EL20" s="20" t="b">
        <v>1</v>
      </c>
      <c r="EM20" s="20" t="b">
        <v>0</v>
      </c>
      <c r="EN20" s="20" t="b">
        <v>0</v>
      </c>
      <c r="EO20" s="20" t="b">
        <v>0</v>
      </c>
      <c r="EP20" s="82" t="s">
        <v>994</v>
      </c>
      <c r="EQ20" s="20" t="b">
        <v>1</v>
      </c>
      <c r="ER20" s="20"/>
      <c r="ES20" s="20"/>
      <c r="ET20" s="20"/>
      <c r="EU20" s="82" t="s">
        <v>398</v>
      </c>
      <c r="EV20" s="20"/>
      <c r="EW20" s="20"/>
    </row>
    <row r="21" spans="1:153" x14ac:dyDescent="0.25">
      <c r="A21" s="28" t="s">
        <v>1062</v>
      </c>
      <c r="B21" t="s">
        <v>395</v>
      </c>
      <c r="C21" s="28" t="s">
        <v>1066</v>
      </c>
      <c r="D21" s="28"/>
      <c r="E21" t="s">
        <v>187</v>
      </c>
      <c r="F21" t="s">
        <v>514</v>
      </c>
      <c r="G21" s="8" t="s">
        <v>84</v>
      </c>
      <c r="H21">
        <v>213500</v>
      </c>
      <c r="I21" s="16" t="s">
        <v>397</v>
      </c>
      <c r="J21" s="25">
        <f>54500*365</f>
        <v>19892500</v>
      </c>
      <c r="L21" s="22" t="s">
        <v>1063</v>
      </c>
      <c r="M21" t="b">
        <v>1</v>
      </c>
      <c r="N21" t="b">
        <v>0</v>
      </c>
      <c r="O21" t="b">
        <v>1</v>
      </c>
      <c r="P21" t="b">
        <v>0</v>
      </c>
      <c r="Q21" t="b">
        <v>1</v>
      </c>
      <c r="R21" t="b">
        <v>1</v>
      </c>
      <c r="S21" t="b">
        <v>1</v>
      </c>
      <c r="T21" t="b">
        <v>1</v>
      </c>
      <c r="U21" t="b">
        <v>1</v>
      </c>
      <c r="V21" t="b">
        <v>1</v>
      </c>
      <c r="W21" t="b">
        <v>1</v>
      </c>
      <c r="X21" t="b">
        <v>0</v>
      </c>
      <c r="Y21" t="b">
        <v>0</v>
      </c>
      <c r="Z21" t="b">
        <v>0</v>
      </c>
      <c r="AA21" t="s">
        <v>981</v>
      </c>
      <c r="AB21" t="s">
        <v>75</v>
      </c>
      <c r="AC21" s="26">
        <v>47.697420000000001</v>
      </c>
      <c r="AD21" s="25">
        <f t="shared" si="0"/>
        <v>2.3977589543797913</v>
      </c>
      <c r="AF21" s="24"/>
      <c r="AI21" s="4"/>
      <c r="AJ21" s="25" t="e">
        <f t="shared" si="3"/>
        <v>#DIV/0!</v>
      </c>
      <c r="AK21" t="b">
        <v>0</v>
      </c>
      <c r="AL21">
        <v>423.19095600000003</v>
      </c>
      <c r="AM21" s="25">
        <f t="shared" si="1"/>
        <v>21.273894985547315</v>
      </c>
      <c r="AS21" s="25" t="e">
        <f t="shared" si="4"/>
        <v>#DIV/0!</v>
      </c>
      <c r="AT21" t="s">
        <v>75</v>
      </c>
      <c r="AU21" t="s">
        <v>400</v>
      </c>
      <c r="AZ21" t="s">
        <v>1067</v>
      </c>
      <c r="BA21" t="s">
        <v>1068</v>
      </c>
      <c r="BC21">
        <v>213500</v>
      </c>
      <c r="BD21">
        <v>1</v>
      </c>
      <c r="BE21" s="16" t="s">
        <v>397</v>
      </c>
      <c r="BG21" t="b">
        <v>0</v>
      </c>
      <c r="BH21">
        <v>229.899866</v>
      </c>
      <c r="BN21" s="25" t="e">
        <f t="shared" si="5"/>
        <v>#DIV/0!</v>
      </c>
      <c r="BP21" s="25">
        <f t="shared" si="2"/>
        <v>11.557112781198944</v>
      </c>
      <c r="BR21">
        <v>54.481164999999997</v>
      </c>
      <c r="BX21" s="25" t="e">
        <f t="shared" si="6"/>
        <v>#DIV/0!</v>
      </c>
      <c r="BZ21" s="25">
        <f t="shared" si="7"/>
        <v>2.738779188136232</v>
      </c>
      <c r="CA21" s="25"/>
      <c r="CB21" s="25">
        <f>2200*12/J21</f>
        <v>1.3271333417117005E-3</v>
      </c>
      <c r="CC21" s="25">
        <f>1000*12*1000/J21</f>
        <v>0.60324242805077288</v>
      </c>
      <c r="CD21" s="25"/>
      <c r="CE21" s="25"/>
      <c r="CG21" t="s">
        <v>399</v>
      </c>
      <c r="CH21" t="s">
        <v>399</v>
      </c>
      <c r="CI21" t="s">
        <v>399</v>
      </c>
      <c r="CL21">
        <v>1</v>
      </c>
      <c r="CM21" t="s">
        <v>399</v>
      </c>
      <c r="CN21">
        <v>22322</v>
      </c>
      <c r="CP21" t="s">
        <v>507</v>
      </c>
      <c r="CQ21" t="s">
        <v>403</v>
      </c>
      <c r="CR21">
        <v>60027</v>
      </c>
      <c r="CS21" t="s">
        <v>981</v>
      </c>
      <c r="CT21" t="s">
        <v>515</v>
      </c>
      <c r="CU21" t="b">
        <v>0</v>
      </c>
      <c r="CV21">
        <v>22693</v>
      </c>
      <c r="DB21">
        <v>38.787906999999997</v>
      </c>
      <c r="DC21">
        <v>-9.0909200000000006</v>
      </c>
      <c r="DD21" t="b">
        <v>0</v>
      </c>
      <c r="DE21" t="s">
        <v>516</v>
      </c>
      <c r="DF21" t="b">
        <v>0</v>
      </c>
      <c r="DG21" t="s">
        <v>187</v>
      </c>
      <c r="DK21" t="b">
        <v>1</v>
      </c>
      <c r="DL21" t="b">
        <v>1</v>
      </c>
      <c r="DM21" t="s">
        <v>78</v>
      </c>
      <c r="DN21" t="s">
        <v>517</v>
      </c>
      <c r="DP21" t="s">
        <v>427</v>
      </c>
      <c r="DQ21" t="s">
        <v>408</v>
      </c>
      <c r="DS21" t="s">
        <v>408</v>
      </c>
      <c r="DV21" t="s">
        <v>403</v>
      </c>
      <c r="DW21" t="s">
        <v>395</v>
      </c>
      <c r="DX21">
        <v>60027</v>
      </c>
      <c r="EI21" s="20" t="b">
        <v>1</v>
      </c>
      <c r="EJ21" s="20" t="b">
        <v>1</v>
      </c>
      <c r="EK21" s="20" t="b">
        <v>0</v>
      </c>
      <c r="EL21" s="20" t="b">
        <v>1</v>
      </c>
      <c r="EM21" s="20" t="b">
        <v>0</v>
      </c>
      <c r="EN21" s="20" t="b">
        <v>1</v>
      </c>
      <c r="EO21" s="20" t="b">
        <v>0</v>
      </c>
      <c r="EP21" s="82" t="s">
        <v>994</v>
      </c>
      <c r="EQ21" s="20" t="b">
        <v>1</v>
      </c>
      <c r="ER21" s="20"/>
      <c r="ES21" s="20"/>
      <c r="ET21" s="20"/>
      <c r="EU21" s="82" t="s">
        <v>398</v>
      </c>
      <c r="EV21" s="20"/>
      <c r="EW21" s="20"/>
    </row>
    <row r="22" spans="1:153" x14ac:dyDescent="0.25">
      <c r="A22" s="28" t="s">
        <v>1069</v>
      </c>
      <c r="B22" t="s">
        <v>395</v>
      </c>
      <c r="C22" s="28" t="s">
        <v>1070</v>
      </c>
      <c r="D22" s="28"/>
      <c r="E22" t="s">
        <v>187</v>
      </c>
      <c r="F22" t="s">
        <v>273</v>
      </c>
      <c r="G22" t="s">
        <v>92</v>
      </c>
      <c r="H22">
        <v>700000</v>
      </c>
      <c r="I22" s="16" t="s">
        <v>397</v>
      </c>
      <c r="J22" s="25">
        <f>69984*365</f>
        <v>25544160</v>
      </c>
      <c r="L22" s="25" t="s">
        <v>1071</v>
      </c>
      <c r="M22" t="b">
        <v>0</v>
      </c>
      <c r="N22" t="b">
        <v>0</v>
      </c>
      <c r="O22" t="b">
        <v>1</v>
      </c>
      <c r="P22" t="b">
        <v>0</v>
      </c>
      <c r="Q22" t="b">
        <v>0</v>
      </c>
      <c r="R22" t="b">
        <v>1</v>
      </c>
      <c r="S22" t="b">
        <v>0</v>
      </c>
      <c r="T22" t="b">
        <v>0</v>
      </c>
      <c r="U22" t="b">
        <v>1</v>
      </c>
      <c r="V22" t="b">
        <v>1</v>
      </c>
      <c r="W22" t="b">
        <v>1</v>
      </c>
      <c r="X22" t="b">
        <v>0</v>
      </c>
      <c r="Y22" t="b">
        <v>0</v>
      </c>
      <c r="Z22" t="b">
        <v>0</v>
      </c>
      <c r="AA22" t="s">
        <v>981</v>
      </c>
      <c r="AB22" t="s">
        <v>75</v>
      </c>
      <c r="AC22" s="26">
        <v>97.483221999999998</v>
      </c>
      <c r="AD22" s="25">
        <f t="shared" si="0"/>
        <v>3.8162625821322762</v>
      </c>
      <c r="AJ22" s="25" t="e">
        <f t="shared" si="3"/>
        <v>#DIV/0!</v>
      </c>
      <c r="AK22" t="b">
        <v>0</v>
      </c>
      <c r="AL22">
        <v>994.56123000000002</v>
      </c>
      <c r="AM22" s="25">
        <f t="shared" si="1"/>
        <v>38.934974961008699</v>
      </c>
      <c r="AS22" s="25" t="e">
        <f t="shared" si="4"/>
        <v>#DIV/0!</v>
      </c>
      <c r="AT22" t="s">
        <v>75</v>
      </c>
      <c r="AU22" t="s">
        <v>400</v>
      </c>
      <c r="AZ22" t="s">
        <v>1072</v>
      </c>
      <c r="BA22" t="s">
        <v>1073</v>
      </c>
      <c r="BC22">
        <v>320200</v>
      </c>
      <c r="BD22">
        <v>0.45742857142857141</v>
      </c>
      <c r="BE22" s="16" t="s">
        <v>98</v>
      </c>
      <c r="BG22" t="b">
        <v>0</v>
      </c>
      <c r="BH22">
        <v>970.95828500000005</v>
      </c>
      <c r="BN22" s="25" t="e">
        <f t="shared" si="5"/>
        <v>#DIV/0!</v>
      </c>
      <c r="BP22" s="25">
        <f t="shared" si="2"/>
        <v>38.01096943489236</v>
      </c>
      <c r="BR22">
        <v>32.243340000000003</v>
      </c>
      <c r="BX22" s="25" t="e">
        <f t="shared" si="6"/>
        <v>#DIV/0!</v>
      </c>
      <c r="BZ22" s="25">
        <f t="shared" si="7"/>
        <v>1.2622587706935755</v>
      </c>
      <c r="CA22" s="25"/>
      <c r="CB22" s="25"/>
      <c r="CC22" s="25"/>
      <c r="CD22" s="25"/>
      <c r="CE22" s="25"/>
      <c r="CG22" t="s">
        <v>399</v>
      </c>
      <c r="CH22" t="s">
        <v>399</v>
      </c>
      <c r="CI22" t="s">
        <v>399</v>
      </c>
      <c r="CL22">
        <v>1</v>
      </c>
      <c r="CM22" t="s">
        <v>399</v>
      </c>
      <c r="CN22">
        <v>22370</v>
      </c>
      <c r="CP22" t="s">
        <v>518</v>
      </c>
      <c r="CQ22" t="s">
        <v>403</v>
      </c>
      <c r="CR22">
        <v>60027</v>
      </c>
      <c r="CS22" t="s">
        <v>981</v>
      </c>
      <c r="CT22" t="s">
        <v>519</v>
      </c>
      <c r="CU22" t="b">
        <v>0</v>
      </c>
      <c r="CV22">
        <v>22741</v>
      </c>
      <c r="DB22">
        <v>38.821719999999999</v>
      </c>
      <c r="DC22">
        <v>-9.1504899999999996</v>
      </c>
      <c r="DD22" t="b">
        <v>0</v>
      </c>
      <c r="DE22" t="s">
        <v>520</v>
      </c>
      <c r="DF22" t="b">
        <v>0</v>
      </c>
      <c r="DG22" t="s">
        <v>187</v>
      </c>
      <c r="DK22" t="b">
        <v>1</v>
      </c>
      <c r="DL22" t="b">
        <v>1</v>
      </c>
      <c r="DM22" t="s">
        <v>78</v>
      </c>
      <c r="DN22" t="s">
        <v>521</v>
      </c>
      <c r="DP22" t="s">
        <v>415</v>
      </c>
      <c r="DQ22" t="s">
        <v>408</v>
      </c>
      <c r="DS22" t="s">
        <v>408</v>
      </c>
      <c r="DV22" t="s">
        <v>403</v>
      </c>
      <c r="DW22" t="s">
        <v>395</v>
      </c>
      <c r="DX22">
        <v>60027</v>
      </c>
      <c r="EI22" s="20" t="b">
        <v>1</v>
      </c>
      <c r="EJ22" s="20" t="b">
        <v>1</v>
      </c>
      <c r="EK22" s="20" t="b">
        <v>0</v>
      </c>
      <c r="EL22" s="20" t="b">
        <v>0</v>
      </c>
      <c r="EM22" s="20" t="b">
        <v>1</v>
      </c>
      <c r="EN22" s="20" t="b">
        <v>1</v>
      </c>
      <c r="EO22" s="20" t="b">
        <v>0</v>
      </c>
      <c r="EP22" s="16" t="s">
        <v>1074</v>
      </c>
      <c r="EQ22" s="16" t="b">
        <v>1</v>
      </c>
      <c r="ER22" s="20"/>
      <c r="ES22" s="20"/>
      <c r="ET22" s="20"/>
      <c r="EU22" s="20"/>
      <c r="EV22" s="20"/>
      <c r="EW22" s="20" t="s">
        <v>398</v>
      </c>
    </row>
    <row r="23" spans="1:153" ht="15.75" x14ac:dyDescent="0.25">
      <c r="A23" s="29" t="s">
        <v>1075</v>
      </c>
      <c r="B23" t="s">
        <v>395</v>
      </c>
      <c r="E23" t="s">
        <v>187</v>
      </c>
      <c r="F23" t="s">
        <v>522</v>
      </c>
      <c r="G23" t="s">
        <v>523</v>
      </c>
      <c r="H23">
        <v>170000</v>
      </c>
      <c r="I23" s="16" t="s">
        <v>397</v>
      </c>
      <c r="J23" s="25">
        <v>4138005</v>
      </c>
      <c r="L23" s="25" t="s">
        <v>1023</v>
      </c>
      <c r="M23" t="b">
        <v>0</v>
      </c>
      <c r="N23" t="b">
        <v>0</v>
      </c>
      <c r="O23" t="b">
        <v>0</v>
      </c>
      <c r="P23" t="b">
        <v>0</v>
      </c>
      <c r="Q23" t="b">
        <v>0</v>
      </c>
      <c r="R23" t="b">
        <v>1</v>
      </c>
      <c r="S23" t="b">
        <v>0</v>
      </c>
      <c r="T23" t="b">
        <v>0</v>
      </c>
      <c r="U23" t="b">
        <v>1</v>
      </c>
      <c r="V23" t="b">
        <v>0</v>
      </c>
      <c r="W23" t="b">
        <v>0</v>
      </c>
      <c r="X23" t="b">
        <v>0</v>
      </c>
      <c r="Y23" t="b">
        <v>0</v>
      </c>
      <c r="Z23" t="b">
        <v>0</v>
      </c>
      <c r="AA23" t="s">
        <v>981</v>
      </c>
      <c r="AB23" t="s">
        <v>75</v>
      </c>
      <c r="AC23" s="26">
        <v>21.215457000000001</v>
      </c>
      <c r="AD23" s="25">
        <f t="shared" si="0"/>
        <v>5.1269771302837972</v>
      </c>
      <c r="AJ23" s="25" t="e">
        <f t="shared" si="3"/>
        <v>#DIV/0!</v>
      </c>
      <c r="AK23" t="b">
        <v>0</v>
      </c>
      <c r="AL23">
        <v>202.71224699999999</v>
      </c>
      <c r="AM23" s="25">
        <f t="shared" si="1"/>
        <v>48.987917365977083</v>
      </c>
      <c r="AS23" s="25" t="e">
        <f t="shared" si="4"/>
        <v>#DIV/0!</v>
      </c>
      <c r="AT23" t="s">
        <v>75</v>
      </c>
      <c r="AU23" t="s">
        <v>400</v>
      </c>
      <c r="AZ23" t="s">
        <v>1076</v>
      </c>
      <c r="BA23" t="s">
        <v>1077</v>
      </c>
      <c r="BC23">
        <v>130000</v>
      </c>
      <c r="BD23">
        <v>0.76470588235294112</v>
      </c>
      <c r="BE23" s="16" t="s">
        <v>101</v>
      </c>
      <c r="BG23" t="b">
        <v>0</v>
      </c>
      <c r="BH23">
        <v>75.41095</v>
      </c>
      <c r="BN23" s="25" t="e">
        <f t="shared" si="5"/>
        <v>#DIV/0!</v>
      </c>
      <c r="BP23" s="25">
        <f t="shared" si="2"/>
        <v>18.22398716289613</v>
      </c>
      <c r="BR23">
        <v>7.1461069999999998</v>
      </c>
      <c r="BX23" s="25" t="e">
        <f t="shared" si="6"/>
        <v>#DIV/0!</v>
      </c>
      <c r="BZ23" s="25">
        <f t="shared" si="7"/>
        <v>1.7269449891916515</v>
      </c>
      <c r="CA23" s="25"/>
      <c r="CB23" s="25"/>
      <c r="CC23" s="25"/>
      <c r="CD23" s="25"/>
      <c r="CE23" s="25"/>
      <c r="CG23" t="s">
        <v>399</v>
      </c>
      <c r="CH23" t="s">
        <v>399</v>
      </c>
      <c r="CI23" t="s">
        <v>399</v>
      </c>
      <c r="CJ23" t="s">
        <v>524</v>
      </c>
      <c r="CL23">
        <v>1</v>
      </c>
      <c r="CM23" t="s">
        <v>399</v>
      </c>
      <c r="CN23">
        <v>22371</v>
      </c>
      <c r="CP23" t="s">
        <v>525</v>
      </c>
      <c r="CQ23" t="s">
        <v>403</v>
      </c>
      <c r="CR23">
        <v>60027</v>
      </c>
      <c r="CS23" t="s">
        <v>981</v>
      </c>
      <c r="CT23" t="s">
        <v>526</v>
      </c>
      <c r="CU23" t="b">
        <v>0</v>
      </c>
      <c r="CV23">
        <v>22742</v>
      </c>
      <c r="DB23">
        <v>38.815350000000002</v>
      </c>
      <c r="DC23">
        <v>-9.0852599999999999</v>
      </c>
      <c r="DD23" t="b">
        <v>0</v>
      </c>
      <c r="DE23" t="s">
        <v>527</v>
      </c>
      <c r="DF23" t="b">
        <v>0</v>
      </c>
      <c r="DG23" t="s">
        <v>187</v>
      </c>
      <c r="DK23" t="b">
        <v>1</v>
      </c>
      <c r="DL23" t="b">
        <v>1</v>
      </c>
      <c r="DM23" t="s">
        <v>78</v>
      </c>
      <c r="DN23" t="s">
        <v>517</v>
      </c>
      <c r="DP23" t="s">
        <v>427</v>
      </c>
      <c r="DQ23" t="s">
        <v>408</v>
      </c>
      <c r="DS23" t="s">
        <v>408</v>
      </c>
      <c r="DV23" t="s">
        <v>403</v>
      </c>
      <c r="DW23" t="s">
        <v>395</v>
      </c>
      <c r="DX23">
        <v>60027</v>
      </c>
      <c r="EI23" s="20" t="b">
        <v>1</v>
      </c>
      <c r="EJ23" s="20" t="b">
        <v>1</v>
      </c>
      <c r="EK23" s="20" t="b">
        <v>0</v>
      </c>
      <c r="EL23" s="20" t="b">
        <v>1</v>
      </c>
      <c r="EM23" s="20" t="b">
        <v>0</v>
      </c>
      <c r="EN23" s="20" t="b">
        <v>1</v>
      </c>
      <c r="EO23" s="20" t="b">
        <v>0</v>
      </c>
      <c r="EP23" s="16" t="s">
        <v>1023</v>
      </c>
      <c r="EQ23" s="16" t="b">
        <v>1</v>
      </c>
      <c r="ER23" s="20"/>
      <c r="ES23" s="20"/>
      <c r="ET23" s="20"/>
      <c r="EU23" s="20"/>
      <c r="EV23" s="20"/>
      <c r="EW23" s="20" t="s">
        <v>398</v>
      </c>
    </row>
    <row r="24" spans="1:153" x14ac:dyDescent="0.25">
      <c r="A24" s="28" t="s">
        <v>1078</v>
      </c>
      <c r="B24" t="s">
        <v>395</v>
      </c>
      <c r="C24" s="28" t="s">
        <v>1079</v>
      </c>
      <c r="D24" s="28"/>
      <c r="E24" t="s">
        <v>187</v>
      </c>
      <c r="F24" t="s">
        <v>274</v>
      </c>
      <c r="G24" t="s">
        <v>95</v>
      </c>
      <c r="H24">
        <v>186970</v>
      </c>
      <c r="I24" s="16" t="s">
        <v>397</v>
      </c>
      <c r="J24" s="25">
        <f>6794352</f>
        <v>6794352</v>
      </c>
      <c r="L24" s="25" t="s">
        <v>1080</v>
      </c>
      <c r="M24" t="b">
        <v>0</v>
      </c>
      <c r="N24" t="b">
        <v>0</v>
      </c>
      <c r="O24" t="b">
        <v>1</v>
      </c>
      <c r="P24" t="b">
        <v>0</v>
      </c>
      <c r="Q24" t="b">
        <v>0</v>
      </c>
      <c r="R24" t="b">
        <v>1</v>
      </c>
      <c r="S24" t="b">
        <v>0</v>
      </c>
      <c r="T24" t="b">
        <v>0</v>
      </c>
      <c r="U24" t="b">
        <v>1</v>
      </c>
      <c r="V24" t="b">
        <v>1</v>
      </c>
      <c r="W24" t="b">
        <v>1</v>
      </c>
      <c r="X24" t="b">
        <v>0</v>
      </c>
      <c r="Y24" t="b">
        <v>0</v>
      </c>
      <c r="Z24" t="b">
        <v>0</v>
      </c>
      <c r="AA24" t="s">
        <v>981</v>
      </c>
      <c r="AB24" t="s">
        <v>75</v>
      </c>
      <c r="AC24" s="26">
        <v>4.6306000000000003</v>
      </c>
      <c r="AD24" s="25">
        <f t="shared" si="0"/>
        <v>0.68153666457080819</v>
      </c>
      <c r="AJ24" s="25" t="e">
        <f t="shared" si="3"/>
        <v>#DIV/0!</v>
      </c>
      <c r="AK24" t="b">
        <v>0</v>
      </c>
      <c r="AL24">
        <v>34.1952</v>
      </c>
      <c r="AM24" s="25">
        <f t="shared" si="1"/>
        <v>5.0328861383690455</v>
      </c>
      <c r="AS24" s="25" t="e">
        <f t="shared" si="4"/>
        <v>#DIV/0!</v>
      </c>
      <c r="AT24" t="s">
        <v>75</v>
      </c>
      <c r="AU24" t="s">
        <v>400</v>
      </c>
      <c r="AZ24" t="s">
        <v>1081</v>
      </c>
      <c r="BA24" t="s">
        <v>1082</v>
      </c>
      <c r="BC24">
        <v>147900</v>
      </c>
      <c r="BD24">
        <v>0.79103599507942446</v>
      </c>
      <c r="BE24" s="16" t="s">
        <v>101</v>
      </c>
      <c r="BG24" t="b">
        <v>0</v>
      </c>
      <c r="BN24" s="25" t="e">
        <f t="shared" si="5"/>
        <v>#DIV/0!</v>
      </c>
      <c r="BX24" s="25" t="e">
        <f t="shared" si="6"/>
        <v>#DIV/0!</v>
      </c>
      <c r="BZ24" s="25"/>
      <c r="CA24" s="25"/>
      <c r="CB24" s="25"/>
      <c r="CC24" s="25"/>
      <c r="CD24" s="25"/>
      <c r="CE24" s="25"/>
      <c r="CG24" t="s">
        <v>399</v>
      </c>
      <c r="CH24" t="s">
        <v>399</v>
      </c>
      <c r="CI24" t="s">
        <v>399</v>
      </c>
      <c r="CL24">
        <v>1</v>
      </c>
      <c r="CM24" t="s">
        <v>399</v>
      </c>
      <c r="CN24">
        <v>22305</v>
      </c>
      <c r="CP24" t="s">
        <v>528</v>
      </c>
      <c r="CQ24" t="s">
        <v>403</v>
      </c>
      <c r="CR24">
        <v>60027</v>
      </c>
      <c r="CS24" t="s">
        <v>981</v>
      </c>
      <c r="CT24" t="s">
        <v>529</v>
      </c>
      <c r="CU24" t="b">
        <v>0</v>
      </c>
      <c r="CV24">
        <v>22661</v>
      </c>
      <c r="DB24">
        <v>38.673400000000001</v>
      </c>
      <c r="DC24">
        <v>-9.1493000000000002</v>
      </c>
      <c r="DD24" t="b">
        <v>0</v>
      </c>
      <c r="DE24" t="s">
        <v>530</v>
      </c>
      <c r="DF24" t="b">
        <v>0</v>
      </c>
      <c r="DG24" t="s">
        <v>187</v>
      </c>
      <c r="DK24" t="b">
        <v>1</v>
      </c>
      <c r="DL24" t="b">
        <v>1</v>
      </c>
      <c r="DM24" t="s">
        <v>80</v>
      </c>
      <c r="DN24" t="s">
        <v>433</v>
      </c>
      <c r="DP24" t="s">
        <v>427</v>
      </c>
      <c r="DQ24" t="s">
        <v>408</v>
      </c>
      <c r="DS24" t="s">
        <v>408</v>
      </c>
      <c r="DU24" t="s">
        <v>531</v>
      </c>
      <c r="DV24" t="s">
        <v>403</v>
      </c>
      <c r="DW24" t="s">
        <v>395</v>
      </c>
      <c r="DX24">
        <v>60027</v>
      </c>
      <c r="EI24" s="20" t="b">
        <v>1</v>
      </c>
      <c r="EJ24" s="20" t="b">
        <v>1</v>
      </c>
      <c r="EK24" s="20" t="b">
        <v>1</v>
      </c>
      <c r="EL24" s="20" t="b">
        <v>1</v>
      </c>
      <c r="EM24" s="20" t="b">
        <v>0</v>
      </c>
      <c r="EN24" s="20" t="b">
        <v>0</v>
      </c>
      <c r="EO24" s="20" t="b">
        <v>0</v>
      </c>
      <c r="EP24" s="16" t="s">
        <v>1023</v>
      </c>
      <c r="EQ24" s="16" t="b">
        <v>1</v>
      </c>
      <c r="ER24" s="20"/>
      <c r="ES24" s="20"/>
      <c r="ET24" s="20"/>
      <c r="EU24" s="20"/>
      <c r="EV24" s="20"/>
      <c r="EW24" s="20" t="s">
        <v>398</v>
      </c>
    </row>
    <row r="25" spans="1:153" x14ac:dyDescent="0.25">
      <c r="A25" s="28" t="s">
        <v>1083</v>
      </c>
      <c r="B25" t="s">
        <v>395</v>
      </c>
      <c r="E25" t="s">
        <v>187</v>
      </c>
      <c r="F25" t="s">
        <v>275</v>
      </c>
      <c r="G25" t="s">
        <v>276</v>
      </c>
      <c r="H25">
        <v>294650</v>
      </c>
      <c r="I25" s="16" t="s">
        <v>397</v>
      </c>
      <c r="J25" s="25">
        <f>18384*365</f>
        <v>6710160</v>
      </c>
      <c r="L25" s="25" t="s">
        <v>1084</v>
      </c>
      <c r="M25" t="b">
        <v>0</v>
      </c>
      <c r="N25" t="b">
        <v>0</v>
      </c>
      <c r="O25" t="b">
        <v>1</v>
      </c>
      <c r="P25" t="b">
        <v>0</v>
      </c>
      <c r="Q25" t="b">
        <v>0</v>
      </c>
      <c r="R25" t="b">
        <v>1</v>
      </c>
      <c r="S25" t="b">
        <v>0</v>
      </c>
      <c r="T25" t="b">
        <v>0</v>
      </c>
      <c r="U25" t="b">
        <v>1</v>
      </c>
      <c r="V25" t="b">
        <v>1</v>
      </c>
      <c r="W25" t="b">
        <v>1</v>
      </c>
      <c r="X25" t="b">
        <v>0</v>
      </c>
      <c r="Y25" t="b">
        <v>0</v>
      </c>
      <c r="Z25" t="b">
        <v>0</v>
      </c>
      <c r="AA25" t="s">
        <v>1085</v>
      </c>
      <c r="AB25" t="s">
        <v>75</v>
      </c>
      <c r="AC25" s="26">
        <v>36.554405000000003</v>
      </c>
      <c r="AD25" s="25">
        <f t="shared" si="0"/>
        <v>5.4476204740274463</v>
      </c>
      <c r="AJ25" s="25" t="e">
        <f t="shared" si="3"/>
        <v>#DIV/0!</v>
      </c>
      <c r="AK25" t="b">
        <v>0</v>
      </c>
      <c r="AL25">
        <v>613.40383099999997</v>
      </c>
      <c r="AM25" s="25">
        <f>AL25*1000*1000*1000/(J25*1000)</f>
        <v>91.414188484328236</v>
      </c>
      <c r="AS25" s="25" t="e">
        <f t="shared" si="4"/>
        <v>#DIV/0!</v>
      </c>
      <c r="AT25" t="s">
        <v>75</v>
      </c>
      <c r="AU25" t="s">
        <v>400</v>
      </c>
      <c r="AZ25" t="s">
        <v>1086</v>
      </c>
      <c r="BA25" t="s">
        <v>1087</v>
      </c>
      <c r="BC25">
        <v>170000</v>
      </c>
      <c r="BD25">
        <v>0.57695571016460212</v>
      </c>
      <c r="BE25" s="16" t="s">
        <v>101</v>
      </c>
      <c r="BG25" t="b">
        <v>0</v>
      </c>
      <c r="BH25">
        <v>358.68219699999997</v>
      </c>
      <c r="BN25" s="25" t="e">
        <f t="shared" si="5"/>
        <v>#DIV/0!</v>
      </c>
      <c r="BP25" s="25">
        <f t="shared" ref="BP25:BP30" si="8">BH25*1000*1000*1000/(J25*1000)</f>
        <v>53.453598274854848</v>
      </c>
      <c r="BR25">
        <v>27.015530999999999</v>
      </c>
      <c r="BX25" s="25" t="e">
        <f t="shared" si="6"/>
        <v>#DIV/0!</v>
      </c>
      <c r="BZ25" s="25">
        <f t="shared" ref="BZ25:BZ30" si="9">BR25*1000*1000*1000/(J25*1000)</f>
        <v>4.026063611001824</v>
      </c>
      <c r="CA25" s="25"/>
      <c r="CB25" s="25"/>
      <c r="CC25" s="25"/>
      <c r="CD25" s="25"/>
      <c r="CE25" s="25"/>
      <c r="CG25" t="s">
        <v>399</v>
      </c>
      <c r="CH25" t="s">
        <v>75</v>
      </c>
      <c r="CI25" t="s">
        <v>399</v>
      </c>
      <c r="CL25">
        <v>1</v>
      </c>
      <c r="CM25" t="s">
        <v>399</v>
      </c>
      <c r="CN25">
        <v>22262</v>
      </c>
      <c r="CP25" t="s">
        <v>532</v>
      </c>
      <c r="CQ25" t="s">
        <v>403</v>
      </c>
      <c r="CR25">
        <v>60027</v>
      </c>
      <c r="CS25" t="s">
        <v>1085</v>
      </c>
      <c r="CT25" t="s">
        <v>533</v>
      </c>
      <c r="CU25" t="b">
        <v>0</v>
      </c>
      <c r="CV25">
        <v>22689</v>
      </c>
      <c r="DB25">
        <v>38.6858200563343</v>
      </c>
      <c r="DC25">
        <v>-9.0467493560727501</v>
      </c>
      <c r="DD25" t="b">
        <v>0</v>
      </c>
      <c r="DE25" t="s">
        <v>534</v>
      </c>
      <c r="DF25" t="b">
        <v>0</v>
      </c>
      <c r="DG25" t="s">
        <v>187</v>
      </c>
      <c r="DK25" t="b">
        <v>1</v>
      </c>
      <c r="DL25" t="b">
        <v>1</v>
      </c>
      <c r="DM25" t="s">
        <v>80</v>
      </c>
      <c r="DN25" t="s">
        <v>433</v>
      </c>
      <c r="DP25" t="s">
        <v>427</v>
      </c>
      <c r="DQ25" t="s">
        <v>408</v>
      </c>
      <c r="DS25" t="s">
        <v>408</v>
      </c>
      <c r="DU25" t="s">
        <v>531</v>
      </c>
      <c r="DV25" t="s">
        <v>403</v>
      </c>
      <c r="DW25" t="s">
        <v>395</v>
      </c>
      <c r="DX25">
        <v>60027</v>
      </c>
      <c r="EI25" s="20" t="b">
        <v>1</v>
      </c>
      <c r="EJ25" s="20" t="b">
        <v>1</v>
      </c>
      <c r="EK25" s="20" t="b">
        <v>1</v>
      </c>
      <c r="EL25" s="20" t="b">
        <v>0</v>
      </c>
      <c r="EM25" s="20" t="b">
        <v>0</v>
      </c>
      <c r="EN25" s="20" t="b">
        <v>0</v>
      </c>
      <c r="EO25" s="20" t="b">
        <v>0</v>
      </c>
      <c r="EP25" s="20" t="s">
        <v>1023</v>
      </c>
      <c r="EQ25" s="20" t="b">
        <v>1</v>
      </c>
      <c r="ER25" s="20"/>
      <c r="ES25" s="20"/>
      <c r="ET25" s="20"/>
      <c r="EU25" s="20"/>
      <c r="EV25" s="20"/>
      <c r="EW25" s="20" t="s">
        <v>398</v>
      </c>
    </row>
    <row r="26" spans="1:153" x14ac:dyDescent="0.25">
      <c r="A26" s="28" t="s">
        <v>1088</v>
      </c>
      <c r="B26" t="s">
        <v>395</v>
      </c>
      <c r="E26" t="s">
        <v>187</v>
      </c>
      <c r="F26" t="s">
        <v>277</v>
      </c>
      <c r="G26" s="8" t="s">
        <v>102</v>
      </c>
      <c r="H26">
        <v>155570</v>
      </c>
      <c r="I26" s="16" t="s">
        <v>397</v>
      </c>
      <c r="J26" s="25">
        <f>(25100*365)</f>
        <v>9161500</v>
      </c>
      <c r="L26" s="25" t="s">
        <v>1089</v>
      </c>
      <c r="M26" t="b">
        <v>0</v>
      </c>
      <c r="N26" t="b">
        <v>0</v>
      </c>
      <c r="O26" t="b">
        <v>1</v>
      </c>
      <c r="P26" t="b">
        <v>0</v>
      </c>
      <c r="Q26" t="b">
        <v>0</v>
      </c>
      <c r="R26" t="b">
        <v>1</v>
      </c>
      <c r="S26" t="b">
        <v>0</v>
      </c>
      <c r="T26" t="b">
        <v>0</v>
      </c>
      <c r="U26" t="b">
        <v>1</v>
      </c>
      <c r="V26" t="b">
        <v>1</v>
      </c>
      <c r="W26" t="b">
        <v>1</v>
      </c>
      <c r="X26" t="b">
        <v>0</v>
      </c>
      <c r="Y26" t="b">
        <v>0</v>
      </c>
      <c r="Z26" t="b">
        <v>0</v>
      </c>
      <c r="AA26" t="s">
        <v>1085</v>
      </c>
      <c r="AB26" t="s">
        <v>75</v>
      </c>
      <c r="AC26" s="26">
        <v>22.434633999999999</v>
      </c>
      <c r="AD26" s="25">
        <f t="shared" si="0"/>
        <v>2.4487948480052393</v>
      </c>
      <c r="AJ26" s="25" t="e">
        <f t="shared" si="3"/>
        <v>#DIV/0!</v>
      </c>
      <c r="AK26" t="b">
        <v>0</v>
      </c>
      <c r="AL26">
        <v>222.58674600000001</v>
      </c>
      <c r="AM26" s="25">
        <f t="shared" si="1"/>
        <v>24.295884516727611</v>
      </c>
      <c r="AS26" s="25" t="e">
        <f t="shared" si="4"/>
        <v>#DIV/0!</v>
      </c>
      <c r="AT26" t="s">
        <v>75</v>
      </c>
      <c r="AU26" t="s">
        <v>400</v>
      </c>
      <c r="AZ26" t="s">
        <v>1090</v>
      </c>
      <c r="BA26" t="s">
        <v>1091</v>
      </c>
      <c r="BC26">
        <v>113500</v>
      </c>
      <c r="BD26">
        <v>0.72957511088256088</v>
      </c>
      <c r="BE26" s="16" t="s">
        <v>101</v>
      </c>
      <c r="BG26" t="b">
        <v>0</v>
      </c>
      <c r="BH26">
        <v>196.479251</v>
      </c>
      <c r="BN26" s="25" t="e">
        <f t="shared" si="5"/>
        <v>#DIV/0!</v>
      </c>
      <c r="BP26" s="25">
        <f t="shared" si="8"/>
        <v>21.446187960486824</v>
      </c>
      <c r="BR26">
        <v>15.759375</v>
      </c>
      <c r="BX26" s="25" t="e">
        <f t="shared" si="6"/>
        <v>#DIV/0!</v>
      </c>
      <c r="BZ26" s="25">
        <f t="shared" si="9"/>
        <v>1.7201740981280358</v>
      </c>
      <c r="CA26" s="25"/>
      <c r="CB26" s="25"/>
      <c r="CC26" s="25"/>
      <c r="CD26" s="25"/>
      <c r="CE26" s="25"/>
      <c r="CG26" t="s">
        <v>399</v>
      </c>
      <c r="CH26" t="s">
        <v>75</v>
      </c>
      <c r="CI26" t="s">
        <v>399</v>
      </c>
      <c r="CL26">
        <v>1</v>
      </c>
      <c r="CM26" t="s">
        <v>399</v>
      </c>
      <c r="CN26">
        <v>22267</v>
      </c>
      <c r="CP26" t="s">
        <v>535</v>
      </c>
      <c r="CQ26" t="s">
        <v>403</v>
      </c>
      <c r="CR26">
        <v>60027</v>
      </c>
      <c r="CS26" t="s">
        <v>1085</v>
      </c>
      <c r="CT26" t="s">
        <v>536</v>
      </c>
      <c r="CU26" t="b">
        <v>0</v>
      </c>
      <c r="CV26">
        <v>22679</v>
      </c>
      <c r="DB26">
        <v>38.633538560923398</v>
      </c>
      <c r="DC26">
        <v>-9.0705243094586603</v>
      </c>
      <c r="DD26" t="b">
        <v>0</v>
      </c>
      <c r="DE26" t="s">
        <v>537</v>
      </c>
      <c r="DF26" t="b">
        <v>0</v>
      </c>
      <c r="DG26" t="s">
        <v>187</v>
      </c>
      <c r="DK26" t="b">
        <v>1</v>
      </c>
      <c r="DL26" t="b">
        <v>1</v>
      </c>
      <c r="DM26" t="s">
        <v>80</v>
      </c>
      <c r="DN26" t="s">
        <v>433</v>
      </c>
      <c r="DP26" t="s">
        <v>427</v>
      </c>
      <c r="DQ26" t="s">
        <v>408</v>
      </c>
      <c r="DS26" t="s">
        <v>408</v>
      </c>
      <c r="DU26" t="s">
        <v>531</v>
      </c>
      <c r="DV26" t="s">
        <v>403</v>
      </c>
      <c r="DW26" t="s">
        <v>395</v>
      </c>
      <c r="DX26">
        <v>60027</v>
      </c>
      <c r="EI26" s="20" t="b">
        <v>1</v>
      </c>
      <c r="EJ26" s="20" t="b">
        <v>1</v>
      </c>
      <c r="EK26" s="20" t="b">
        <v>0</v>
      </c>
      <c r="EL26" s="20" t="b">
        <v>1</v>
      </c>
      <c r="EM26" s="20" t="b">
        <v>0</v>
      </c>
      <c r="EN26" s="20" t="b">
        <v>0</v>
      </c>
      <c r="EO26" s="20" t="b">
        <v>0</v>
      </c>
      <c r="EP26" s="82" t="s">
        <v>994</v>
      </c>
      <c r="EQ26" s="20" t="b">
        <v>1</v>
      </c>
      <c r="ER26" s="20"/>
      <c r="ES26" s="20"/>
      <c r="ET26" s="20"/>
      <c r="EU26" s="20"/>
      <c r="EV26" s="20"/>
      <c r="EW26" s="20" t="s">
        <v>398</v>
      </c>
    </row>
    <row r="27" spans="1:153" x14ac:dyDescent="0.25">
      <c r="A27" s="25" t="s">
        <v>1092</v>
      </c>
      <c r="B27" t="s">
        <v>395</v>
      </c>
      <c r="E27" t="s">
        <v>187</v>
      </c>
      <c r="F27" t="s">
        <v>538</v>
      </c>
      <c r="G27" t="s">
        <v>82</v>
      </c>
      <c r="H27">
        <v>153878</v>
      </c>
      <c r="I27" s="16" t="s">
        <v>397</v>
      </c>
      <c r="L27" s="25" t="s">
        <v>1093</v>
      </c>
      <c r="M27" t="b">
        <v>0</v>
      </c>
      <c r="N27" t="b">
        <v>0</v>
      </c>
      <c r="O27" t="b">
        <v>0</v>
      </c>
      <c r="P27" t="b">
        <v>0</v>
      </c>
      <c r="Q27" t="b">
        <v>0</v>
      </c>
      <c r="R27" t="b">
        <v>1</v>
      </c>
      <c r="S27" t="b">
        <v>0</v>
      </c>
      <c r="T27" t="b">
        <v>0</v>
      </c>
      <c r="U27" t="b">
        <v>1</v>
      </c>
      <c r="V27" t="b">
        <v>0</v>
      </c>
      <c r="W27" t="b">
        <v>0</v>
      </c>
      <c r="X27" t="b">
        <v>0</v>
      </c>
      <c r="Y27" t="b">
        <v>0</v>
      </c>
      <c r="Z27" t="b">
        <v>0</v>
      </c>
      <c r="AA27" t="s">
        <v>1085</v>
      </c>
      <c r="AB27" t="s">
        <v>75</v>
      </c>
      <c r="AC27" s="26">
        <v>51.890585000000002</v>
      </c>
      <c r="AD27" s="25" t="e">
        <f t="shared" si="0"/>
        <v>#DIV/0!</v>
      </c>
      <c r="AJ27" s="25" t="e">
        <f t="shared" si="3"/>
        <v>#DIV/0!</v>
      </c>
      <c r="AK27" t="b">
        <v>0</v>
      </c>
      <c r="AL27">
        <v>350.011957</v>
      </c>
      <c r="AM27" s="25" t="e">
        <f t="shared" si="1"/>
        <v>#DIV/0!</v>
      </c>
      <c r="AS27" s="25" t="e">
        <f t="shared" si="4"/>
        <v>#DIV/0!</v>
      </c>
      <c r="AT27" t="s">
        <v>75</v>
      </c>
      <c r="AU27" t="s">
        <v>400</v>
      </c>
      <c r="AZ27" t="s">
        <v>1094</v>
      </c>
      <c r="BA27" t="s">
        <v>1095</v>
      </c>
      <c r="BC27">
        <v>153400</v>
      </c>
      <c r="BD27">
        <v>0.99689364301589567</v>
      </c>
      <c r="BE27" s="16" t="s">
        <v>397</v>
      </c>
      <c r="BG27" t="b">
        <v>0</v>
      </c>
      <c r="BH27">
        <v>225.31390300000001</v>
      </c>
      <c r="BN27" s="25" t="e">
        <f t="shared" si="5"/>
        <v>#DIV/0!</v>
      </c>
      <c r="BP27" s="25" t="e">
        <f t="shared" si="8"/>
        <v>#DIV/0!</v>
      </c>
      <c r="BR27">
        <v>15.557031</v>
      </c>
      <c r="BX27" s="25" t="e">
        <f t="shared" si="6"/>
        <v>#DIV/0!</v>
      </c>
      <c r="BZ27" s="25" t="e">
        <f t="shared" si="9"/>
        <v>#DIV/0!</v>
      </c>
      <c r="CA27" s="25"/>
      <c r="CB27" s="25"/>
      <c r="CC27" s="25"/>
      <c r="CD27" s="25"/>
      <c r="CE27" s="25">
        <f>3.4*10000/H27</f>
        <v>0.22095426246766919</v>
      </c>
      <c r="CG27" t="s">
        <v>399</v>
      </c>
      <c r="CH27" t="s">
        <v>399</v>
      </c>
      <c r="CI27" t="s">
        <v>399</v>
      </c>
      <c r="CL27">
        <v>1</v>
      </c>
      <c r="CM27" t="s">
        <v>399</v>
      </c>
      <c r="CN27">
        <v>22308</v>
      </c>
      <c r="CP27" t="s">
        <v>539</v>
      </c>
      <c r="CQ27" t="s">
        <v>403</v>
      </c>
      <c r="CR27">
        <v>60027</v>
      </c>
      <c r="CS27" t="s">
        <v>1085</v>
      </c>
      <c r="CT27" t="s">
        <v>540</v>
      </c>
      <c r="CU27" t="b">
        <v>0</v>
      </c>
      <c r="CV27">
        <v>22664</v>
      </c>
      <c r="DB27">
        <v>38.880615800363401</v>
      </c>
      <c r="DC27">
        <v>-9.0431309370273496</v>
      </c>
      <c r="DD27" t="b">
        <v>0</v>
      </c>
      <c r="DE27" t="s">
        <v>541</v>
      </c>
      <c r="DF27" t="b">
        <v>0</v>
      </c>
      <c r="DG27" t="s">
        <v>187</v>
      </c>
      <c r="DK27" t="b">
        <v>1</v>
      </c>
      <c r="DL27" t="b">
        <v>1</v>
      </c>
      <c r="DM27" t="s">
        <v>78</v>
      </c>
      <c r="DN27" t="s">
        <v>517</v>
      </c>
      <c r="DP27" t="s">
        <v>427</v>
      </c>
      <c r="DQ27" t="s">
        <v>408</v>
      </c>
      <c r="DS27" t="s">
        <v>408</v>
      </c>
      <c r="DV27" t="s">
        <v>403</v>
      </c>
      <c r="DW27" t="s">
        <v>395</v>
      </c>
      <c r="DX27">
        <v>60027</v>
      </c>
      <c r="EI27" s="20" t="b">
        <v>1</v>
      </c>
      <c r="EJ27" s="20" t="b">
        <v>1</v>
      </c>
      <c r="EK27" s="20" t="b">
        <v>0</v>
      </c>
      <c r="EL27" s="20" t="b">
        <v>1</v>
      </c>
      <c r="EM27" s="20" t="b">
        <v>0</v>
      </c>
      <c r="EN27" s="20" t="b">
        <v>1</v>
      </c>
      <c r="EO27" s="20" t="b">
        <v>0</v>
      </c>
      <c r="EP27" s="16" t="s">
        <v>1023</v>
      </c>
      <c r="EQ27" s="16" t="b">
        <v>1</v>
      </c>
      <c r="ER27" s="20"/>
      <c r="ES27" s="20"/>
      <c r="ET27" s="20"/>
      <c r="EU27" s="20"/>
      <c r="EV27" s="20"/>
      <c r="EW27" s="20" t="s">
        <v>398</v>
      </c>
    </row>
    <row r="28" spans="1:153" x14ac:dyDescent="0.25">
      <c r="A28" s="27" t="s">
        <v>1000</v>
      </c>
      <c r="B28" t="s">
        <v>395</v>
      </c>
      <c r="E28" t="s">
        <v>450</v>
      </c>
      <c r="F28" t="s">
        <v>542</v>
      </c>
      <c r="G28" t="s">
        <v>543</v>
      </c>
      <c r="H28">
        <v>315548</v>
      </c>
      <c r="I28" s="16" t="s">
        <v>397</v>
      </c>
      <c r="J28" s="25">
        <v>7609580</v>
      </c>
      <c r="K28" s="22" t="s">
        <v>1009</v>
      </c>
      <c r="L28" s="22" t="s">
        <v>1096</v>
      </c>
      <c r="M28" t="b">
        <v>1</v>
      </c>
      <c r="N28" t="b">
        <v>1</v>
      </c>
      <c r="O28" t="b">
        <v>1</v>
      </c>
      <c r="P28" t="b">
        <v>0</v>
      </c>
      <c r="Q28" t="b">
        <v>1</v>
      </c>
      <c r="R28" t="b">
        <v>1</v>
      </c>
      <c r="S28" t="b">
        <v>0</v>
      </c>
      <c r="T28" t="b">
        <v>0</v>
      </c>
      <c r="U28" t="b">
        <v>1</v>
      </c>
      <c r="V28" t="b">
        <v>0</v>
      </c>
      <c r="W28" t="b">
        <v>0</v>
      </c>
      <c r="X28" t="b">
        <v>0</v>
      </c>
      <c r="Y28" t="b">
        <v>0</v>
      </c>
      <c r="Z28" t="b">
        <v>0</v>
      </c>
      <c r="AA28" t="s">
        <v>1085</v>
      </c>
      <c r="AB28" t="s">
        <v>75</v>
      </c>
      <c r="AC28" s="26">
        <v>60.310074</v>
      </c>
      <c r="AD28" s="25">
        <f t="shared" si="0"/>
        <v>7.9255456937176563</v>
      </c>
      <c r="AF28" s="24"/>
      <c r="AG28" s="25">
        <v>3235.3220000000001</v>
      </c>
      <c r="AI28" s="4"/>
      <c r="AJ28" s="25">
        <f t="shared" si="3"/>
        <v>98.135886505269028</v>
      </c>
      <c r="AK28" t="b">
        <v>0</v>
      </c>
      <c r="AL28">
        <v>515.82274900000004</v>
      </c>
      <c r="AM28" s="25">
        <f t="shared" si="1"/>
        <v>67.785968345164918</v>
      </c>
      <c r="AP28" s="25">
        <v>7528.5649999999996</v>
      </c>
      <c r="AS28" s="25">
        <f t="shared" si="4"/>
        <v>93.148458584072785</v>
      </c>
      <c r="AT28" t="s">
        <v>75</v>
      </c>
      <c r="AU28" t="s">
        <v>400</v>
      </c>
      <c r="AZ28" t="s">
        <v>1097</v>
      </c>
      <c r="BA28" t="s">
        <v>1098</v>
      </c>
      <c r="BC28">
        <v>180500</v>
      </c>
      <c r="BD28">
        <v>0.57202073852472524</v>
      </c>
      <c r="BE28" s="16" t="s">
        <v>101</v>
      </c>
      <c r="BG28" t="b">
        <v>0</v>
      </c>
      <c r="BH28">
        <v>61.813979000000003</v>
      </c>
      <c r="BK28" s="25">
        <v>517.07500000000005</v>
      </c>
      <c r="BN28" s="25">
        <f t="shared" si="5"/>
        <v>88.045452013731079</v>
      </c>
      <c r="BP28" s="25">
        <f t="shared" si="8"/>
        <v>8.1231788088173076</v>
      </c>
      <c r="BR28">
        <v>21.029845999999999</v>
      </c>
      <c r="BX28" s="25" t="e">
        <f t="shared" si="6"/>
        <v>#DIV/0!</v>
      </c>
      <c r="BZ28" s="25">
        <f t="shared" si="9"/>
        <v>2.7636014076992419</v>
      </c>
      <c r="CA28" s="25">
        <f>4360283/J28</f>
        <v>0.57299916683969421</v>
      </c>
      <c r="CB28" s="25"/>
      <c r="CC28" s="25">
        <f>14506900/J28</f>
        <v>1.9063995647591589</v>
      </c>
      <c r="CD28" s="25"/>
      <c r="CE28" s="25"/>
      <c r="CG28" t="s">
        <v>399</v>
      </c>
      <c r="CH28" t="s">
        <v>399</v>
      </c>
      <c r="CI28" t="s">
        <v>399</v>
      </c>
      <c r="CK28" t="s">
        <v>445</v>
      </c>
      <c r="CL28">
        <v>1</v>
      </c>
      <c r="CM28" t="s">
        <v>399</v>
      </c>
      <c r="CN28">
        <v>22347</v>
      </c>
      <c r="CP28" t="s">
        <v>544</v>
      </c>
      <c r="CQ28" t="s">
        <v>403</v>
      </c>
      <c r="CR28">
        <v>60027</v>
      </c>
      <c r="CS28" t="s">
        <v>1085</v>
      </c>
      <c r="CT28" t="s">
        <v>545</v>
      </c>
      <c r="CU28" t="b">
        <v>0</v>
      </c>
      <c r="CV28">
        <v>22718</v>
      </c>
      <c r="DB28">
        <v>41.411940000000001</v>
      </c>
      <c r="DC28">
        <v>-8.3792899999999992</v>
      </c>
      <c r="DD28" t="b">
        <v>0</v>
      </c>
      <c r="DE28" t="s">
        <v>546</v>
      </c>
      <c r="DF28" t="b">
        <v>0</v>
      </c>
      <c r="DG28" t="s">
        <v>450</v>
      </c>
      <c r="DK28" t="b">
        <v>1</v>
      </c>
      <c r="DL28" t="b">
        <v>1</v>
      </c>
      <c r="DM28" t="s">
        <v>78</v>
      </c>
      <c r="DN28" t="s">
        <v>547</v>
      </c>
      <c r="DP28" t="s">
        <v>415</v>
      </c>
      <c r="DQ28" t="s">
        <v>442</v>
      </c>
      <c r="DS28" t="s">
        <v>442</v>
      </c>
      <c r="DV28" t="s">
        <v>403</v>
      </c>
      <c r="DW28" t="s">
        <v>395</v>
      </c>
      <c r="DX28">
        <v>60027</v>
      </c>
      <c r="EI28" s="20" t="b">
        <v>1</v>
      </c>
      <c r="EJ28" s="20" t="b">
        <v>1</v>
      </c>
      <c r="EK28" s="20" t="b">
        <v>0</v>
      </c>
      <c r="EL28" s="20" t="b">
        <v>0</v>
      </c>
      <c r="EM28" s="20" t="b">
        <v>0</v>
      </c>
      <c r="EN28" s="20" t="b">
        <v>1</v>
      </c>
      <c r="EO28" s="20" t="b">
        <v>1</v>
      </c>
      <c r="EP28" s="20" t="s">
        <v>1099</v>
      </c>
      <c r="EQ28" s="20" t="b">
        <v>1</v>
      </c>
      <c r="ER28" s="20"/>
      <c r="ES28" s="20"/>
      <c r="ET28" s="20"/>
      <c r="EU28" s="20" t="b">
        <v>1</v>
      </c>
      <c r="EV28" s="20"/>
      <c r="EW28" s="20"/>
    </row>
    <row r="29" spans="1:153" x14ac:dyDescent="0.25">
      <c r="A29" s="28" t="s">
        <v>1100</v>
      </c>
      <c r="B29" t="s">
        <v>395</v>
      </c>
      <c r="C29" s="28" t="s">
        <v>1101</v>
      </c>
      <c r="D29" s="28"/>
      <c r="E29" t="s">
        <v>150</v>
      </c>
      <c r="F29" t="s">
        <v>548</v>
      </c>
      <c r="G29" s="8" t="s">
        <v>83</v>
      </c>
      <c r="H29">
        <v>257560</v>
      </c>
      <c r="I29" s="16" t="s">
        <v>397</v>
      </c>
      <c r="J29" s="25">
        <f>380000*12</f>
        <v>4560000</v>
      </c>
      <c r="L29" s="25" t="s">
        <v>1102</v>
      </c>
      <c r="M29" t="b">
        <v>0</v>
      </c>
      <c r="N29" t="b">
        <v>0</v>
      </c>
      <c r="O29" t="b">
        <v>1</v>
      </c>
      <c r="P29" t="b">
        <v>0</v>
      </c>
      <c r="Q29" t="b">
        <v>0</v>
      </c>
      <c r="R29" t="b">
        <v>1</v>
      </c>
      <c r="S29" t="b">
        <v>1</v>
      </c>
      <c r="T29" t="b">
        <v>0</v>
      </c>
      <c r="U29" t="b">
        <v>1</v>
      </c>
      <c r="V29" t="b">
        <v>1</v>
      </c>
      <c r="W29" t="b">
        <v>1</v>
      </c>
      <c r="X29" t="b">
        <v>0</v>
      </c>
      <c r="Y29" t="b">
        <v>0</v>
      </c>
      <c r="Z29" t="b">
        <v>0</v>
      </c>
      <c r="AA29" t="s">
        <v>1085</v>
      </c>
      <c r="AB29" t="s">
        <v>75</v>
      </c>
      <c r="AC29" s="26">
        <v>28.591028000000001</v>
      </c>
      <c r="AD29" s="25">
        <f t="shared" si="0"/>
        <v>6.2699622807017557</v>
      </c>
      <c r="AG29" s="25">
        <f>10.392*365</f>
        <v>3793.08</v>
      </c>
      <c r="AJ29" s="25">
        <f t="shared" si="3"/>
        <v>99.246231874887954</v>
      </c>
      <c r="AK29" t="b">
        <v>0</v>
      </c>
      <c r="AL29">
        <v>262.06306999999998</v>
      </c>
      <c r="AM29" s="25">
        <f t="shared" si="1"/>
        <v>57.469971491228065</v>
      </c>
      <c r="AP29" s="25">
        <f>24.276*365</f>
        <v>8860.74</v>
      </c>
      <c r="AS29" s="25">
        <f t="shared" si="4"/>
        <v>97.042424560476888</v>
      </c>
      <c r="AT29" t="s">
        <v>75</v>
      </c>
      <c r="AU29" t="s">
        <v>400</v>
      </c>
      <c r="AZ29" t="s">
        <v>1103</v>
      </c>
      <c r="BA29" t="s">
        <v>1104</v>
      </c>
      <c r="BC29">
        <v>148000</v>
      </c>
      <c r="BD29">
        <v>0.57462338872495733</v>
      </c>
      <c r="BE29" s="16" t="s">
        <v>101</v>
      </c>
      <c r="BG29" t="b">
        <v>1</v>
      </c>
      <c r="BH29">
        <v>261.20693299999999</v>
      </c>
      <c r="BK29" s="25">
        <f>2.207*365</f>
        <v>805.55499999999995</v>
      </c>
      <c r="BN29" s="25">
        <f t="shared" si="5"/>
        <v>67.5742894029582</v>
      </c>
      <c r="BP29" s="25">
        <f t="shared" si="8"/>
        <v>57.282222149122809</v>
      </c>
      <c r="BR29">
        <v>31.763624</v>
      </c>
      <c r="BU29" s="25">
        <f>0.332*365</f>
        <v>121.18</v>
      </c>
      <c r="BX29" s="25">
        <f t="shared" si="6"/>
        <v>73.788064036969814</v>
      </c>
      <c r="BZ29" s="25">
        <f t="shared" si="9"/>
        <v>6.9657070175438598</v>
      </c>
      <c r="CA29" s="25">
        <f>2769040/J29</f>
        <v>0.6072456140350877</v>
      </c>
      <c r="CB29" s="25"/>
      <c r="CC29" s="25"/>
      <c r="CD29" s="25">
        <f>1316025/J29</f>
        <v>0.28860197368421053</v>
      </c>
      <c r="CE29" s="25"/>
      <c r="CG29" t="s">
        <v>399</v>
      </c>
      <c r="CH29" t="s">
        <v>399</v>
      </c>
      <c r="CI29" t="s">
        <v>399</v>
      </c>
      <c r="CL29">
        <v>1</v>
      </c>
      <c r="CM29" t="s">
        <v>399</v>
      </c>
      <c r="CN29">
        <v>22356</v>
      </c>
      <c r="CP29" t="s">
        <v>549</v>
      </c>
      <c r="CQ29" t="s">
        <v>403</v>
      </c>
      <c r="CR29">
        <v>60027</v>
      </c>
      <c r="CS29" t="s">
        <v>1085</v>
      </c>
      <c r="CT29" t="s">
        <v>550</v>
      </c>
      <c r="CU29" t="b">
        <v>0</v>
      </c>
      <c r="CV29">
        <v>22727</v>
      </c>
      <c r="DB29">
        <v>41.368560000000002</v>
      </c>
      <c r="DC29">
        <v>-8.7087699999999995</v>
      </c>
      <c r="DD29" t="b">
        <v>0</v>
      </c>
      <c r="DE29" t="s">
        <v>551</v>
      </c>
      <c r="DF29" t="b">
        <v>0</v>
      </c>
      <c r="DG29" t="s">
        <v>150</v>
      </c>
      <c r="DK29" t="b">
        <v>1</v>
      </c>
      <c r="DL29" t="b">
        <v>1</v>
      </c>
      <c r="DM29" t="s">
        <v>78</v>
      </c>
      <c r="DN29" t="s">
        <v>552</v>
      </c>
      <c r="DP29" t="s">
        <v>427</v>
      </c>
      <c r="DQ29" t="s">
        <v>442</v>
      </c>
      <c r="DS29" t="s">
        <v>442</v>
      </c>
      <c r="DV29" t="s">
        <v>403</v>
      </c>
      <c r="DW29" t="s">
        <v>395</v>
      </c>
      <c r="DX29">
        <v>60027</v>
      </c>
      <c r="EI29" s="20" t="b">
        <v>1</v>
      </c>
      <c r="EJ29" s="20" t="b">
        <v>1</v>
      </c>
      <c r="EK29" s="20" t="b">
        <v>0</v>
      </c>
      <c r="EL29" s="20" t="b">
        <v>1</v>
      </c>
      <c r="EM29" s="20" t="b">
        <v>0</v>
      </c>
      <c r="EN29" s="20" t="b">
        <v>0</v>
      </c>
      <c r="EO29" s="20" t="b">
        <v>0</v>
      </c>
      <c r="EP29" s="85" t="s">
        <v>1105</v>
      </c>
      <c r="EQ29" s="16" t="b">
        <v>1</v>
      </c>
      <c r="ER29" s="20" t="s">
        <v>398</v>
      </c>
      <c r="ES29" s="20" t="s">
        <v>398</v>
      </c>
      <c r="ET29" s="20" t="s">
        <v>398</v>
      </c>
      <c r="EU29" s="20" t="s">
        <v>398</v>
      </c>
      <c r="EV29" s="20" t="s">
        <v>398</v>
      </c>
      <c r="EW29" s="20" t="s">
        <v>398</v>
      </c>
    </row>
    <row r="30" spans="1:153" x14ac:dyDescent="0.25">
      <c r="A30" s="28" t="s">
        <v>1106</v>
      </c>
      <c r="B30" t="s">
        <v>395</v>
      </c>
      <c r="C30" s="28" t="s">
        <v>1014</v>
      </c>
      <c r="D30" s="84" t="s">
        <v>1107</v>
      </c>
      <c r="E30" t="s">
        <v>450</v>
      </c>
      <c r="F30" t="s">
        <v>553</v>
      </c>
      <c r="G30" s="89" t="s">
        <v>554</v>
      </c>
      <c r="H30">
        <v>286968</v>
      </c>
      <c r="I30" s="16" t="s">
        <v>397</v>
      </c>
      <c r="J30" s="25">
        <f>28063*365</f>
        <v>10242995</v>
      </c>
      <c r="K30" s="22" t="s">
        <v>1009</v>
      </c>
      <c r="L30" s="22" t="s">
        <v>1108</v>
      </c>
      <c r="M30" t="b">
        <v>1</v>
      </c>
      <c r="N30" t="b">
        <v>1</v>
      </c>
      <c r="O30" t="b">
        <v>1</v>
      </c>
      <c r="P30" t="b">
        <v>0</v>
      </c>
      <c r="Q30" t="b">
        <v>1</v>
      </c>
      <c r="R30" t="b">
        <v>1</v>
      </c>
      <c r="S30" t="b">
        <v>1</v>
      </c>
      <c r="T30" t="b">
        <v>1</v>
      </c>
      <c r="U30" t="b">
        <v>1</v>
      </c>
      <c r="V30" t="b">
        <v>0</v>
      </c>
      <c r="W30" t="b">
        <v>0</v>
      </c>
      <c r="X30" t="b">
        <v>0</v>
      </c>
      <c r="Y30" t="b">
        <v>0</v>
      </c>
      <c r="Z30" t="b">
        <v>0</v>
      </c>
      <c r="AA30" t="s">
        <v>1085</v>
      </c>
      <c r="AB30" t="s">
        <v>75</v>
      </c>
      <c r="AC30" s="26">
        <v>39.237144999999998</v>
      </c>
      <c r="AD30" s="25">
        <f t="shared" si="0"/>
        <v>3.830632056346801</v>
      </c>
      <c r="AF30" s="24"/>
      <c r="AI30" s="4"/>
      <c r="AJ30" s="25" t="e">
        <f t="shared" si="3"/>
        <v>#DIV/0!</v>
      </c>
      <c r="AK30" t="b">
        <v>0</v>
      </c>
      <c r="AL30">
        <v>369.97629599999999</v>
      </c>
      <c r="AM30" s="25">
        <f t="shared" si="1"/>
        <v>36.119933281232683</v>
      </c>
      <c r="AS30" s="25" t="e">
        <f t="shared" si="4"/>
        <v>#DIV/0!</v>
      </c>
      <c r="AT30" t="s">
        <v>75</v>
      </c>
      <c r="AU30" t="s">
        <v>400</v>
      </c>
      <c r="AZ30" t="s">
        <v>1109</v>
      </c>
      <c r="BA30" t="s">
        <v>1110</v>
      </c>
      <c r="BC30">
        <v>143400</v>
      </c>
      <c r="BD30">
        <v>0.49970728443589529</v>
      </c>
      <c r="BE30" s="16" t="s">
        <v>98</v>
      </c>
      <c r="BG30" t="b">
        <v>0</v>
      </c>
      <c r="BH30">
        <v>51.210999999999999</v>
      </c>
      <c r="BN30" s="25" t="e">
        <f t="shared" si="5"/>
        <v>#DIV/0!</v>
      </c>
      <c r="BP30" s="25">
        <f t="shared" si="8"/>
        <v>4.9996119299091717</v>
      </c>
      <c r="BR30">
        <v>14.541</v>
      </c>
      <c r="BX30" s="25" t="e">
        <f t="shared" si="6"/>
        <v>#DIV/0!</v>
      </c>
      <c r="BZ30" s="25">
        <f t="shared" si="9"/>
        <v>1.4196043247116688</v>
      </c>
      <c r="CA30" s="25"/>
      <c r="CB30" s="25"/>
      <c r="CC30" s="25">
        <f>18377*365/J30</f>
        <v>0.65484802052524682</v>
      </c>
      <c r="CD30" s="25"/>
      <c r="CE30" s="25">
        <f>5.2*10000/H30</f>
        <v>0.18120487301720054</v>
      </c>
      <c r="CG30" t="s">
        <v>399</v>
      </c>
      <c r="CH30" t="s">
        <v>399</v>
      </c>
      <c r="CI30" t="s">
        <v>399</v>
      </c>
      <c r="CK30" t="s">
        <v>555</v>
      </c>
      <c r="CL30">
        <v>1</v>
      </c>
      <c r="CM30" t="s">
        <v>399</v>
      </c>
      <c r="CN30">
        <v>22666</v>
      </c>
      <c r="CP30" t="s">
        <v>556</v>
      </c>
      <c r="CQ30" t="s">
        <v>403</v>
      </c>
      <c r="CR30">
        <v>60027</v>
      </c>
      <c r="CS30" t="s">
        <v>1085</v>
      </c>
      <c r="CT30" t="s">
        <v>557</v>
      </c>
      <c r="CU30" t="b">
        <v>0</v>
      </c>
      <c r="CV30">
        <v>23037</v>
      </c>
      <c r="DB30">
        <v>41.367339999999999</v>
      </c>
      <c r="DC30">
        <v>-8.3774899999999999</v>
      </c>
      <c r="DD30" t="b">
        <v>0</v>
      </c>
      <c r="DE30" t="s">
        <v>558</v>
      </c>
      <c r="DF30" t="b">
        <v>0</v>
      </c>
      <c r="DG30" t="s">
        <v>450</v>
      </c>
      <c r="DK30" t="b">
        <v>1</v>
      </c>
      <c r="DL30" t="b">
        <v>1</v>
      </c>
      <c r="DM30" t="s">
        <v>78</v>
      </c>
      <c r="DN30" t="s">
        <v>449</v>
      </c>
      <c r="DP30" t="s">
        <v>415</v>
      </c>
      <c r="DQ30" t="s">
        <v>442</v>
      </c>
      <c r="DS30" t="s">
        <v>442</v>
      </c>
      <c r="DV30" t="s">
        <v>403</v>
      </c>
      <c r="DW30" t="s">
        <v>395</v>
      </c>
      <c r="DX30">
        <v>60027</v>
      </c>
      <c r="EI30" s="20" t="b">
        <v>1</v>
      </c>
      <c r="EJ30" s="20" t="b">
        <v>1</v>
      </c>
      <c r="EK30" s="20" t="b">
        <v>0</v>
      </c>
      <c r="EL30" s="20" t="b">
        <v>0</v>
      </c>
      <c r="EM30" s="20" t="b">
        <v>0</v>
      </c>
      <c r="EN30" s="20" t="b">
        <v>0</v>
      </c>
      <c r="EO30" s="20" t="b">
        <v>1</v>
      </c>
      <c r="EP30" s="88" t="s">
        <v>78</v>
      </c>
      <c r="EQ30" s="20" t="b">
        <v>1</v>
      </c>
      <c r="ER30" s="20"/>
      <c r="ES30" s="20"/>
      <c r="ET30" s="20"/>
      <c r="EU30" s="20"/>
    </row>
    <row r="31" spans="1:153" x14ac:dyDescent="0.25">
      <c r="A31" s="27" t="s">
        <v>1111</v>
      </c>
      <c r="B31" t="s">
        <v>395</v>
      </c>
      <c r="E31" t="s">
        <v>130</v>
      </c>
      <c r="F31" t="s">
        <v>131</v>
      </c>
      <c r="G31" t="s">
        <v>132</v>
      </c>
      <c r="H31">
        <v>78601</v>
      </c>
      <c r="I31" s="16" t="s">
        <v>101</v>
      </c>
      <c r="J31" s="25">
        <f>13720*365</f>
        <v>5007800</v>
      </c>
      <c r="L31" s="25" t="s">
        <v>1112</v>
      </c>
      <c r="M31" t="b">
        <v>1</v>
      </c>
      <c r="N31" t="b">
        <v>0</v>
      </c>
      <c r="O31" t="b">
        <v>1</v>
      </c>
      <c r="P31" t="b">
        <v>0</v>
      </c>
      <c r="Q31" t="b">
        <v>1</v>
      </c>
      <c r="R31" t="b">
        <v>1</v>
      </c>
      <c r="S31" t="b">
        <v>0</v>
      </c>
      <c r="T31" t="b">
        <v>0</v>
      </c>
      <c r="U31" t="b">
        <v>1</v>
      </c>
      <c r="V31" t="b">
        <v>0</v>
      </c>
      <c r="W31" t="b">
        <v>0</v>
      </c>
      <c r="X31" t="b">
        <v>0</v>
      </c>
      <c r="Y31" t="b">
        <v>0</v>
      </c>
      <c r="Z31" t="b">
        <v>0</v>
      </c>
      <c r="AA31" t="s">
        <v>981</v>
      </c>
      <c r="AB31" t="s">
        <v>75</v>
      </c>
      <c r="AF31" s="24"/>
      <c r="AI31" s="4"/>
      <c r="AJ31" s="25" t="e">
        <f t="shared" si="3"/>
        <v>#DIV/0!</v>
      </c>
      <c r="AK31" t="b">
        <v>0</v>
      </c>
      <c r="AM31" s="25">
        <f t="shared" si="1"/>
        <v>0</v>
      </c>
      <c r="AS31" s="25" t="e">
        <f t="shared" si="4"/>
        <v>#DIV/0!</v>
      </c>
      <c r="AT31" t="s">
        <v>75</v>
      </c>
      <c r="AU31" t="s">
        <v>400</v>
      </c>
      <c r="AZ31" t="s">
        <v>1113</v>
      </c>
      <c r="BA31" t="s">
        <v>1114</v>
      </c>
      <c r="BC31">
        <v>63600</v>
      </c>
      <c r="BD31">
        <v>0.80915001081411175</v>
      </c>
      <c r="BE31" s="16" t="s">
        <v>101</v>
      </c>
      <c r="BG31" t="b">
        <v>0</v>
      </c>
      <c r="BN31" s="25" t="e">
        <f t="shared" si="5"/>
        <v>#DIV/0!</v>
      </c>
      <c r="BX31" s="25" t="e">
        <f t="shared" si="6"/>
        <v>#DIV/0!</v>
      </c>
      <c r="CG31" t="s">
        <v>75</v>
      </c>
      <c r="CH31" t="s">
        <v>399</v>
      </c>
      <c r="CI31" t="s">
        <v>75</v>
      </c>
      <c r="CL31">
        <v>1</v>
      </c>
      <c r="CM31" t="s">
        <v>399</v>
      </c>
      <c r="CN31">
        <v>22273</v>
      </c>
      <c r="CP31" t="s">
        <v>559</v>
      </c>
      <c r="CQ31" t="s">
        <v>403</v>
      </c>
      <c r="CR31">
        <v>60027</v>
      </c>
      <c r="CS31" t="s">
        <v>981</v>
      </c>
      <c r="CT31" t="s">
        <v>560</v>
      </c>
      <c r="CU31" t="b">
        <v>0</v>
      </c>
      <c r="CV31">
        <v>22629</v>
      </c>
      <c r="DB31">
        <v>38.530431999999998</v>
      </c>
      <c r="DC31">
        <v>-7.9163350000000001</v>
      </c>
      <c r="DD31" t="b">
        <v>0</v>
      </c>
      <c r="DE31" t="s">
        <v>561</v>
      </c>
      <c r="DF31" t="b">
        <v>0</v>
      </c>
      <c r="DG31" t="s">
        <v>130</v>
      </c>
      <c r="DK31" t="b">
        <v>1</v>
      </c>
      <c r="DL31" t="b">
        <v>1</v>
      </c>
      <c r="DM31" t="s">
        <v>76</v>
      </c>
      <c r="DN31" t="s">
        <v>562</v>
      </c>
      <c r="DP31" t="s">
        <v>415</v>
      </c>
      <c r="DQ31" t="s">
        <v>479</v>
      </c>
      <c r="DS31" t="s">
        <v>479</v>
      </c>
      <c r="DU31" t="s">
        <v>563</v>
      </c>
      <c r="DV31" t="s">
        <v>403</v>
      </c>
      <c r="DW31" t="s">
        <v>395</v>
      </c>
      <c r="DX31">
        <v>60027</v>
      </c>
      <c r="EI31" s="20" t="b">
        <v>1</v>
      </c>
      <c r="EJ31" s="20" t="b">
        <v>1</v>
      </c>
      <c r="EK31" s="20" t="b">
        <v>0</v>
      </c>
      <c r="EL31" s="20" t="b">
        <v>1</v>
      </c>
      <c r="EM31" s="20" t="b">
        <v>0</v>
      </c>
      <c r="EN31" s="20" t="b">
        <v>0</v>
      </c>
      <c r="EO31" s="20" t="b">
        <v>0</v>
      </c>
      <c r="EP31" s="20" t="s">
        <v>1115</v>
      </c>
      <c r="EQ31" s="20" t="b">
        <v>1</v>
      </c>
      <c r="ER31" s="20"/>
      <c r="ES31" s="20"/>
      <c r="ET31" s="20"/>
      <c r="EU31" s="20" t="b">
        <v>1</v>
      </c>
    </row>
    <row r="32" spans="1:153" ht="17.25" customHeight="1" x14ac:dyDescent="0.25">
      <c r="A32" s="28" t="s">
        <v>1116</v>
      </c>
      <c r="B32" t="s">
        <v>395</v>
      </c>
      <c r="C32" s="15" t="s">
        <v>1117</v>
      </c>
      <c r="E32" t="s">
        <v>138</v>
      </c>
      <c r="F32" t="s">
        <v>139</v>
      </c>
      <c r="G32" t="s">
        <v>140</v>
      </c>
      <c r="H32">
        <v>10700</v>
      </c>
      <c r="I32" s="16" t="s">
        <v>101</v>
      </c>
      <c r="J32" s="25">
        <f>2600*365</f>
        <v>949000</v>
      </c>
      <c r="K32" s="25" t="s">
        <v>1118</v>
      </c>
      <c r="L32" s="25" t="s">
        <v>1043</v>
      </c>
      <c r="M32" t="b">
        <v>0</v>
      </c>
      <c r="N32" t="b">
        <v>0</v>
      </c>
      <c r="O32" t="b">
        <v>0</v>
      </c>
      <c r="P32" t="b">
        <v>0</v>
      </c>
      <c r="Q32" t="b">
        <v>0</v>
      </c>
      <c r="R32" t="b">
        <v>1</v>
      </c>
      <c r="S32" t="b">
        <v>0</v>
      </c>
      <c r="T32" t="b">
        <v>0</v>
      </c>
      <c r="U32" t="b">
        <v>1</v>
      </c>
      <c r="V32" t="b">
        <v>0</v>
      </c>
      <c r="W32" t="b">
        <v>0</v>
      </c>
      <c r="X32" t="b">
        <v>0</v>
      </c>
      <c r="Y32" t="b">
        <v>0</v>
      </c>
      <c r="Z32" t="b">
        <v>0</v>
      </c>
      <c r="AA32" t="s">
        <v>981</v>
      </c>
      <c r="AB32" t="s">
        <v>75</v>
      </c>
      <c r="AG32" s="25">
        <f>6.45*365</f>
        <v>2354.25</v>
      </c>
      <c r="AK32" t="b">
        <v>0</v>
      </c>
      <c r="AP32" s="25">
        <f>12.9*365</f>
        <v>4708.5</v>
      </c>
      <c r="AT32" t="s">
        <v>75</v>
      </c>
      <c r="AU32" t="s">
        <v>400</v>
      </c>
      <c r="AZ32" t="s">
        <v>1119</v>
      </c>
      <c r="BA32" t="s">
        <v>1120</v>
      </c>
      <c r="BC32">
        <v>10700</v>
      </c>
      <c r="BD32">
        <v>1</v>
      </c>
      <c r="BE32" s="16" t="s">
        <v>397</v>
      </c>
      <c r="BG32" t="b">
        <v>0</v>
      </c>
      <c r="BK32" s="25">
        <f>1.4*365</f>
        <v>510.99999999999994</v>
      </c>
      <c r="BU32" s="25">
        <f>0.35*365</f>
        <v>127.74999999999999</v>
      </c>
      <c r="BZ32" s="25"/>
      <c r="CA32" s="25"/>
      <c r="CB32" s="25"/>
      <c r="CC32" s="25"/>
      <c r="CD32" s="25"/>
      <c r="CE32" s="25"/>
      <c r="CG32" t="s">
        <v>399</v>
      </c>
      <c r="CH32" t="s">
        <v>399</v>
      </c>
      <c r="CI32" t="s">
        <v>399</v>
      </c>
      <c r="CL32">
        <v>1</v>
      </c>
      <c r="CM32" t="s">
        <v>399</v>
      </c>
      <c r="CN32">
        <v>22478</v>
      </c>
      <c r="CP32" t="s">
        <v>564</v>
      </c>
      <c r="CQ32" t="s">
        <v>403</v>
      </c>
      <c r="CR32">
        <v>60027</v>
      </c>
      <c r="CS32" t="s">
        <v>981</v>
      </c>
      <c r="CT32" t="s">
        <v>565</v>
      </c>
      <c r="CU32" t="b">
        <v>0</v>
      </c>
      <c r="CV32">
        <v>22849</v>
      </c>
      <c r="DB32">
        <v>38.394305011900002</v>
      </c>
      <c r="DC32">
        <v>-8.5276314876000008</v>
      </c>
      <c r="DD32" t="b">
        <v>0</v>
      </c>
      <c r="DE32" t="s">
        <v>566</v>
      </c>
      <c r="DF32" t="b">
        <v>0</v>
      </c>
      <c r="DG32" t="s">
        <v>138</v>
      </c>
      <c r="DK32" t="b">
        <v>1</v>
      </c>
      <c r="DL32" t="b">
        <v>1</v>
      </c>
      <c r="DM32" t="s">
        <v>76</v>
      </c>
      <c r="DN32" t="s">
        <v>567</v>
      </c>
      <c r="DP32" t="s">
        <v>427</v>
      </c>
      <c r="DQ32" t="s">
        <v>479</v>
      </c>
      <c r="DS32" t="s">
        <v>479</v>
      </c>
      <c r="DU32" t="s">
        <v>568</v>
      </c>
      <c r="DV32" t="s">
        <v>403</v>
      </c>
      <c r="DW32" t="s">
        <v>395</v>
      </c>
      <c r="DX32">
        <v>60027</v>
      </c>
      <c r="EI32" s="16" t="b">
        <v>1</v>
      </c>
      <c r="EJ32" s="16" t="b">
        <v>1</v>
      </c>
      <c r="EK32" s="16" t="b">
        <v>0</v>
      </c>
      <c r="EL32" s="16" t="b">
        <v>0</v>
      </c>
      <c r="EM32" s="16" t="b">
        <v>0</v>
      </c>
      <c r="EN32" s="16" t="b">
        <v>0</v>
      </c>
      <c r="EO32" s="16" t="b">
        <v>0</v>
      </c>
      <c r="EP32" s="16" t="s">
        <v>1043</v>
      </c>
      <c r="EQ32" s="16" t="b">
        <v>1</v>
      </c>
    </row>
    <row r="33" spans="1:153" x14ac:dyDescent="0.25">
      <c r="B33" t="s">
        <v>395</v>
      </c>
      <c r="E33" t="s">
        <v>142</v>
      </c>
      <c r="F33" t="s">
        <v>143</v>
      </c>
      <c r="G33" t="s">
        <v>144</v>
      </c>
      <c r="H33">
        <v>10000</v>
      </c>
      <c r="I33" s="16" t="s">
        <v>101</v>
      </c>
      <c r="M33" t="b">
        <v>1</v>
      </c>
      <c r="N33" t="b">
        <v>0</v>
      </c>
      <c r="O33" t="b">
        <v>1</v>
      </c>
      <c r="P33" t="b">
        <v>0</v>
      </c>
      <c r="Q33" t="b">
        <v>0</v>
      </c>
      <c r="R33" t="b">
        <v>1</v>
      </c>
      <c r="S33" t="b">
        <v>0</v>
      </c>
      <c r="T33" t="b">
        <v>0</v>
      </c>
      <c r="U33" t="b">
        <v>1</v>
      </c>
      <c r="V33" t="b">
        <v>0</v>
      </c>
      <c r="W33" t="b">
        <v>0</v>
      </c>
      <c r="X33" t="b">
        <v>0</v>
      </c>
      <c r="Y33" t="b">
        <v>0</v>
      </c>
      <c r="Z33" t="b">
        <v>0</v>
      </c>
      <c r="AA33" t="s">
        <v>981</v>
      </c>
      <c r="AB33" t="s">
        <v>473</v>
      </c>
      <c r="AD33" s="25" t="e">
        <f>AC33*1000*1000*1000/(J33*1000)</f>
        <v>#DIV/0!</v>
      </c>
      <c r="AJ33" s="25" t="e">
        <f t="shared" si="3"/>
        <v>#DIV/0!</v>
      </c>
      <c r="AK33" t="b">
        <v>0</v>
      </c>
      <c r="AM33" s="25" t="e">
        <f t="shared" si="1"/>
        <v>#DIV/0!</v>
      </c>
      <c r="AS33" s="25" t="e">
        <f t="shared" si="4"/>
        <v>#DIV/0!</v>
      </c>
      <c r="AT33" t="s">
        <v>473</v>
      </c>
      <c r="AU33" t="s">
        <v>400</v>
      </c>
      <c r="AZ33" t="s">
        <v>1121</v>
      </c>
      <c r="BA33" t="s">
        <v>1122</v>
      </c>
      <c r="BC33">
        <v>5000</v>
      </c>
      <c r="BD33">
        <v>0.5</v>
      </c>
      <c r="BG33" t="b">
        <v>0</v>
      </c>
      <c r="BN33" s="25" t="e">
        <f t="shared" si="5"/>
        <v>#DIV/0!</v>
      </c>
      <c r="BP33" s="25" t="e">
        <f>BH33*1000*1000*1000/(J33*1000)</f>
        <v>#DIV/0!</v>
      </c>
      <c r="BX33" s="25" t="e">
        <f t="shared" si="6"/>
        <v>#DIV/0!</v>
      </c>
      <c r="BZ33" s="25" t="e">
        <f>BR33*1000*1000*1000/(J33*1000)</f>
        <v>#DIV/0!</v>
      </c>
      <c r="CA33" s="25"/>
      <c r="CB33" s="25"/>
      <c r="CC33" s="25"/>
      <c r="CD33" s="25"/>
      <c r="CE33" s="25"/>
      <c r="CG33" t="s">
        <v>399</v>
      </c>
      <c r="CH33" t="s">
        <v>399</v>
      </c>
      <c r="CI33" t="s">
        <v>399</v>
      </c>
      <c r="CJ33" t="s">
        <v>569</v>
      </c>
      <c r="CL33">
        <v>1</v>
      </c>
      <c r="CM33" t="s">
        <v>399</v>
      </c>
      <c r="CN33">
        <v>22436</v>
      </c>
      <c r="CP33" t="s">
        <v>570</v>
      </c>
      <c r="CQ33" t="s">
        <v>403</v>
      </c>
      <c r="CR33">
        <v>60027</v>
      </c>
      <c r="CS33" t="s">
        <v>981</v>
      </c>
      <c r="CT33" t="s">
        <v>571</v>
      </c>
      <c r="CU33" t="b">
        <v>0</v>
      </c>
      <c r="CV33">
        <v>22807</v>
      </c>
      <c r="DB33">
        <v>40.583399999999997</v>
      </c>
      <c r="DC33">
        <v>-7.7610000000000001</v>
      </c>
      <c r="DD33" t="b">
        <v>0</v>
      </c>
      <c r="DE33" t="s">
        <v>572</v>
      </c>
      <c r="DF33" t="b">
        <v>0</v>
      </c>
      <c r="DG33" t="s">
        <v>142</v>
      </c>
      <c r="DK33" t="b">
        <v>1</v>
      </c>
      <c r="DL33" t="b">
        <v>1</v>
      </c>
      <c r="DM33" t="s">
        <v>76</v>
      </c>
      <c r="DN33" t="s">
        <v>573</v>
      </c>
      <c r="DP33" t="s">
        <v>415</v>
      </c>
      <c r="DQ33" t="s">
        <v>416</v>
      </c>
      <c r="DS33" t="s">
        <v>416</v>
      </c>
      <c r="DU33" t="s">
        <v>574</v>
      </c>
      <c r="DV33" t="s">
        <v>403</v>
      </c>
      <c r="DW33" t="s">
        <v>395</v>
      </c>
      <c r="DX33">
        <v>60027</v>
      </c>
    </row>
    <row r="34" spans="1:153" x14ac:dyDescent="0.25">
      <c r="A34" s="27" t="s">
        <v>1123</v>
      </c>
      <c r="B34" t="s">
        <v>395</v>
      </c>
      <c r="E34" t="s">
        <v>146</v>
      </c>
      <c r="F34" t="s">
        <v>147</v>
      </c>
      <c r="G34" t="s">
        <v>148</v>
      </c>
      <c r="H34">
        <v>20000</v>
      </c>
      <c r="I34" s="16" t="s">
        <v>101</v>
      </c>
      <c r="J34" s="25">
        <f>3000*365</f>
        <v>1095000</v>
      </c>
      <c r="M34" t="b">
        <v>0</v>
      </c>
      <c r="N34" t="b">
        <v>1</v>
      </c>
      <c r="O34" t="b">
        <v>1</v>
      </c>
      <c r="P34" t="b">
        <v>0</v>
      </c>
      <c r="Q34" t="b">
        <v>1</v>
      </c>
      <c r="R34" t="b">
        <v>1</v>
      </c>
      <c r="S34" t="b">
        <v>1</v>
      </c>
      <c r="T34" t="b">
        <v>0</v>
      </c>
      <c r="U34" t="b">
        <v>1</v>
      </c>
      <c r="V34" t="b">
        <v>1</v>
      </c>
      <c r="W34" t="b">
        <v>1</v>
      </c>
      <c r="X34" t="b">
        <v>0</v>
      </c>
      <c r="Y34" t="b">
        <v>0</v>
      </c>
      <c r="Z34" t="b">
        <v>0</v>
      </c>
      <c r="AA34" t="s">
        <v>1124</v>
      </c>
      <c r="AB34" t="s">
        <v>75</v>
      </c>
      <c r="AJ34" s="25" t="e">
        <f t="shared" si="3"/>
        <v>#DIV/0!</v>
      </c>
      <c r="AK34" t="b">
        <v>0</v>
      </c>
      <c r="AM34" s="25">
        <f t="shared" si="1"/>
        <v>0</v>
      </c>
      <c r="AS34" s="25" t="e">
        <f t="shared" si="4"/>
        <v>#DIV/0!</v>
      </c>
      <c r="AT34" t="s">
        <v>75</v>
      </c>
      <c r="AU34" t="s">
        <v>400</v>
      </c>
      <c r="AZ34" t="s">
        <v>1125</v>
      </c>
      <c r="BA34" t="s">
        <v>1126</v>
      </c>
      <c r="BC34">
        <v>10000</v>
      </c>
      <c r="BD34">
        <v>0.5</v>
      </c>
      <c r="BG34" t="b">
        <v>1</v>
      </c>
      <c r="BN34" s="25" t="e">
        <f t="shared" si="5"/>
        <v>#DIV/0!</v>
      </c>
      <c r="BX34" s="25" t="e">
        <f t="shared" si="6"/>
        <v>#DIV/0!</v>
      </c>
      <c r="BZ34" s="25"/>
      <c r="CA34" s="25"/>
      <c r="CB34" s="25"/>
      <c r="CC34" s="25"/>
      <c r="CD34" s="25"/>
      <c r="CE34" s="25"/>
      <c r="CG34" t="s">
        <v>399</v>
      </c>
      <c r="CH34" t="s">
        <v>399</v>
      </c>
      <c r="CI34" t="s">
        <v>399</v>
      </c>
      <c r="CK34" t="s">
        <v>437</v>
      </c>
      <c r="CL34">
        <v>1</v>
      </c>
      <c r="CM34" t="s">
        <v>399</v>
      </c>
      <c r="CN34">
        <v>22656</v>
      </c>
      <c r="CP34" t="s">
        <v>575</v>
      </c>
      <c r="CQ34" t="s">
        <v>403</v>
      </c>
      <c r="CR34">
        <v>60027</v>
      </c>
      <c r="CS34" t="s">
        <v>1124</v>
      </c>
      <c r="CT34" t="s">
        <v>576</v>
      </c>
      <c r="CU34" t="b">
        <v>0</v>
      </c>
      <c r="CV34">
        <v>23027</v>
      </c>
      <c r="DB34">
        <v>41.580658</v>
      </c>
      <c r="DC34">
        <v>-8.4872499999999995</v>
      </c>
      <c r="DD34" t="b">
        <v>0</v>
      </c>
      <c r="DE34" t="s">
        <v>577</v>
      </c>
      <c r="DF34" t="b">
        <v>0</v>
      </c>
      <c r="DG34" t="s">
        <v>146</v>
      </c>
      <c r="DK34" t="b">
        <v>1</v>
      </c>
      <c r="DL34" t="b">
        <v>1</v>
      </c>
      <c r="DM34" t="s">
        <v>76</v>
      </c>
      <c r="DN34" t="s">
        <v>578</v>
      </c>
      <c r="DP34" t="s">
        <v>415</v>
      </c>
      <c r="DQ34" t="s">
        <v>442</v>
      </c>
      <c r="DS34" t="s">
        <v>442</v>
      </c>
      <c r="DU34" t="s">
        <v>443</v>
      </c>
      <c r="DV34" t="s">
        <v>403</v>
      </c>
      <c r="DW34" t="s">
        <v>395</v>
      </c>
      <c r="DX34">
        <v>60027</v>
      </c>
    </row>
    <row r="35" spans="1:153" x14ac:dyDescent="0.25">
      <c r="B35" t="s">
        <v>395</v>
      </c>
      <c r="E35" t="s">
        <v>150</v>
      </c>
      <c r="F35" t="s">
        <v>151</v>
      </c>
      <c r="G35" s="89" t="s">
        <v>152</v>
      </c>
      <c r="H35">
        <v>35000</v>
      </c>
      <c r="I35" s="16" t="s">
        <v>101</v>
      </c>
      <c r="M35" t="b">
        <v>0</v>
      </c>
      <c r="N35" t="b">
        <v>0</v>
      </c>
      <c r="O35" t="b">
        <v>0</v>
      </c>
      <c r="P35" t="b">
        <v>0</v>
      </c>
      <c r="Q35" t="b">
        <v>0</v>
      </c>
      <c r="R35" t="b">
        <v>1</v>
      </c>
      <c r="S35" t="b">
        <v>0</v>
      </c>
      <c r="T35" t="b">
        <v>0</v>
      </c>
      <c r="U35" t="b">
        <v>1</v>
      </c>
      <c r="V35" t="b">
        <v>0</v>
      </c>
      <c r="W35" t="b">
        <v>0</v>
      </c>
      <c r="X35" t="b">
        <v>0</v>
      </c>
      <c r="Y35" t="b">
        <v>0</v>
      </c>
      <c r="Z35" t="b">
        <v>0</v>
      </c>
      <c r="AA35" t="s">
        <v>981</v>
      </c>
      <c r="AB35" t="s">
        <v>75</v>
      </c>
      <c r="AD35" s="25" t="e">
        <f>AC35*1000*1000*1000/(J35*1000)</f>
        <v>#DIV/0!</v>
      </c>
      <c r="AJ35" s="25" t="e">
        <f t="shared" si="3"/>
        <v>#DIV/0!</v>
      </c>
      <c r="AK35" t="b">
        <v>0</v>
      </c>
      <c r="AM35" s="25" t="e">
        <f t="shared" si="1"/>
        <v>#DIV/0!</v>
      </c>
      <c r="AS35" s="25" t="e">
        <f t="shared" si="4"/>
        <v>#DIV/0!</v>
      </c>
      <c r="AT35" t="s">
        <v>75</v>
      </c>
      <c r="AU35" t="s">
        <v>400</v>
      </c>
      <c r="AZ35" t="s">
        <v>1127</v>
      </c>
      <c r="BA35" t="s">
        <v>1128</v>
      </c>
      <c r="BC35">
        <v>16000</v>
      </c>
      <c r="BD35">
        <v>0.45714285714285713</v>
      </c>
      <c r="BE35" s="16" t="s">
        <v>98</v>
      </c>
      <c r="BG35" t="b">
        <v>0</v>
      </c>
      <c r="BN35" s="25" t="e">
        <f t="shared" si="5"/>
        <v>#DIV/0!</v>
      </c>
      <c r="BP35" s="25" t="e">
        <f>BH35*1000*1000*1000/(J35*1000)</f>
        <v>#DIV/0!</v>
      </c>
      <c r="BX35" s="25" t="e">
        <f t="shared" si="6"/>
        <v>#DIV/0!</v>
      </c>
      <c r="BZ35" s="25" t="e">
        <f>BR35*1000*1000*1000/(J35*1000)</f>
        <v>#DIV/0!</v>
      </c>
      <c r="CA35" s="25"/>
      <c r="CB35" s="25"/>
      <c r="CC35" s="25"/>
      <c r="CD35" s="25"/>
      <c r="CE35" s="25"/>
      <c r="CG35" t="s">
        <v>399</v>
      </c>
      <c r="CH35" t="s">
        <v>399</v>
      </c>
      <c r="CI35" t="s">
        <v>399</v>
      </c>
      <c r="CL35">
        <v>1</v>
      </c>
      <c r="CM35" t="s">
        <v>399</v>
      </c>
      <c r="CN35">
        <v>22358</v>
      </c>
      <c r="CP35" t="s">
        <v>579</v>
      </c>
      <c r="CQ35" t="s">
        <v>403</v>
      </c>
      <c r="CR35">
        <v>60027</v>
      </c>
      <c r="CS35" t="s">
        <v>981</v>
      </c>
      <c r="CT35" t="s">
        <v>580</v>
      </c>
      <c r="CU35" t="b">
        <v>0</v>
      </c>
      <c r="CV35">
        <v>22729</v>
      </c>
      <c r="DB35">
        <v>41.127090000000003</v>
      </c>
      <c r="DC35">
        <v>-8.5011600000000005</v>
      </c>
      <c r="DD35" t="b">
        <v>0</v>
      </c>
      <c r="DE35" t="s">
        <v>581</v>
      </c>
      <c r="DF35" t="b">
        <v>0</v>
      </c>
      <c r="DG35" t="s">
        <v>150</v>
      </c>
      <c r="DK35" t="b">
        <v>1</v>
      </c>
      <c r="DL35" t="b">
        <v>1</v>
      </c>
      <c r="DM35" t="s">
        <v>76</v>
      </c>
      <c r="DN35" t="s">
        <v>582</v>
      </c>
      <c r="DP35" t="s">
        <v>415</v>
      </c>
      <c r="DQ35" t="s">
        <v>423</v>
      </c>
      <c r="DS35" t="s">
        <v>423</v>
      </c>
      <c r="DU35" t="s">
        <v>583</v>
      </c>
      <c r="DV35" t="s">
        <v>403</v>
      </c>
      <c r="DW35" t="s">
        <v>395</v>
      </c>
      <c r="DX35">
        <v>60027</v>
      </c>
      <c r="EI35" s="96" t="s">
        <v>78</v>
      </c>
      <c r="EJ35" s="96" t="s">
        <v>78</v>
      </c>
      <c r="EK35" s="96" t="s">
        <v>78</v>
      </c>
      <c r="EL35" s="96" t="s">
        <v>78</v>
      </c>
      <c r="EM35" s="96" t="s">
        <v>78</v>
      </c>
      <c r="EN35" s="96" t="s">
        <v>78</v>
      </c>
      <c r="EO35" s="96" t="s">
        <v>78</v>
      </c>
      <c r="EP35" s="96" t="s">
        <v>78</v>
      </c>
      <c r="EQ35" s="96" t="s">
        <v>78</v>
      </c>
      <c r="ER35" s="96" t="s">
        <v>78</v>
      </c>
      <c r="ES35" s="96" t="s">
        <v>78</v>
      </c>
      <c r="ET35" s="96" t="s">
        <v>78</v>
      </c>
      <c r="EU35" s="96" t="s">
        <v>78</v>
      </c>
      <c r="EV35" s="96" t="s">
        <v>78</v>
      </c>
      <c r="EW35" s="96" t="s">
        <v>78</v>
      </c>
    </row>
    <row r="36" spans="1:153" x14ac:dyDescent="0.25">
      <c r="B36" t="s">
        <v>395</v>
      </c>
      <c r="E36" t="s">
        <v>154</v>
      </c>
      <c r="F36" t="s">
        <v>155</v>
      </c>
      <c r="G36" s="89" t="s">
        <v>156</v>
      </c>
      <c r="H36">
        <v>10500</v>
      </c>
      <c r="I36" s="16" t="s">
        <v>101</v>
      </c>
      <c r="M36" t="b">
        <v>0</v>
      </c>
      <c r="N36" t="b">
        <v>0</v>
      </c>
      <c r="O36" t="b">
        <v>0</v>
      </c>
      <c r="P36" t="b">
        <v>0</v>
      </c>
      <c r="Q36" t="b">
        <v>0</v>
      </c>
      <c r="R36" t="b">
        <v>1</v>
      </c>
      <c r="S36" t="b">
        <v>0</v>
      </c>
      <c r="T36" t="b">
        <v>0</v>
      </c>
      <c r="U36" t="b">
        <v>1</v>
      </c>
      <c r="V36" t="b">
        <v>0</v>
      </c>
      <c r="W36" t="b">
        <v>0</v>
      </c>
      <c r="X36" t="b">
        <v>0</v>
      </c>
      <c r="Y36" t="b">
        <v>0</v>
      </c>
      <c r="Z36" t="b">
        <v>0</v>
      </c>
      <c r="AA36" t="s">
        <v>981</v>
      </c>
      <c r="AB36" t="s">
        <v>75</v>
      </c>
      <c r="AD36" s="25" t="e">
        <f>AC36*1000*1000*1000/(J36*1000)</f>
        <v>#DIV/0!</v>
      </c>
      <c r="AJ36" s="25" t="e">
        <f t="shared" si="3"/>
        <v>#DIV/0!</v>
      </c>
      <c r="AK36" t="b">
        <v>0</v>
      </c>
      <c r="AM36" s="25" t="e">
        <f t="shared" si="1"/>
        <v>#DIV/0!</v>
      </c>
      <c r="AS36" s="25" t="e">
        <f t="shared" si="4"/>
        <v>#DIV/0!</v>
      </c>
      <c r="AT36" t="s">
        <v>75</v>
      </c>
      <c r="AU36" t="s">
        <v>400</v>
      </c>
      <c r="AZ36" t="s">
        <v>1129</v>
      </c>
      <c r="BA36" t="s">
        <v>1130</v>
      </c>
      <c r="BC36">
        <v>9400</v>
      </c>
      <c r="BD36">
        <v>0.89523809523809528</v>
      </c>
      <c r="BE36" s="16" t="s">
        <v>101</v>
      </c>
      <c r="BG36" t="b">
        <v>0</v>
      </c>
      <c r="BN36" s="25" t="e">
        <f t="shared" si="5"/>
        <v>#DIV/0!</v>
      </c>
      <c r="BP36" s="25" t="e">
        <f>BH36*1000*1000*1000/(J36*1000)</f>
        <v>#DIV/0!</v>
      </c>
      <c r="BX36" s="25" t="e">
        <f t="shared" si="6"/>
        <v>#DIV/0!</v>
      </c>
      <c r="BZ36" s="25" t="e">
        <f>BR36*1000*1000*1000/(J36*1000)</f>
        <v>#DIV/0!</v>
      </c>
      <c r="CA36" s="25"/>
      <c r="CB36" s="25"/>
      <c r="CC36" s="25"/>
      <c r="CD36" s="25"/>
      <c r="CE36" s="25"/>
      <c r="CG36" t="s">
        <v>399</v>
      </c>
      <c r="CH36" t="s">
        <v>399</v>
      </c>
      <c r="CI36" t="s">
        <v>399</v>
      </c>
      <c r="CL36">
        <v>1</v>
      </c>
      <c r="CM36" t="s">
        <v>399</v>
      </c>
      <c r="CN36">
        <v>22394</v>
      </c>
      <c r="CP36" t="s">
        <v>584</v>
      </c>
      <c r="CQ36" t="s">
        <v>403</v>
      </c>
      <c r="CR36">
        <v>60027</v>
      </c>
      <c r="CS36" t="s">
        <v>981</v>
      </c>
      <c r="CT36" t="s">
        <v>585</v>
      </c>
      <c r="CU36" t="b">
        <v>0</v>
      </c>
      <c r="CV36">
        <v>22765</v>
      </c>
      <c r="DB36">
        <v>40.616349999999997</v>
      </c>
      <c r="DC36">
        <v>-6.83162</v>
      </c>
      <c r="DD36" t="b">
        <v>0</v>
      </c>
      <c r="DE36" t="s">
        <v>586</v>
      </c>
      <c r="DF36" t="b">
        <v>0</v>
      </c>
      <c r="DG36" t="s">
        <v>154</v>
      </c>
      <c r="DK36" t="b">
        <v>1</v>
      </c>
      <c r="DL36" t="b">
        <v>1</v>
      </c>
      <c r="DM36" t="s">
        <v>76</v>
      </c>
      <c r="DN36" t="s">
        <v>587</v>
      </c>
      <c r="DP36" t="s">
        <v>415</v>
      </c>
      <c r="DQ36" t="s">
        <v>423</v>
      </c>
      <c r="DS36" t="s">
        <v>423</v>
      </c>
      <c r="DU36" t="s">
        <v>588</v>
      </c>
      <c r="DV36" t="s">
        <v>403</v>
      </c>
      <c r="DW36" t="s">
        <v>395</v>
      </c>
      <c r="DX36">
        <v>60027</v>
      </c>
      <c r="EI36" s="96" t="s">
        <v>78</v>
      </c>
      <c r="EJ36" s="96" t="s">
        <v>78</v>
      </c>
      <c r="EK36" s="96" t="s">
        <v>78</v>
      </c>
      <c r="EL36" s="96" t="s">
        <v>78</v>
      </c>
      <c r="EM36" s="96" t="s">
        <v>78</v>
      </c>
      <c r="EN36" s="96" t="s">
        <v>78</v>
      </c>
      <c r="EO36" s="96" t="s">
        <v>78</v>
      </c>
      <c r="EP36" s="96" t="s">
        <v>78</v>
      </c>
      <c r="EQ36" s="96" t="s">
        <v>78</v>
      </c>
      <c r="ER36" s="96" t="s">
        <v>78</v>
      </c>
      <c r="ES36" s="96" t="s">
        <v>78</v>
      </c>
      <c r="ET36" s="96" t="s">
        <v>78</v>
      </c>
      <c r="EU36" s="96" t="s">
        <v>78</v>
      </c>
      <c r="EV36" s="96" t="s">
        <v>78</v>
      </c>
      <c r="EW36" s="96" t="s">
        <v>78</v>
      </c>
    </row>
    <row r="37" spans="1:153" x14ac:dyDescent="0.25">
      <c r="A37" s="28" t="s">
        <v>1111</v>
      </c>
      <c r="B37" t="s">
        <v>395</v>
      </c>
      <c r="E37" t="s">
        <v>158</v>
      </c>
      <c r="F37" t="s">
        <v>159</v>
      </c>
      <c r="G37" t="s">
        <v>160</v>
      </c>
      <c r="H37">
        <v>17750</v>
      </c>
      <c r="I37" s="16" t="s">
        <v>101</v>
      </c>
      <c r="J37" s="25">
        <f>2625*365</f>
        <v>958125</v>
      </c>
      <c r="K37" s="25" t="s">
        <v>1009</v>
      </c>
      <c r="L37" s="25" t="s">
        <v>1131</v>
      </c>
      <c r="M37" t="b">
        <v>1</v>
      </c>
      <c r="N37" t="b">
        <v>0</v>
      </c>
      <c r="O37" t="b">
        <v>1</v>
      </c>
      <c r="P37" t="b">
        <v>0</v>
      </c>
      <c r="Q37" t="b">
        <v>1</v>
      </c>
      <c r="R37" t="b">
        <v>1</v>
      </c>
      <c r="S37" t="b">
        <v>0</v>
      </c>
      <c r="T37" t="b">
        <v>0</v>
      </c>
      <c r="U37" t="b">
        <v>1</v>
      </c>
      <c r="V37" t="b">
        <v>0</v>
      </c>
      <c r="W37" t="b">
        <v>0</v>
      </c>
      <c r="X37" t="b">
        <v>0</v>
      </c>
      <c r="Y37" t="b">
        <v>0</v>
      </c>
      <c r="Z37" t="b">
        <v>0</v>
      </c>
      <c r="AA37" t="s">
        <v>981</v>
      </c>
      <c r="AB37" t="s">
        <v>75</v>
      </c>
      <c r="AF37" s="24"/>
      <c r="AI37" s="4"/>
      <c r="AJ37" s="25" t="e">
        <f t="shared" si="3"/>
        <v>#DIV/0!</v>
      </c>
      <c r="AK37" t="b">
        <v>0</v>
      </c>
      <c r="AM37" s="25">
        <f t="shared" si="1"/>
        <v>0</v>
      </c>
      <c r="AS37" s="25" t="e">
        <f t="shared" si="4"/>
        <v>#DIV/0!</v>
      </c>
      <c r="AT37" t="s">
        <v>75</v>
      </c>
      <c r="AU37" t="s">
        <v>400</v>
      </c>
      <c r="AZ37" t="s">
        <v>1132</v>
      </c>
      <c r="BA37" t="s">
        <v>1133</v>
      </c>
      <c r="BC37">
        <v>17700</v>
      </c>
      <c r="BD37">
        <v>0.9971830985915493</v>
      </c>
      <c r="BE37" s="16" t="s">
        <v>397</v>
      </c>
      <c r="BG37" t="b">
        <v>0</v>
      </c>
      <c r="BN37" s="25" t="e">
        <f t="shared" si="5"/>
        <v>#DIV/0!</v>
      </c>
      <c r="BX37" s="25" t="e">
        <f t="shared" si="6"/>
        <v>#DIV/0!</v>
      </c>
      <c r="CG37" t="s">
        <v>75</v>
      </c>
      <c r="CH37" t="s">
        <v>399</v>
      </c>
      <c r="CI37" t="s">
        <v>75</v>
      </c>
      <c r="CL37">
        <v>1</v>
      </c>
      <c r="CM37" t="s">
        <v>399</v>
      </c>
      <c r="CN37">
        <v>22453</v>
      </c>
      <c r="CP37" t="s">
        <v>589</v>
      </c>
      <c r="CQ37" t="s">
        <v>403</v>
      </c>
      <c r="CR37">
        <v>60027</v>
      </c>
      <c r="CS37" t="s">
        <v>981</v>
      </c>
      <c r="CT37" t="s">
        <v>590</v>
      </c>
      <c r="CU37" t="b">
        <v>0</v>
      </c>
      <c r="CV37">
        <v>22824</v>
      </c>
      <c r="DB37">
        <v>40.359959000000003</v>
      </c>
      <c r="DC37">
        <v>-7.8745960000000004</v>
      </c>
      <c r="DD37" t="b">
        <v>0</v>
      </c>
      <c r="DE37" t="s">
        <v>591</v>
      </c>
      <c r="DF37" t="b">
        <v>0</v>
      </c>
      <c r="DG37" t="s">
        <v>158</v>
      </c>
      <c r="DK37" t="b">
        <v>1</v>
      </c>
      <c r="DL37" t="b">
        <v>1</v>
      </c>
      <c r="DM37" t="s">
        <v>76</v>
      </c>
      <c r="DN37" t="s">
        <v>592</v>
      </c>
      <c r="DP37" t="s">
        <v>415</v>
      </c>
      <c r="DQ37" t="s">
        <v>416</v>
      </c>
      <c r="DS37" t="s">
        <v>416</v>
      </c>
      <c r="DU37" t="s">
        <v>574</v>
      </c>
      <c r="DV37" t="s">
        <v>403</v>
      </c>
      <c r="DW37" t="s">
        <v>395</v>
      </c>
      <c r="DX37">
        <v>60027</v>
      </c>
      <c r="EI37" s="20" t="b">
        <v>1</v>
      </c>
      <c r="EJ37" s="20" t="b">
        <v>1</v>
      </c>
      <c r="EK37" s="20" t="b">
        <v>0</v>
      </c>
      <c r="EL37" s="20" t="b">
        <v>0</v>
      </c>
      <c r="EM37" s="20" t="b">
        <v>0</v>
      </c>
      <c r="EN37" s="20" t="b">
        <v>0</v>
      </c>
      <c r="EO37" s="20" t="b">
        <v>0</v>
      </c>
      <c r="EP37" s="20" t="s">
        <v>994</v>
      </c>
      <c r="EQ37" s="20" t="b">
        <v>1</v>
      </c>
      <c r="ER37" s="20"/>
      <c r="ES37" s="20"/>
      <c r="ET37" s="20"/>
      <c r="EU37" s="20" t="b">
        <v>1</v>
      </c>
    </row>
    <row r="38" spans="1:153" x14ac:dyDescent="0.25">
      <c r="B38" t="s">
        <v>395</v>
      </c>
      <c r="E38" t="s">
        <v>167</v>
      </c>
      <c r="F38" t="s">
        <v>162</v>
      </c>
      <c r="G38" s="89" t="s">
        <v>163</v>
      </c>
      <c r="H38">
        <v>10793</v>
      </c>
      <c r="I38" s="16" t="s">
        <v>101</v>
      </c>
      <c r="M38" t="b">
        <v>0</v>
      </c>
      <c r="N38" t="b">
        <v>0</v>
      </c>
      <c r="O38" t="b">
        <v>0</v>
      </c>
      <c r="P38" t="b">
        <v>0</v>
      </c>
      <c r="Q38" t="b">
        <v>0</v>
      </c>
      <c r="R38" t="b">
        <v>1</v>
      </c>
      <c r="S38" t="b">
        <v>0</v>
      </c>
      <c r="T38" t="b">
        <v>0</v>
      </c>
      <c r="U38" t="b">
        <v>1</v>
      </c>
      <c r="V38" t="b">
        <v>0</v>
      </c>
      <c r="W38" t="b">
        <v>0</v>
      </c>
      <c r="X38" t="b">
        <v>0</v>
      </c>
      <c r="Y38" t="b">
        <v>0</v>
      </c>
      <c r="Z38" t="b">
        <v>0</v>
      </c>
      <c r="AA38" t="s">
        <v>981</v>
      </c>
      <c r="AB38" t="s">
        <v>75</v>
      </c>
      <c r="AD38" s="25" t="e">
        <f t="shared" ref="AD38:AD43" si="10">AC38*1000*1000*1000/(J38*1000)</f>
        <v>#DIV/0!</v>
      </c>
      <c r="AJ38" s="25" t="e">
        <f t="shared" si="3"/>
        <v>#DIV/0!</v>
      </c>
      <c r="AK38" t="b">
        <v>0</v>
      </c>
      <c r="AM38" s="25" t="e">
        <f t="shared" si="1"/>
        <v>#DIV/0!</v>
      </c>
      <c r="AS38" s="25" t="e">
        <f t="shared" si="4"/>
        <v>#DIV/0!</v>
      </c>
      <c r="AT38" t="s">
        <v>75</v>
      </c>
      <c r="AU38" t="s">
        <v>400</v>
      </c>
      <c r="AZ38" t="s">
        <v>1134</v>
      </c>
      <c r="BA38" t="s">
        <v>1135</v>
      </c>
      <c r="BC38">
        <v>6000</v>
      </c>
      <c r="BD38">
        <v>0.55591587139812837</v>
      </c>
      <c r="BE38" s="16" t="s">
        <v>101</v>
      </c>
      <c r="BG38" t="b">
        <v>0</v>
      </c>
      <c r="BN38" s="25" t="e">
        <f t="shared" si="5"/>
        <v>#DIV/0!</v>
      </c>
      <c r="BP38" s="25" t="e">
        <f t="shared" ref="BP38:BP43" si="11">BH38*1000*1000*1000/(J38*1000)</f>
        <v>#DIV/0!</v>
      </c>
      <c r="BX38" s="25" t="e">
        <f t="shared" si="6"/>
        <v>#DIV/0!</v>
      </c>
      <c r="BZ38" s="25" t="e">
        <f t="shared" ref="BZ38:BZ43" si="12">BR38*1000*1000*1000/(J38*1000)</f>
        <v>#DIV/0!</v>
      </c>
      <c r="CA38" s="25"/>
      <c r="CB38" s="25"/>
      <c r="CC38" s="25"/>
      <c r="CD38" s="25"/>
      <c r="CE38" s="25"/>
      <c r="CG38" t="s">
        <v>399</v>
      </c>
      <c r="CH38" t="s">
        <v>399</v>
      </c>
      <c r="CI38" t="s">
        <v>399</v>
      </c>
      <c r="CL38">
        <v>1</v>
      </c>
      <c r="CM38" t="s">
        <v>399</v>
      </c>
      <c r="CN38">
        <v>22641</v>
      </c>
      <c r="CP38" t="s">
        <v>593</v>
      </c>
      <c r="CQ38" t="s">
        <v>403</v>
      </c>
      <c r="CR38">
        <v>60027</v>
      </c>
      <c r="CS38" t="s">
        <v>981</v>
      </c>
      <c r="CT38" t="s">
        <v>594</v>
      </c>
      <c r="CU38" t="b">
        <v>0</v>
      </c>
      <c r="CV38">
        <v>23012</v>
      </c>
      <c r="DB38">
        <v>39.459344999999999</v>
      </c>
      <c r="DC38">
        <v>-8.4574160000000003</v>
      </c>
      <c r="DD38" t="b">
        <v>0</v>
      </c>
      <c r="DE38" t="s">
        <v>595</v>
      </c>
      <c r="DF38" t="b">
        <v>0</v>
      </c>
      <c r="DG38" t="s">
        <v>167</v>
      </c>
      <c r="DK38" t="b">
        <v>1</v>
      </c>
      <c r="DL38" t="b">
        <v>1</v>
      </c>
      <c r="DM38" t="s">
        <v>76</v>
      </c>
      <c r="DN38" t="s">
        <v>596</v>
      </c>
      <c r="DP38" t="s">
        <v>415</v>
      </c>
      <c r="DQ38" t="s">
        <v>408</v>
      </c>
      <c r="DS38" t="s">
        <v>408</v>
      </c>
      <c r="DU38" t="s">
        <v>506</v>
      </c>
      <c r="DV38" t="s">
        <v>403</v>
      </c>
      <c r="DW38" t="s">
        <v>395</v>
      </c>
      <c r="DX38">
        <v>60027</v>
      </c>
      <c r="EI38" s="89" t="s">
        <v>78</v>
      </c>
      <c r="EJ38" s="89" t="s">
        <v>78</v>
      </c>
      <c r="EK38" s="89" t="s">
        <v>78</v>
      </c>
      <c r="EL38" s="89" t="s">
        <v>78</v>
      </c>
      <c r="EM38" s="89" t="s">
        <v>78</v>
      </c>
      <c r="EN38" s="89" t="s">
        <v>78</v>
      </c>
      <c r="EO38" s="89" t="s">
        <v>78</v>
      </c>
      <c r="EP38" s="89" t="s">
        <v>78</v>
      </c>
      <c r="EQ38" s="89" t="s">
        <v>78</v>
      </c>
      <c r="ER38" s="89" t="s">
        <v>78</v>
      </c>
      <c r="ES38" s="89" t="s">
        <v>78</v>
      </c>
      <c r="ET38" s="89" t="s">
        <v>78</v>
      </c>
      <c r="EU38" s="89" t="s">
        <v>78</v>
      </c>
      <c r="EV38" s="89" t="s">
        <v>78</v>
      </c>
      <c r="EW38" s="89" t="s">
        <v>78</v>
      </c>
    </row>
    <row r="39" spans="1:153" ht="15" customHeight="1" x14ac:dyDescent="0.25">
      <c r="A39" s="15" t="s">
        <v>1136</v>
      </c>
      <c r="B39" t="s">
        <v>395</v>
      </c>
      <c r="E39" t="s">
        <v>164</v>
      </c>
      <c r="F39" t="s">
        <v>165</v>
      </c>
      <c r="G39" s="89" t="s">
        <v>166</v>
      </c>
      <c r="H39">
        <v>29342</v>
      </c>
      <c r="I39" s="16" t="s">
        <v>101</v>
      </c>
      <c r="K39" s="25" t="s">
        <v>1137</v>
      </c>
      <c r="L39" s="25" t="s">
        <v>1138</v>
      </c>
      <c r="M39" t="b">
        <v>0</v>
      </c>
      <c r="N39" t="b">
        <v>0</v>
      </c>
      <c r="O39" t="b">
        <v>1</v>
      </c>
      <c r="P39" t="b">
        <v>0</v>
      </c>
      <c r="Q39" t="b">
        <v>0</v>
      </c>
      <c r="R39" t="b">
        <v>1</v>
      </c>
      <c r="S39" t="b">
        <v>1</v>
      </c>
      <c r="T39" t="b">
        <v>0</v>
      </c>
      <c r="U39" t="b">
        <v>1</v>
      </c>
      <c r="V39" t="b">
        <v>1</v>
      </c>
      <c r="W39" t="b">
        <v>1</v>
      </c>
      <c r="X39" t="b">
        <v>0</v>
      </c>
      <c r="Y39" t="b">
        <v>0</v>
      </c>
      <c r="Z39" t="b">
        <v>0</v>
      </c>
      <c r="AA39" t="s">
        <v>981</v>
      </c>
      <c r="AB39" t="s">
        <v>75</v>
      </c>
      <c r="AD39" s="25" t="e">
        <f t="shared" si="10"/>
        <v>#DIV/0!</v>
      </c>
      <c r="AJ39" s="25" t="e">
        <f t="shared" si="3"/>
        <v>#DIV/0!</v>
      </c>
      <c r="AK39" t="b">
        <v>0</v>
      </c>
      <c r="AM39" s="25" t="e">
        <f t="shared" si="1"/>
        <v>#DIV/0!</v>
      </c>
      <c r="AS39" s="25" t="e">
        <f t="shared" si="4"/>
        <v>#DIV/0!</v>
      </c>
      <c r="AT39" t="s">
        <v>75</v>
      </c>
      <c r="AU39" t="s">
        <v>400</v>
      </c>
      <c r="AZ39" t="s">
        <v>1139</v>
      </c>
      <c r="BA39" t="s">
        <v>1140</v>
      </c>
      <c r="BC39">
        <v>29300</v>
      </c>
      <c r="BD39">
        <v>0.99856860473042053</v>
      </c>
      <c r="BE39" s="16" t="s">
        <v>397</v>
      </c>
      <c r="BG39" t="b">
        <v>1</v>
      </c>
      <c r="BN39" s="25" t="e">
        <f t="shared" si="5"/>
        <v>#DIV/0!</v>
      </c>
      <c r="BP39" s="25" t="e">
        <f t="shared" si="11"/>
        <v>#DIV/0!</v>
      </c>
      <c r="BX39" s="25" t="e">
        <f t="shared" si="6"/>
        <v>#DIV/0!</v>
      </c>
      <c r="BZ39" s="25" t="e">
        <f t="shared" si="12"/>
        <v>#DIV/0!</v>
      </c>
      <c r="CA39" s="25"/>
      <c r="CB39" s="25"/>
      <c r="CC39" s="25"/>
      <c r="CD39" s="25"/>
      <c r="CE39" s="25">
        <f>18*10000/H39</f>
        <v>6.1345511553404677</v>
      </c>
      <c r="CG39" t="s">
        <v>399</v>
      </c>
      <c r="CH39" t="s">
        <v>399</v>
      </c>
      <c r="CI39" t="s">
        <v>399</v>
      </c>
      <c r="CL39">
        <v>1</v>
      </c>
      <c r="CM39" t="s">
        <v>399</v>
      </c>
      <c r="CN39">
        <v>22306</v>
      </c>
      <c r="CP39" t="s">
        <v>597</v>
      </c>
      <c r="CQ39" t="s">
        <v>403</v>
      </c>
      <c r="CR39">
        <v>60027</v>
      </c>
      <c r="CS39" t="s">
        <v>981</v>
      </c>
      <c r="CT39" t="s">
        <v>598</v>
      </c>
      <c r="CU39" t="b">
        <v>0</v>
      </c>
      <c r="CV39">
        <v>22662</v>
      </c>
      <c r="DB39">
        <v>39.240430000000003</v>
      </c>
      <c r="DC39">
        <v>-8.5985700000000005</v>
      </c>
      <c r="DD39" t="b">
        <v>0</v>
      </c>
      <c r="DE39" t="s">
        <v>599</v>
      </c>
      <c r="DF39" t="b">
        <v>0</v>
      </c>
      <c r="DG39" t="s">
        <v>164</v>
      </c>
      <c r="DK39" t="b">
        <v>1</v>
      </c>
      <c r="DL39" t="b">
        <v>1</v>
      </c>
      <c r="DM39" t="s">
        <v>76</v>
      </c>
      <c r="DN39" t="s">
        <v>600</v>
      </c>
      <c r="DP39" t="s">
        <v>415</v>
      </c>
      <c r="DQ39" t="s">
        <v>408</v>
      </c>
      <c r="DS39" t="s">
        <v>408</v>
      </c>
      <c r="DU39" t="s">
        <v>506</v>
      </c>
      <c r="DV39" t="s">
        <v>403</v>
      </c>
      <c r="DW39" t="s">
        <v>395</v>
      </c>
      <c r="DX39">
        <v>60027</v>
      </c>
      <c r="EI39" s="89" t="s">
        <v>78</v>
      </c>
      <c r="EJ39" s="89" t="s">
        <v>78</v>
      </c>
      <c r="EK39" s="89" t="s">
        <v>78</v>
      </c>
      <c r="EL39" s="89" t="s">
        <v>78</v>
      </c>
      <c r="EM39" s="89" t="s">
        <v>78</v>
      </c>
      <c r="EN39" s="89" t="s">
        <v>78</v>
      </c>
      <c r="EO39" s="89" t="s">
        <v>78</v>
      </c>
      <c r="EP39" t="s">
        <v>1138</v>
      </c>
      <c r="EQ39" s="89" t="s">
        <v>78</v>
      </c>
      <c r="ER39" s="89" t="s">
        <v>78</v>
      </c>
      <c r="ES39" s="89" t="s">
        <v>78</v>
      </c>
      <c r="ET39" s="89" t="s">
        <v>78</v>
      </c>
      <c r="EU39" s="89" t="s">
        <v>78</v>
      </c>
      <c r="EV39" s="89" t="s">
        <v>78</v>
      </c>
      <c r="EW39" s="89" t="s">
        <v>78</v>
      </c>
    </row>
    <row r="40" spans="1:153" x14ac:dyDescent="0.25">
      <c r="A40" s="14" t="s">
        <v>1141</v>
      </c>
      <c r="B40" t="s">
        <v>395</v>
      </c>
      <c r="E40" t="s">
        <v>167</v>
      </c>
      <c r="F40" t="s">
        <v>168</v>
      </c>
      <c r="G40" s="89" t="s">
        <v>169</v>
      </c>
      <c r="H40">
        <v>16694</v>
      </c>
      <c r="I40" s="16" t="s">
        <v>101</v>
      </c>
      <c r="K40" s="25" t="s">
        <v>1137</v>
      </c>
      <c r="L40" s="25" t="s">
        <v>1023</v>
      </c>
      <c r="M40" t="b">
        <v>0</v>
      </c>
      <c r="N40" t="b">
        <v>1</v>
      </c>
      <c r="O40" t="b">
        <v>1</v>
      </c>
      <c r="P40" t="b">
        <v>0</v>
      </c>
      <c r="Q40" t="b">
        <v>0</v>
      </c>
      <c r="R40" t="b">
        <v>1</v>
      </c>
      <c r="S40" t="b">
        <v>0</v>
      </c>
      <c r="T40" t="b">
        <v>0</v>
      </c>
      <c r="U40" t="b">
        <v>1</v>
      </c>
      <c r="V40" t="b">
        <v>0</v>
      </c>
      <c r="W40" t="b">
        <v>0</v>
      </c>
      <c r="X40" t="b">
        <v>0</v>
      </c>
      <c r="Y40" t="b">
        <v>0</v>
      </c>
      <c r="Z40" t="b">
        <v>0</v>
      </c>
      <c r="AA40" t="s">
        <v>981</v>
      </c>
      <c r="AB40" t="s">
        <v>75</v>
      </c>
      <c r="AD40" s="25" t="e">
        <f t="shared" si="10"/>
        <v>#DIV/0!</v>
      </c>
      <c r="AJ40" s="25" t="e">
        <f t="shared" si="3"/>
        <v>#DIV/0!</v>
      </c>
      <c r="AK40" t="b">
        <v>0</v>
      </c>
      <c r="AM40" s="25" t="e">
        <f t="shared" si="1"/>
        <v>#DIV/0!</v>
      </c>
      <c r="AS40" s="25" t="e">
        <f t="shared" si="4"/>
        <v>#DIV/0!</v>
      </c>
      <c r="AT40" t="s">
        <v>75</v>
      </c>
      <c r="AU40" t="s">
        <v>400</v>
      </c>
      <c r="AZ40" t="s">
        <v>1142</v>
      </c>
      <c r="BA40" t="s">
        <v>1143</v>
      </c>
      <c r="BC40">
        <v>15400</v>
      </c>
      <c r="BD40">
        <v>0.922487121121361</v>
      </c>
      <c r="BE40" s="16" t="s">
        <v>397</v>
      </c>
      <c r="BG40" t="b">
        <v>0</v>
      </c>
      <c r="BN40" s="25" t="e">
        <f t="shared" si="5"/>
        <v>#DIV/0!</v>
      </c>
      <c r="BP40" s="25" t="e">
        <f t="shared" si="11"/>
        <v>#DIV/0!</v>
      </c>
      <c r="BX40" s="25" t="e">
        <f t="shared" si="6"/>
        <v>#DIV/0!</v>
      </c>
      <c r="BZ40" s="25" t="e">
        <f t="shared" si="12"/>
        <v>#DIV/0!</v>
      </c>
      <c r="CA40" s="25"/>
      <c r="CB40" s="25"/>
      <c r="CC40" s="25"/>
      <c r="CD40" s="25"/>
      <c r="CE40" s="25"/>
      <c r="CG40" t="s">
        <v>399</v>
      </c>
      <c r="CH40" t="s">
        <v>399</v>
      </c>
      <c r="CI40" t="s">
        <v>399</v>
      </c>
      <c r="CK40" t="s">
        <v>437</v>
      </c>
      <c r="CL40">
        <v>1</v>
      </c>
      <c r="CM40" t="s">
        <v>399</v>
      </c>
      <c r="CN40">
        <v>22326</v>
      </c>
      <c r="CP40" t="s">
        <v>601</v>
      </c>
      <c r="CQ40" t="s">
        <v>403</v>
      </c>
      <c r="CR40">
        <v>60027</v>
      </c>
      <c r="CS40" t="s">
        <v>981</v>
      </c>
      <c r="CT40" t="s">
        <v>602</v>
      </c>
      <c r="CU40" t="b">
        <v>0</v>
      </c>
      <c r="CV40">
        <v>22697</v>
      </c>
      <c r="DB40">
        <v>39.687071000000003</v>
      </c>
      <c r="DC40">
        <v>-8.4559049999999996</v>
      </c>
      <c r="DD40" t="b">
        <v>0</v>
      </c>
      <c r="DE40" t="s">
        <v>603</v>
      </c>
      <c r="DF40" t="b">
        <v>0</v>
      </c>
      <c r="DG40" t="s">
        <v>167</v>
      </c>
      <c r="DK40" t="b">
        <v>1</v>
      </c>
      <c r="DL40" t="b">
        <v>1</v>
      </c>
      <c r="DM40" t="s">
        <v>76</v>
      </c>
      <c r="DN40" t="s">
        <v>604</v>
      </c>
      <c r="DP40" t="s">
        <v>415</v>
      </c>
      <c r="DQ40" t="s">
        <v>408</v>
      </c>
      <c r="DS40" t="s">
        <v>408</v>
      </c>
      <c r="DU40" t="s">
        <v>605</v>
      </c>
      <c r="DV40" t="s">
        <v>403</v>
      </c>
      <c r="DW40" t="s">
        <v>395</v>
      </c>
      <c r="DX40">
        <v>60027</v>
      </c>
      <c r="EI40" s="89" t="s">
        <v>78</v>
      </c>
      <c r="EJ40" s="89" t="s">
        <v>78</v>
      </c>
      <c r="EK40" s="89" t="s">
        <v>78</v>
      </c>
      <c r="EL40" s="89" t="s">
        <v>78</v>
      </c>
      <c r="EM40" s="89" t="s">
        <v>78</v>
      </c>
      <c r="EN40" s="89" t="s">
        <v>78</v>
      </c>
      <c r="EO40" s="89" t="s">
        <v>78</v>
      </c>
      <c r="EP40" t="s">
        <v>1023</v>
      </c>
      <c r="EQ40" t="b">
        <v>1</v>
      </c>
      <c r="ER40" s="89" t="s">
        <v>78</v>
      </c>
      <c r="ES40" s="89" t="s">
        <v>78</v>
      </c>
      <c r="ET40" s="89" t="s">
        <v>78</v>
      </c>
      <c r="EU40" s="89" t="s">
        <v>78</v>
      </c>
      <c r="EV40" s="89" t="s">
        <v>78</v>
      </c>
      <c r="EW40" s="89" t="s">
        <v>78</v>
      </c>
    </row>
    <row r="41" spans="1:153" x14ac:dyDescent="0.25">
      <c r="B41" t="s">
        <v>395</v>
      </c>
      <c r="E41" t="s">
        <v>164</v>
      </c>
      <c r="F41" t="s">
        <v>170</v>
      </c>
      <c r="G41" s="89" t="s">
        <v>171</v>
      </c>
      <c r="H41">
        <v>10884</v>
      </c>
      <c r="I41" s="16" t="s">
        <v>101</v>
      </c>
      <c r="M41" t="b">
        <v>0</v>
      </c>
      <c r="N41" t="b">
        <v>0</v>
      </c>
      <c r="O41" t="b">
        <v>1</v>
      </c>
      <c r="P41" t="b">
        <v>0</v>
      </c>
      <c r="Q41" t="b">
        <v>0</v>
      </c>
      <c r="R41" t="b">
        <v>1</v>
      </c>
      <c r="S41" t="b">
        <v>1</v>
      </c>
      <c r="T41" t="b">
        <v>0</v>
      </c>
      <c r="U41" t="b">
        <v>1</v>
      </c>
      <c r="V41" t="b">
        <v>1</v>
      </c>
      <c r="W41" t="b">
        <v>1</v>
      </c>
      <c r="X41" t="b">
        <v>0</v>
      </c>
      <c r="Y41" t="b">
        <v>0</v>
      </c>
      <c r="Z41" t="b">
        <v>0</v>
      </c>
      <c r="AA41" t="s">
        <v>981</v>
      </c>
      <c r="AB41" t="s">
        <v>75</v>
      </c>
      <c r="AD41" s="25" t="e">
        <f t="shared" si="10"/>
        <v>#DIV/0!</v>
      </c>
      <c r="AJ41" s="25" t="e">
        <f t="shared" si="3"/>
        <v>#DIV/0!</v>
      </c>
      <c r="AK41" t="b">
        <v>0</v>
      </c>
      <c r="AM41" s="25" t="e">
        <f t="shared" si="1"/>
        <v>#DIV/0!</v>
      </c>
      <c r="AS41" s="25" t="e">
        <f t="shared" si="4"/>
        <v>#DIV/0!</v>
      </c>
      <c r="AT41" t="s">
        <v>75</v>
      </c>
      <c r="AU41" t="s">
        <v>400</v>
      </c>
      <c r="AZ41" t="s">
        <v>1144</v>
      </c>
      <c r="BA41" t="s">
        <v>1145</v>
      </c>
      <c r="BC41">
        <v>7900</v>
      </c>
      <c r="BD41">
        <v>0.72583608967291435</v>
      </c>
      <c r="BE41" s="16" t="s">
        <v>101</v>
      </c>
      <c r="BG41" t="b">
        <v>1</v>
      </c>
      <c r="BN41" s="25" t="e">
        <f t="shared" si="5"/>
        <v>#DIV/0!</v>
      </c>
      <c r="BP41" s="25" t="e">
        <f t="shared" si="11"/>
        <v>#DIV/0!</v>
      </c>
      <c r="BX41" s="25" t="e">
        <f t="shared" si="6"/>
        <v>#DIV/0!</v>
      </c>
      <c r="BZ41" s="25" t="e">
        <f t="shared" si="12"/>
        <v>#DIV/0!</v>
      </c>
      <c r="CA41" s="25"/>
      <c r="CB41" s="25"/>
      <c r="CC41" s="25"/>
      <c r="CD41" s="25"/>
      <c r="CE41" s="25"/>
      <c r="CG41" t="s">
        <v>399</v>
      </c>
      <c r="CH41" t="s">
        <v>399</v>
      </c>
      <c r="CI41" t="s">
        <v>399</v>
      </c>
      <c r="CL41">
        <v>1</v>
      </c>
      <c r="CM41" t="s">
        <v>399</v>
      </c>
      <c r="CN41">
        <v>22558</v>
      </c>
      <c r="CP41" t="s">
        <v>606</v>
      </c>
      <c r="CQ41" t="s">
        <v>403</v>
      </c>
      <c r="CR41">
        <v>60027</v>
      </c>
      <c r="CS41" t="s">
        <v>981</v>
      </c>
      <c r="CT41" t="s">
        <v>607</v>
      </c>
      <c r="CU41" t="b">
        <v>0</v>
      </c>
      <c r="CV41">
        <v>22929</v>
      </c>
      <c r="DB41">
        <v>39.071980000000003</v>
      </c>
      <c r="DC41">
        <v>-8.7497500000000006</v>
      </c>
      <c r="DD41" t="b">
        <v>0</v>
      </c>
      <c r="DE41" t="s">
        <v>608</v>
      </c>
      <c r="DF41" t="b">
        <v>0</v>
      </c>
      <c r="DG41" t="s">
        <v>164</v>
      </c>
      <c r="DK41" t="b">
        <v>1</v>
      </c>
      <c r="DL41" t="b">
        <v>1</v>
      </c>
      <c r="DM41" t="s">
        <v>76</v>
      </c>
      <c r="DN41" t="s">
        <v>609</v>
      </c>
      <c r="DP41" t="s">
        <v>415</v>
      </c>
      <c r="DQ41" t="s">
        <v>408</v>
      </c>
      <c r="DS41" t="s">
        <v>408</v>
      </c>
      <c r="DU41" t="s">
        <v>506</v>
      </c>
      <c r="DV41" t="s">
        <v>403</v>
      </c>
      <c r="DW41" t="s">
        <v>395</v>
      </c>
      <c r="DX41">
        <v>60027</v>
      </c>
      <c r="EI41" s="89" t="s">
        <v>78</v>
      </c>
      <c r="EJ41" s="89" t="s">
        <v>78</v>
      </c>
      <c r="EK41" s="89" t="s">
        <v>78</v>
      </c>
      <c r="EL41" s="89" t="s">
        <v>78</v>
      </c>
      <c r="EM41" s="89" t="s">
        <v>78</v>
      </c>
      <c r="EN41" s="89" t="s">
        <v>78</v>
      </c>
      <c r="EO41" s="89" t="s">
        <v>78</v>
      </c>
      <c r="EP41" s="89" t="s">
        <v>78</v>
      </c>
      <c r="EQ41" s="89" t="s">
        <v>78</v>
      </c>
      <c r="ER41" s="89" t="s">
        <v>78</v>
      </c>
      <c r="ES41" s="89" t="s">
        <v>78</v>
      </c>
      <c r="ET41" s="89" t="s">
        <v>78</v>
      </c>
      <c r="EU41" s="89" t="s">
        <v>78</v>
      </c>
      <c r="EV41" s="89" t="s">
        <v>78</v>
      </c>
      <c r="EW41" s="89" t="s">
        <v>78</v>
      </c>
    </row>
    <row r="42" spans="1:153" x14ac:dyDescent="0.25">
      <c r="A42" s="14" t="s">
        <v>1146</v>
      </c>
      <c r="B42" t="s">
        <v>395</v>
      </c>
      <c r="E42" t="s">
        <v>167</v>
      </c>
      <c r="F42" t="s">
        <v>172</v>
      </c>
      <c r="G42" s="89" t="s">
        <v>173</v>
      </c>
      <c r="H42">
        <v>11994</v>
      </c>
      <c r="I42" s="16" t="s">
        <v>101</v>
      </c>
      <c r="L42" s="25" t="s">
        <v>1043</v>
      </c>
      <c r="M42" t="b">
        <v>0</v>
      </c>
      <c r="N42" t="b">
        <v>0</v>
      </c>
      <c r="O42" t="b">
        <v>0</v>
      </c>
      <c r="P42" t="b">
        <v>0</v>
      </c>
      <c r="Q42" t="b">
        <v>0</v>
      </c>
      <c r="R42" t="b">
        <v>1</v>
      </c>
      <c r="S42" t="b">
        <v>0</v>
      </c>
      <c r="T42" t="b">
        <v>0</v>
      </c>
      <c r="U42" t="b">
        <v>1</v>
      </c>
      <c r="V42" t="b">
        <v>0</v>
      </c>
      <c r="W42" t="b">
        <v>0</v>
      </c>
      <c r="X42" t="b">
        <v>0</v>
      </c>
      <c r="Y42" t="b">
        <v>0</v>
      </c>
      <c r="Z42" t="b">
        <v>0</v>
      </c>
      <c r="AA42" t="s">
        <v>981</v>
      </c>
      <c r="AB42" t="s">
        <v>75</v>
      </c>
      <c r="AD42" s="25" t="e">
        <f t="shared" si="10"/>
        <v>#DIV/0!</v>
      </c>
      <c r="AJ42" s="25" t="e">
        <f t="shared" si="3"/>
        <v>#DIV/0!</v>
      </c>
      <c r="AK42" t="b">
        <v>0</v>
      </c>
      <c r="AM42" s="25" t="e">
        <f t="shared" si="1"/>
        <v>#DIV/0!</v>
      </c>
      <c r="AS42" s="25" t="e">
        <f t="shared" si="4"/>
        <v>#DIV/0!</v>
      </c>
      <c r="AT42" t="s">
        <v>75</v>
      </c>
      <c r="AU42" t="s">
        <v>400</v>
      </c>
      <c r="AZ42" t="s">
        <v>1147</v>
      </c>
      <c r="BA42" t="s">
        <v>1148</v>
      </c>
      <c r="BC42">
        <v>11000</v>
      </c>
      <c r="BD42">
        <v>0.91712522928130735</v>
      </c>
      <c r="BE42" s="16" t="s">
        <v>397</v>
      </c>
      <c r="BG42" t="b">
        <v>0</v>
      </c>
      <c r="BN42" s="25" t="e">
        <f t="shared" si="5"/>
        <v>#DIV/0!</v>
      </c>
      <c r="BP42" s="25" t="e">
        <f t="shared" si="11"/>
        <v>#DIV/0!</v>
      </c>
      <c r="BX42" s="25" t="e">
        <f t="shared" si="6"/>
        <v>#DIV/0!</v>
      </c>
      <c r="BZ42" s="25" t="e">
        <f t="shared" si="12"/>
        <v>#DIV/0!</v>
      </c>
      <c r="CA42" s="25"/>
      <c r="CB42" s="25"/>
      <c r="CC42" s="25"/>
      <c r="CD42" s="25"/>
      <c r="CE42" s="25"/>
      <c r="CG42" t="s">
        <v>399</v>
      </c>
      <c r="CH42" t="s">
        <v>399</v>
      </c>
      <c r="CI42" t="s">
        <v>399</v>
      </c>
      <c r="CL42">
        <v>1</v>
      </c>
      <c r="CM42" t="s">
        <v>399</v>
      </c>
      <c r="CN42">
        <v>22563</v>
      </c>
      <c r="CP42" t="s">
        <v>610</v>
      </c>
      <c r="CQ42" t="s">
        <v>403</v>
      </c>
      <c r="CR42">
        <v>60027</v>
      </c>
      <c r="CS42" t="s">
        <v>981</v>
      </c>
      <c r="CT42" t="s">
        <v>611</v>
      </c>
      <c r="CU42" t="b">
        <v>0</v>
      </c>
      <c r="CV42">
        <v>22934</v>
      </c>
      <c r="DB42">
        <v>39.485475999999998</v>
      </c>
      <c r="DC42">
        <v>-8.6645249999999994</v>
      </c>
      <c r="DD42" t="b">
        <v>0</v>
      </c>
      <c r="DE42" t="s">
        <v>612</v>
      </c>
      <c r="DF42" t="b">
        <v>0</v>
      </c>
      <c r="DG42" t="s">
        <v>167</v>
      </c>
      <c r="DK42" t="b">
        <v>1</v>
      </c>
      <c r="DL42" t="b">
        <v>1</v>
      </c>
      <c r="DM42" t="s">
        <v>76</v>
      </c>
      <c r="DN42" t="s">
        <v>505</v>
      </c>
      <c r="DP42" t="s">
        <v>415</v>
      </c>
      <c r="DQ42" t="s">
        <v>408</v>
      </c>
      <c r="DS42" t="s">
        <v>408</v>
      </c>
      <c r="DU42" t="s">
        <v>506</v>
      </c>
      <c r="DV42" t="s">
        <v>403</v>
      </c>
      <c r="DW42" t="s">
        <v>395</v>
      </c>
      <c r="DX42">
        <v>60027</v>
      </c>
      <c r="EI42" s="96" t="s">
        <v>78</v>
      </c>
      <c r="EJ42" s="96" t="s">
        <v>78</v>
      </c>
      <c r="EK42" s="96" t="s">
        <v>78</v>
      </c>
      <c r="EL42" s="20" t="b">
        <v>1</v>
      </c>
      <c r="EM42" s="96" t="s">
        <v>78</v>
      </c>
      <c r="EN42" s="96" t="s">
        <v>78</v>
      </c>
      <c r="EO42" s="96" t="s">
        <v>78</v>
      </c>
      <c r="EP42" s="16" t="s">
        <v>1043</v>
      </c>
      <c r="EQ42" s="20" t="b">
        <v>1</v>
      </c>
    </row>
    <row r="43" spans="1:153" x14ac:dyDescent="0.25">
      <c r="B43" t="s">
        <v>395</v>
      </c>
      <c r="E43" t="s">
        <v>158</v>
      </c>
      <c r="F43" t="s">
        <v>174</v>
      </c>
      <c r="G43" s="89" t="s">
        <v>175</v>
      </c>
      <c r="H43">
        <v>25000</v>
      </c>
      <c r="I43" s="16" t="s">
        <v>101</v>
      </c>
      <c r="M43" t="b">
        <v>0</v>
      </c>
      <c r="N43" t="b">
        <v>0</v>
      </c>
      <c r="O43" t="b">
        <v>1</v>
      </c>
      <c r="P43" t="b">
        <v>0</v>
      </c>
      <c r="Q43" t="b">
        <v>0</v>
      </c>
      <c r="R43" t="b">
        <v>1</v>
      </c>
      <c r="S43" t="b">
        <v>1</v>
      </c>
      <c r="T43" t="b">
        <v>1</v>
      </c>
      <c r="U43" t="b">
        <v>1</v>
      </c>
      <c r="V43" t="b">
        <v>0</v>
      </c>
      <c r="W43" t="b">
        <v>1</v>
      </c>
      <c r="X43" t="b">
        <v>0</v>
      </c>
      <c r="Y43" t="b">
        <v>0</v>
      </c>
      <c r="Z43" t="b">
        <v>0</v>
      </c>
      <c r="AA43" t="s">
        <v>1124</v>
      </c>
      <c r="AB43" t="s">
        <v>75</v>
      </c>
      <c r="AD43" s="25" t="e">
        <f t="shared" si="10"/>
        <v>#DIV/0!</v>
      </c>
      <c r="AJ43" s="25" t="e">
        <f t="shared" si="3"/>
        <v>#DIV/0!</v>
      </c>
      <c r="AK43" t="b">
        <v>1</v>
      </c>
      <c r="AM43" s="25" t="e">
        <f t="shared" si="1"/>
        <v>#DIV/0!</v>
      </c>
      <c r="AS43" s="25" t="e">
        <f t="shared" si="4"/>
        <v>#DIV/0!</v>
      </c>
      <c r="AT43" t="s">
        <v>75</v>
      </c>
      <c r="AU43" t="s">
        <v>400</v>
      </c>
      <c r="AZ43" t="s">
        <v>1149</v>
      </c>
      <c r="BA43" t="s">
        <v>1150</v>
      </c>
      <c r="BC43">
        <v>25000</v>
      </c>
      <c r="BD43">
        <v>1</v>
      </c>
      <c r="BE43" s="16" t="s">
        <v>397</v>
      </c>
      <c r="BG43" t="b">
        <v>0</v>
      </c>
      <c r="BN43" s="25" t="e">
        <f t="shared" si="5"/>
        <v>#DIV/0!</v>
      </c>
      <c r="BP43" s="25" t="e">
        <f t="shared" si="11"/>
        <v>#DIV/0!</v>
      </c>
      <c r="BX43" s="25" t="e">
        <f t="shared" si="6"/>
        <v>#DIV/0!</v>
      </c>
      <c r="BZ43" s="25" t="e">
        <f t="shared" si="12"/>
        <v>#DIV/0!</v>
      </c>
      <c r="CA43" s="25"/>
      <c r="CB43" s="25"/>
      <c r="CC43" s="25"/>
      <c r="CD43" s="25"/>
      <c r="CE43" s="25"/>
      <c r="CG43" t="s">
        <v>399</v>
      </c>
      <c r="CH43" t="s">
        <v>399</v>
      </c>
      <c r="CI43" t="s">
        <v>399</v>
      </c>
      <c r="CL43">
        <v>1</v>
      </c>
      <c r="CM43" t="s">
        <v>399</v>
      </c>
      <c r="CN43">
        <v>22661</v>
      </c>
      <c r="CP43" t="s">
        <v>613</v>
      </c>
      <c r="CQ43" t="s">
        <v>403</v>
      </c>
      <c r="CR43">
        <v>60027</v>
      </c>
      <c r="CS43" t="s">
        <v>1124</v>
      </c>
      <c r="CT43" t="s">
        <v>614</v>
      </c>
      <c r="CU43" t="b">
        <v>0</v>
      </c>
      <c r="CV43">
        <v>23032</v>
      </c>
      <c r="DB43">
        <v>40.137442999999998</v>
      </c>
      <c r="DC43">
        <v>-8.8537119999999998</v>
      </c>
      <c r="DD43" t="b">
        <v>0</v>
      </c>
      <c r="DE43" t="s">
        <v>615</v>
      </c>
      <c r="DF43" t="b">
        <v>0</v>
      </c>
      <c r="DG43" t="s">
        <v>158</v>
      </c>
      <c r="DK43" t="b">
        <v>1</v>
      </c>
      <c r="DL43" t="b">
        <v>1</v>
      </c>
      <c r="DM43" t="s">
        <v>76</v>
      </c>
      <c r="DN43" t="s">
        <v>616</v>
      </c>
      <c r="DP43" t="s">
        <v>427</v>
      </c>
      <c r="DQ43" t="s">
        <v>416</v>
      </c>
      <c r="DS43" t="s">
        <v>416</v>
      </c>
      <c r="DU43" t="s">
        <v>617</v>
      </c>
      <c r="DV43" t="s">
        <v>403</v>
      </c>
      <c r="DW43" t="s">
        <v>395</v>
      </c>
      <c r="DX43">
        <v>60027</v>
      </c>
      <c r="EI43" s="89" t="s">
        <v>78</v>
      </c>
      <c r="EJ43" s="89" t="s">
        <v>78</v>
      </c>
      <c r="EK43" s="89" t="s">
        <v>78</v>
      </c>
      <c r="EL43" s="89" t="s">
        <v>78</v>
      </c>
      <c r="EM43" s="89" t="s">
        <v>78</v>
      </c>
      <c r="EN43" s="89" t="s">
        <v>78</v>
      </c>
      <c r="EO43" s="89" t="s">
        <v>78</v>
      </c>
      <c r="EP43" s="89" t="s">
        <v>78</v>
      </c>
      <c r="EQ43" s="89" t="s">
        <v>78</v>
      </c>
      <c r="ER43" s="89" t="s">
        <v>78</v>
      </c>
      <c r="ES43" s="89" t="s">
        <v>78</v>
      </c>
      <c r="ET43" s="89" t="s">
        <v>78</v>
      </c>
      <c r="EU43" s="89" t="s">
        <v>78</v>
      </c>
      <c r="EV43" s="89" t="s">
        <v>78</v>
      </c>
      <c r="EW43" s="89" t="s">
        <v>78</v>
      </c>
    </row>
    <row r="44" spans="1:153" ht="17.25" customHeight="1" x14ac:dyDescent="0.25">
      <c r="A44" s="28" t="s">
        <v>1151</v>
      </c>
      <c r="B44" t="s">
        <v>395</v>
      </c>
      <c r="C44" s="15" t="s">
        <v>1152</v>
      </c>
      <c r="E44" t="s">
        <v>618</v>
      </c>
      <c r="F44" t="s">
        <v>619</v>
      </c>
      <c r="G44" t="s">
        <v>620</v>
      </c>
      <c r="H44">
        <v>46000</v>
      </c>
      <c r="I44" s="16" t="s">
        <v>101</v>
      </c>
      <c r="J44" s="25">
        <f>8600*365</f>
        <v>3139000</v>
      </c>
      <c r="M44" t="b">
        <v>0</v>
      </c>
      <c r="N44" t="b">
        <v>0</v>
      </c>
      <c r="O44" t="b">
        <v>0</v>
      </c>
      <c r="P44" t="b">
        <v>0</v>
      </c>
      <c r="Q44" t="b">
        <v>0</v>
      </c>
      <c r="R44" t="b">
        <v>1</v>
      </c>
      <c r="S44" t="b">
        <v>0</v>
      </c>
      <c r="T44" t="b">
        <v>0</v>
      </c>
      <c r="U44" t="b">
        <v>0</v>
      </c>
      <c r="V44" t="b">
        <v>0</v>
      </c>
      <c r="W44" t="b">
        <v>0</v>
      </c>
      <c r="X44" t="b">
        <v>0</v>
      </c>
      <c r="Y44" t="b">
        <v>0</v>
      </c>
      <c r="Z44" t="b">
        <v>0</v>
      </c>
      <c r="AA44" t="s">
        <v>981</v>
      </c>
      <c r="AB44" t="s">
        <v>75</v>
      </c>
      <c r="AJ44" s="25" t="e">
        <f t="shared" si="3"/>
        <v>#DIV/0!</v>
      </c>
      <c r="AK44" t="b">
        <v>0</v>
      </c>
      <c r="AS44" s="25" t="e">
        <f t="shared" si="4"/>
        <v>#DIV/0!</v>
      </c>
      <c r="AT44" t="s">
        <v>399</v>
      </c>
      <c r="AU44" t="s">
        <v>400</v>
      </c>
      <c r="AZ44" t="s">
        <v>1153</v>
      </c>
      <c r="BA44" t="s">
        <v>1154</v>
      </c>
      <c r="BC44">
        <v>25000</v>
      </c>
      <c r="BD44">
        <v>0.54347826086956519</v>
      </c>
      <c r="BE44" s="16" t="s">
        <v>101</v>
      </c>
      <c r="BG44" t="b">
        <v>0</v>
      </c>
      <c r="BN44" s="25" t="e">
        <f t="shared" si="5"/>
        <v>#DIV/0!</v>
      </c>
      <c r="BX44" s="25" t="e">
        <f t="shared" si="6"/>
        <v>#DIV/0!</v>
      </c>
      <c r="BZ44" s="25"/>
      <c r="CA44" s="25"/>
      <c r="CB44" s="25"/>
      <c r="CC44" s="25"/>
      <c r="CD44" s="25"/>
      <c r="CE44" s="25"/>
      <c r="CG44" t="s">
        <v>399</v>
      </c>
      <c r="CH44" t="s">
        <v>399</v>
      </c>
      <c r="CI44" t="s">
        <v>399</v>
      </c>
      <c r="CL44">
        <v>1</v>
      </c>
      <c r="CM44" t="s">
        <v>75</v>
      </c>
      <c r="CN44">
        <v>22338</v>
      </c>
      <c r="CP44" t="s">
        <v>621</v>
      </c>
      <c r="CQ44" t="s">
        <v>403</v>
      </c>
      <c r="CR44">
        <v>60027</v>
      </c>
      <c r="CS44" t="s">
        <v>981</v>
      </c>
      <c r="CT44" t="s">
        <v>622</v>
      </c>
      <c r="CU44" t="b">
        <v>0</v>
      </c>
      <c r="CV44">
        <v>22709</v>
      </c>
      <c r="DB44">
        <v>32.638672999999997</v>
      </c>
      <c r="DC44">
        <v>-16.979769999999998</v>
      </c>
      <c r="DD44" t="b">
        <v>0</v>
      </c>
      <c r="DE44" t="s">
        <v>623</v>
      </c>
      <c r="DF44" t="b">
        <v>0</v>
      </c>
      <c r="DG44" t="s">
        <v>618</v>
      </c>
      <c r="DK44" t="b">
        <v>1</v>
      </c>
      <c r="DL44" t="b">
        <v>1</v>
      </c>
      <c r="DM44" t="s">
        <v>79</v>
      </c>
      <c r="DN44" t="s">
        <v>624</v>
      </c>
      <c r="DP44" t="s">
        <v>407</v>
      </c>
      <c r="DQ44" t="s">
        <v>625</v>
      </c>
      <c r="DS44" t="s">
        <v>625</v>
      </c>
      <c r="DU44" t="s">
        <v>626</v>
      </c>
      <c r="DV44" t="s">
        <v>403</v>
      </c>
      <c r="DW44" t="s">
        <v>395</v>
      </c>
      <c r="DX44">
        <v>60027</v>
      </c>
      <c r="EI44" s="20" t="b">
        <v>1</v>
      </c>
      <c r="EJ44" s="20" t="b">
        <v>1</v>
      </c>
      <c r="EK44" s="20" t="b">
        <v>0</v>
      </c>
      <c r="EL44" s="20" t="b">
        <v>1</v>
      </c>
      <c r="EM44" s="20" t="b">
        <v>0</v>
      </c>
      <c r="EN44" s="20" t="b">
        <v>0</v>
      </c>
      <c r="EO44" s="20" t="b">
        <v>0</v>
      </c>
      <c r="EP44" s="20" t="b">
        <v>0</v>
      </c>
      <c r="EQ44" s="20" t="b">
        <v>0</v>
      </c>
    </row>
    <row r="45" spans="1:153" x14ac:dyDescent="0.25">
      <c r="A45" s="27" t="s">
        <v>1155</v>
      </c>
      <c r="B45" t="s">
        <v>395</v>
      </c>
      <c r="C45" s="25" t="s">
        <v>1156</v>
      </c>
      <c r="E45" t="s">
        <v>146</v>
      </c>
      <c r="F45" t="s">
        <v>176</v>
      </c>
      <c r="G45" s="8" t="s">
        <v>96</v>
      </c>
      <c r="H45">
        <v>32000</v>
      </c>
      <c r="I45" s="16" t="s">
        <v>101</v>
      </c>
      <c r="J45" s="25">
        <f>6560*365</f>
        <v>2394400</v>
      </c>
      <c r="K45" s="25" t="s">
        <v>1009</v>
      </c>
      <c r="L45" s="25" t="s">
        <v>1157</v>
      </c>
      <c r="M45" t="b">
        <v>1</v>
      </c>
      <c r="N45" t="b">
        <v>0</v>
      </c>
      <c r="O45" t="b">
        <v>1</v>
      </c>
      <c r="P45" t="b">
        <v>0</v>
      </c>
      <c r="Q45" t="b">
        <v>1</v>
      </c>
      <c r="R45" t="b">
        <v>1</v>
      </c>
      <c r="S45" t="b">
        <v>1</v>
      </c>
      <c r="T45" t="b">
        <v>0</v>
      </c>
      <c r="U45" t="b">
        <v>1</v>
      </c>
      <c r="V45" t="b">
        <v>1</v>
      </c>
      <c r="W45" t="b">
        <v>1</v>
      </c>
      <c r="X45" t="b">
        <v>0</v>
      </c>
      <c r="Y45" t="b">
        <v>0</v>
      </c>
      <c r="Z45" t="b">
        <v>0</v>
      </c>
      <c r="AA45" t="s">
        <v>1124</v>
      </c>
      <c r="AB45" t="s">
        <v>75</v>
      </c>
      <c r="AC45" s="25">
        <f>0.171*365</f>
        <v>62.415000000000006</v>
      </c>
      <c r="AD45" s="25">
        <f>AC45*1000*1000*1000/(J45*1000)</f>
        <v>26.06707317073171</v>
      </c>
      <c r="AF45" s="24"/>
      <c r="AG45" s="25">
        <f>1.782*365</f>
        <v>650.43000000000006</v>
      </c>
      <c r="AI45" s="4"/>
      <c r="AJ45" s="25">
        <f>100*(AG45-AC45)/AG45</f>
        <v>90.404040404040401</v>
      </c>
      <c r="AK45" t="b">
        <v>0</v>
      </c>
      <c r="AL45">
        <f>0.906*365</f>
        <v>330.69</v>
      </c>
      <c r="AM45" s="25">
        <f t="shared" si="1"/>
        <v>138.10975609756099</v>
      </c>
      <c r="AP45" s="25">
        <f>3.84*365</f>
        <v>1401.6</v>
      </c>
      <c r="AS45" s="25">
        <f t="shared" si="4"/>
        <v>76.40625</v>
      </c>
      <c r="AT45" t="s">
        <v>75</v>
      </c>
      <c r="AU45" t="s">
        <v>400</v>
      </c>
      <c r="AZ45" t="s">
        <v>1158</v>
      </c>
      <c r="BA45" t="s">
        <v>1159</v>
      </c>
      <c r="BC45">
        <v>7000</v>
      </c>
      <c r="BD45">
        <v>0.21875</v>
      </c>
      <c r="BE45" s="16" t="s">
        <v>98</v>
      </c>
      <c r="BG45" t="b">
        <v>1</v>
      </c>
      <c r="BH45" s="25">
        <f>0.097*365</f>
        <v>35.405000000000001</v>
      </c>
      <c r="BK45" s="25">
        <f>0.32*365</f>
        <v>116.8</v>
      </c>
      <c r="BN45" s="25">
        <f t="shared" si="5"/>
        <v>69.6875</v>
      </c>
      <c r="BP45" s="25">
        <f>BH45*1000*1000*1000/(J45*1000)</f>
        <v>14.786585365853659</v>
      </c>
      <c r="BU45" s="25">
        <f>0.064*365</f>
        <v>23.36</v>
      </c>
      <c r="CG45" t="s">
        <v>399</v>
      </c>
      <c r="CH45" t="s">
        <v>399</v>
      </c>
      <c r="CI45" t="s">
        <v>399</v>
      </c>
      <c r="CL45">
        <v>1</v>
      </c>
      <c r="CM45" t="s">
        <v>399</v>
      </c>
      <c r="CN45">
        <v>22655</v>
      </c>
      <c r="CP45" t="s">
        <v>627</v>
      </c>
      <c r="CQ45" t="s">
        <v>403</v>
      </c>
      <c r="CR45">
        <v>60027</v>
      </c>
      <c r="CS45" t="s">
        <v>1124</v>
      </c>
      <c r="CT45" t="s">
        <v>628</v>
      </c>
      <c r="CU45" t="b">
        <v>0</v>
      </c>
      <c r="CV45">
        <v>23026</v>
      </c>
      <c r="DB45">
        <v>41.59778</v>
      </c>
      <c r="DC45">
        <v>-8.4486500000000007</v>
      </c>
      <c r="DD45" t="b">
        <v>0</v>
      </c>
      <c r="DE45" t="s">
        <v>629</v>
      </c>
      <c r="DF45" t="b">
        <v>0</v>
      </c>
      <c r="DG45" t="s">
        <v>146</v>
      </c>
      <c r="DK45" t="b">
        <v>1</v>
      </c>
      <c r="DL45" t="b">
        <v>1</v>
      </c>
      <c r="DM45" t="s">
        <v>76</v>
      </c>
      <c r="DN45" t="s">
        <v>578</v>
      </c>
      <c r="DP45" t="s">
        <v>415</v>
      </c>
      <c r="DQ45" t="s">
        <v>442</v>
      </c>
      <c r="DS45" t="s">
        <v>442</v>
      </c>
      <c r="DU45" t="s">
        <v>443</v>
      </c>
      <c r="DV45" t="s">
        <v>403</v>
      </c>
      <c r="DW45" t="s">
        <v>395</v>
      </c>
      <c r="DX45">
        <v>60027</v>
      </c>
      <c r="EI45" s="20" t="b">
        <v>1</v>
      </c>
      <c r="EJ45" s="20" t="b">
        <v>1</v>
      </c>
      <c r="EK45" s="20" t="b">
        <v>0</v>
      </c>
      <c r="EL45" s="20" t="b">
        <v>0</v>
      </c>
      <c r="EM45" s="20" t="b">
        <v>0</v>
      </c>
      <c r="EN45" s="20" t="b">
        <v>0</v>
      </c>
      <c r="EO45" s="20" t="b">
        <v>0</v>
      </c>
      <c r="EP45" s="82" t="s">
        <v>1099</v>
      </c>
      <c r="EQ45" s="20" t="b">
        <v>1</v>
      </c>
      <c r="ER45" s="20"/>
      <c r="ES45" s="20"/>
      <c r="ET45" s="20"/>
      <c r="EU45" s="82" t="s">
        <v>398</v>
      </c>
    </row>
    <row r="46" spans="1:153" ht="17.25" customHeight="1" x14ac:dyDescent="0.25">
      <c r="A46" s="15" t="s">
        <v>100</v>
      </c>
      <c r="B46" t="s">
        <v>395</v>
      </c>
      <c r="E46" t="s">
        <v>167</v>
      </c>
      <c r="F46" t="s">
        <v>177</v>
      </c>
      <c r="G46" s="8" t="s">
        <v>99</v>
      </c>
      <c r="H46">
        <v>79800</v>
      </c>
      <c r="I46" s="16" t="s">
        <v>101</v>
      </c>
      <c r="J46" s="25">
        <f>4972*365</f>
        <v>1814780</v>
      </c>
      <c r="K46" s="25" t="s">
        <v>1118</v>
      </c>
      <c r="L46" s="25" t="s">
        <v>1099</v>
      </c>
      <c r="M46" t="b">
        <v>0</v>
      </c>
      <c r="N46" t="b">
        <v>1</v>
      </c>
      <c r="O46" t="b">
        <v>1</v>
      </c>
      <c r="P46" t="b">
        <v>0</v>
      </c>
      <c r="Q46" t="b">
        <v>0</v>
      </c>
      <c r="R46" t="b">
        <v>1</v>
      </c>
      <c r="S46" t="b">
        <v>0</v>
      </c>
      <c r="T46" t="b">
        <v>0</v>
      </c>
      <c r="U46" t="b">
        <v>1</v>
      </c>
      <c r="V46" t="b">
        <v>0</v>
      </c>
      <c r="W46" t="b">
        <v>0</v>
      </c>
      <c r="X46" t="b">
        <v>0</v>
      </c>
      <c r="Y46" t="b">
        <v>0</v>
      </c>
      <c r="Z46" t="b">
        <v>0</v>
      </c>
      <c r="AA46" t="s">
        <v>981</v>
      </c>
      <c r="AB46" t="s">
        <v>75</v>
      </c>
      <c r="AG46" s="25">
        <f>(1.78+2.65)*0.5*365</f>
        <v>808.47499999999991</v>
      </c>
      <c r="AK46" t="b">
        <v>0</v>
      </c>
      <c r="AP46" s="25">
        <f>(3.97+5.12)*0.5*365</f>
        <v>1658.925</v>
      </c>
      <c r="AT46" t="s">
        <v>75</v>
      </c>
      <c r="AU46" t="s">
        <v>400</v>
      </c>
      <c r="AZ46" t="s">
        <v>1160</v>
      </c>
      <c r="BA46" t="s">
        <v>1161</v>
      </c>
      <c r="BC46">
        <v>77000</v>
      </c>
      <c r="BD46">
        <v>0.96491228070175439</v>
      </c>
      <c r="BE46" s="16" t="s">
        <v>397</v>
      </c>
      <c r="BG46" t="b">
        <v>0</v>
      </c>
      <c r="BK46" s="25">
        <f>0.48*365</f>
        <v>175.2</v>
      </c>
      <c r="BU46" s="25">
        <f>0.018*365</f>
        <v>6.5699999999999994</v>
      </c>
      <c r="BZ46" s="25"/>
      <c r="CA46" s="25">
        <f>(125000/0.58)*12/J46</f>
        <v>1.4250801180042341</v>
      </c>
      <c r="CB46" s="25"/>
      <c r="CC46" s="25"/>
      <c r="CD46" s="25"/>
      <c r="CE46" s="25"/>
      <c r="CG46" t="s">
        <v>399</v>
      </c>
      <c r="CH46" t="s">
        <v>399</v>
      </c>
      <c r="CI46" t="s">
        <v>399</v>
      </c>
      <c r="CK46" t="s">
        <v>437</v>
      </c>
      <c r="CL46">
        <v>1</v>
      </c>
      <c r="CM46" t="s">
        <v>399</v>
      </c>
      <c r="CN46">
        <v>22382</v>
      </c>
      <c r="CP46" t="s">
        <v>630</v>
      </c>
      <c r="CQ46" t="s">
        <v>403</v>
      </c>
      <c r="CR46">
        <v>60027</v>
      </c>
      <c r="CS46" t="s">
        <v>981</v>
      </c>
      <c r="CT46" t="s">
        <v>631</v>
      </c>
      <c r="CU46" t="b">
        <v>0</v>
      </c>
      <c r="CV46">
        <v>22753</v>
      </c>
      <c r="DB46">
        <v>39.549169999999997</v>
      </c>
      <c r="DC46">
        <v>-8.3979619999999997</v>
      </c>
      <c r="DD46" t="b">
        <v>0</v>
      </c>
      <c r="DE46" t="s">
        <v>632</v>
      </c>
      <c r="DF46" t="b">
        <v>0</v>
      </c>
      <c r="DG46" t="s">
        <v>167</v>
      </c>
      <c r="DK46" t="b">
        <v>1</v>
      </c>
      <c r="DL46" t="b">
        <v>1</v>
      </c>
      <c r="DM46" t="s">
        <v>76</v>
      </c>
      <c r="DN46" t="s">
        <v>633</v>
      </c>
      <c r="DP46" t="s">
        <v>415</v>
      </c>
      <c r="DQ46" t="s">
        <v>408</v>
      </c>
      <c r="DS46" t="s">
        <v>408</v>
      </c>
      <c r="DU46" t="s">
        <v>605</v>
      </c>
      <c r="DV46" t="s">
        <v>403</v>
      </c>
      <c r="DW46" t="s">
        <v>395</v>
      </c>
      <c r="DX46">
        <v>60027</v>
      </c>
      <c r="EI46" s="20" t="b">
        <v>1</v>
      </c>
      <c r="EJ46" s="20" t="b">
        <v>1</v>
      </c>
      <c r="EK46" s="20" t="b">
        <v>0</v>
      </c>
      <c r="EL46" s="20" t="b">
        <v>0</v>
      </c>
      <c r="EM46" s="20" t="b">
        <v>0</v>
      </c>
      <c r="EN46" s="20" t="b">
        <v>0</v>
      </c>
      <c r="EO46" s="20" t="b">
        <v>0</v>
      </c>
      <c r="EP46" s="82" t="s">
        <v>1099</v>
      </c>
      <c r="EQ46" s="20" t="b">
        <v>1</v>
      </c>
    </row>
    <row r="47" spans="1:153" x14ac:dyDescent="0.25">
      <c r="B47" t="s">
        <v>395</v>
      </c>
      <c r="E47" t="s">
        <v>178</v>
      </c>
      <c r="F47" t="s">
        <v>179</v>
      </c>
      <c r="G47" s="89" t="s">
        <v>180</v>
      </c>
      <c r="H47">
        <v>20457</v>
      </c>
      <c r="I47" s="16" t="s">
        <v>101</v>
      </c>
      <c r="M47" t="b">
        <v>0</v>
      </c>
      <c r="N47" t="b">
        <v>0</v>
      </c>
      <c r="O47" t="b">
        <v>0</v>
      </c>
      <c r="P47" t="b">
        <v>0</v>
      </c>
      <c r="Q47" t="b">
        <v>0</v>
      </c>
      <c r="R47" t="b">
        <v>1</v>
      </c>
      <c r="S47" t="b">
        <v>0</v>
      </c>
      <c r="T47" t="b">
        <v>0</v>
      </c>
      <c r="U47" t="b">
        <v>1</v>
      </c>
      <c r="V47" t="b">
        <v>0</v>
      </c>
      <c r="W47" t="b">
        <v>0</v>
      </c>
      <c r="X47" t="b">
        <v>0</v>
      </c>
      <c r="Y47" t="b">
        <v>0</v>
      </c>
      <c r="Z47" t="b">
        <v>0</v>
      </c>
      <c r="AA47" t="s">
        <v>981</v>
      </c>
      <c r="AB47" t="s">
        <v>75</v>
      </c>
      <c r="AD47" s="25" t="e">
        <f>AC47*1000*1000*1000/(J47*1000)</f>
        <v>#DIV/0!</v>
      </c>
      <c r="AJ47" s="25" t="e">
        <f t="shared" si="3"/>
        <v>#DIV/0!</v>
      </c>
      <c r="AK47" t="b">
        <v>0</v>
      </c>
      <c r="AM47" s="25" t="e">
        <f t="shared" si="1"/>
        <v>#DIV/0!</v>
      </c>
      <c r="AS47" s="25" t="e">
        <f t="shared" si="4"/>
        <v>#DIV/0!</v>
      </c>
      <c r="AT47" t="s">
        <v>75</v>
      </c>
      <c r="AU47" t="s">
        <v>400</v>
      </c>
      <c r="AZ47" t="s">
        <v>1162</v>
      </c>
      <c r="BA47" t="s">
        <v>1163</v>
      </c>
      <c r="BC47">
        <v>19800</v>
      </c>
      <c r="BD47">
        <v>0.96788385393752752</v>
      </c>
      <c r="BE47" s="16" t="s">
        <v>397</v>
      </c>
      <c r="BG47" t="b">
        <v>0</v>
      </c>
      <c r="BN47" s="25" t="e">
        <f t="shared" si="5"/>
        <v>#DIV/0!</v>
      </c>
      <c r="BP47" s="25" t="e">
        <f>BH47*1000*1000*1000/(J47*1000)</f>
        <v>#DIV/0!</v>
      </c>
      <c r="BX47" s="25" t="e">
        <f t="shared" si="6"/>
        <v>#DIV/0!</v>
      </c>
      <c r="BZ47" s="25" t="e">
        <f>BR47*1000*1000*1000/(J47*1000)</f>
        <v>#DIV/0!</v>
      </c>
      <c r="CA47" s="25"/>
      <c r="CB47" s="25"/>
      <c r="CC47" s="25"/>
      <c r="CD47" s="25"/>
      <c r="CE47" s="25"/>
      <c r="CG47" t="s">
        <v>399</v>
      </c>
      <c r="CH47" t="s">
        <v>399</v>
      </c>
      <c r="CI47" t="s">
        <v>399</v>
      </c>
      <c r="CL47">
        <v>1</v>
      </c>
      <c r="CM47" t="s">
        <v>399</v>
      </c>
      <c r="CN47">
        <v>22353</v>
      </c>
      <c r="CP47" t="s">
        <v>634</v>
      </c>
      <c r="CQ47" t="s">
        <v>403</v>
      </c>
      <c r="CR47">
        <v>60027</v>
      </c>
      <c r="CS47" t="s">
        <v>981</v>
      </c>
      <c r="CT47" t="s">
        <v>635</v>
      </c>
      <c r="CU47" t="b">
        <v>0</v>
      </c>
      <c r="CV47">
        <v>22724</v>
      </c>
      <c r="DB47">
        <v>41.762009999999997</v>
      </c>
      <c r="DC47">
        <v>-8.6025899999999993</v>
      </c>
      <c r="DD47" t="b">
        <v>0</v>
      </c>
      <c r="DE47" t="s">
        <v>636</v>
      </c>
      <c r="DF47" t="b">
        <v>0</v>
      </c>
      <c r="DG47" t="s">
        <v>178</v>
      </c>
      <c r="DK47" t="b">
        <v>1</v>
      </c>
      <c r="DL47" t="b">
        <v>1</v>
      </c>
      <c r="DM47" t="s">
        <v>76</v>
      </c>
      <c r="DN47" t="s">
        <v>637</v>
      </c>
      <c r="DP47" t="s">
        <v>427</v>
      </c>
      <c r="DQ47" t="s">
        <v>638</v>
      </c>
      <c r="DS47" t="s">
        <v>638</v>
      </c>
      <c r="DU47" t="s">
        <v>639</v>
      </c>
      <c r="DV47" t="s">
        <v>403</v>
      </c>
      <c r="DW47" t="s">
        <v>395</v>
      </c>
      <c r="DX47">
        <v>60027</v>
      </c>
      <c r="EI47" s="90" t="s">
        <v>78</v>
      </c>
      <c r="EJ47" s="90" t="s">
        <v>78</v>
      </c>
      <c r="EK47" s="90" t="s">
        <v>78</v>
      </c>
      <c r="EL47" s="90" t="s">
        <v>78</v>
      </c>
      <c r="EM47" s="90" t="s">
        <v>78</v>
      </c>
      <c r="EN47" s="90" t="s">
        <v>78</v>
      </c>
      <c r="EO47" s="90" t="s">
        <v>78</v>
      </c>
      <c r="EP47" s="90" t="s">
        <v>78</v>
      </c>
      <c r="EQ47" s="90" t="s">
        <v>78</v>
      </c>
      <c r="ER47" s="90" t="s">
        <v>78</v>
      </c>
      <c r="ES47" s="90" t="s">
        <v>78</v>
      </c>
      <c r="ET47" s="90" t="s">
        <v>78</v>
      </c>
      <c r="EU47" s="90" t="s">
        <v>78</v>
      </c>
      <c r="EV47" s="90" t="s">
        <v>78</v>
      </c>
      <c r="EW47" s="90" t="s">
        <v>78</v>
      </c>
    </row>
    <row r="48" spans="1:153" x14ac:dyDescent="0.25">
      <c r="A48" s="27" t="s">
        <v>1164</v>
      </c>
      <c r="B48" t="s">
        <v>395</v>
      </c>
      <c r="E48" t="s">
        <v>150</v>
      </c>
      <c r="F48" t="s">
        <v>181</v>
      </c>
      <c r="G48" t="s">
        <v>182</v>
      </c>
      <c r="H48">
        <v>30000</v>
      </c>
      <c r="I48" s="16" t="s">
        <v>101</v>
      </c>
      <c r="J48" s="25">
        <f>7000*365</f>
        <v>2555000</v>
      </c>
      <c r="K48" s="25" t="s">
        <v>1118</v>
      </c>
      <c r="L48" s="25" t="s">
        <v>1043</v>
      </c>
      <c r="M48" t="b">
        <v>0</v>
      </c>
      <c r="N48" t="b">
        <v>0</v>
      </c>
      <c r="O48" t="b">
        <v>1</v>
      </c>
      <c r="P48" t="b">
        <v>0</v>
      </c>
      <c r="Q48" t="b">
        <v>0</v>
      </c>
      <c r="R48" t="b">
        <v>1</v>
      </c>
      <c r="S48" t="b">
        <v>1</v>
      </c>
      <c r="T48" t="b">
        <v>0</v>
      </c>
      <c r="U48" t="b">
        <v>1</v>
      </c>
      <c r="V48" t="b">
        <v>1</v>
      </c>
      <c r="W48" t="b">
        <v>1</v>
      </c>
      <c r="X48" t="b">
        <v>0</v>
      </c>
      <c r="Y48" t="b">
        <v>0</v>
      </c>
      <c r="Z48" t="b">
        <v>0</v>
      </c>
      <c r="AA48" t="s">
        <v>981</v>
      </c>
      <c r="AB48" t="s">
        <v>75</v>
      </c>
      <c r="AJ48" s="25" t="e">
        <f t="shared" si="3"/>
        <v>#DIV/0!</v>
      </c>
      <c r="AK48" t="b">
        <v>0</v>
      </c>
      <c r="AS48" s="25" t="e">
        <f t="shared" si="4"/>
        <v>#DIV/0!</v>
      </c>
      <c r="AT48" t="s">
        <v>75</v>
      </c>
      <c r="AU48" t="s">
        <v>400</v>
      </c>
      <c r="AZ48" t="s">
        <v>1165</v>
      </c>
      <c r="BA48" t="s">
        <v>1166</v>
      </c>
      <c r="BC48">
        <v>25000</v>
      </c>
      <c r="BD48">
        <v>0.83333333333333337</v>
      </c>
      <c r="BE48" s="16" t="s">
        <v>101</v>
      </c>
      <c r="BG48" t="b">
        <v>1</v>
      </c>
      <c r="BN48" s="25" t="e">
        <f t="shared" si="5"/>
        <v>#DIV/0!</v>
      </c>
      <c r="BX48" s="25" t="e">
        <f t="shared" si="6"/>
        <v>#DIV/0!</v>
      </c>
      <c r="BZ48" s="25"/>
      <c r="CA48" s="25"/>
      <c r="CB48" s="25"/>
      <c r="CC48" s="25"/>
      <c r="CD48" s="25"/>
      <c r="CE48" s="25"/>
      <c r="CG48" t="s">
        <v>399</v>
      </c>
      <c r="CH48" t="s">
        <v>399</v>
      </c>
      <c r="CI48" t="s">
        <v>399</v>
      </c>
      <c r="CL48">
        <v>1</v>
      </c>
      <c r="CM48" t="s">
        <v>399</v>
      </c>
      <c r="CN48">
        <v>22378</v>
      </c>
      <c r="CP48" t="s">
        <v>640</v>
      </c>
      <c r="CQ48" t="s">
        <v>403</v>
      </c>
      <c r="CR48">
        <v>60027</v>
      </c>
      <c r="CS48" t="s">
        <v>981</v>
      </c>
      <c r="CT48" t="s">
        <v>641</v>
      </c>
      <c r="CU48" t="b">
        <v>0</v>
      </c>
      <c r="CV48">
        <v>22749</v>
      </c>
      <c r="DB48">
        <v>41.060445000000001</v>
      </c>
      <c r="DC48">
        <v>-8.4869389999999996</v>
      </c>
      <c r="DD48" t="b">
        <v>0</v>
      </c>
      <c r="DE48" t="s">
        <v>642</v>
      </c>
      <c r="DF48" t="b">
        <v>0</v>
      </c>
      <c r="DG48" t="s">
        <v>150</v>
      </c>
      <c r="DK48" t="b">
        <v>1</v>
      </c>
      <c r="DL48" t="b">
        <v>1</v>
      </c>
      <c r="DM48" t="s">
        <v>76</v>
      </c>
      <c r="DN48" t="s">
        <v>643</v>
      </c>
      <c r="DP48" t="s">
        <v>415</v>
      </c>
      <c r="DQ48" t="s">
        <v>423</v>
      </c>
      <c r="DS48" t="s">
        <v>423</v>
      </c>
      <c r="DU48" t="s">
        <v>644</v>
      </c>
      <c r="DV48" t="s">
        <v>403</v>
      </c>
      <c r="DW48" t="s">
        <v>395</v>
      </c>
      <c r="DX48">
        <v>60027</v>
      </c>
      <c r="EI48" s="20" t="b">
        <v>1</v>
      </c>
      <c r="EJ48" s="20" t="b">
        <v>1</v>
      </c>
      <c r="EK48" s="20" t="b">
        <v>0</v>
      </c>
      <c r="EL48" s="20" t="b">
        <v>0</v>
      </c>
      <c r="EM48" s="20" t="b">
        <v>0</v>
      </c>
      <c r="EN48" s="20" t="b">
        <v>0</v>
      </c>
      <c r="EO48" s="20" t="b">
        <v>0</v>
      </c>
      <c r="EP48" s="20" t="s">
        <v>1043</v>
      </c>
      <c r="EQ48" s="20" t="b">
        <v>1</v>
      </c>
    </row>
    <row r="49" spans="1:153" x14ac:dyDescent="0.25">
      <c r="B49" t="s">
        <v>395</v>
      </c>
      <c r="E49" t="s">
        <v>183</v>
      </c>
      <c r="F49" t="s">
        <v>184</v>
      </c>
      <c r="G49" s="89" t="s">
        <v>185</v>
      </c>
      <c r="H49">
        <v>19300</v>
      </c>
      <c r="I49" s="16" t="s">
        <v>101</v>
      </c>
      <c r="M49" t="b">
        <v>1</v>
      </c>
      <c r="N49" t="b">
        <v>0</v>
      </c>
      <c r="O49" t="b">
        <v>1</v>
      </c>
      <c r="P49" t="b">
        <v>0</v>
      </c>
      <c r="Q49" t="b">
        <v>1</v>
      </c>
      <c r="R49" t="b">
        <v>1</v>
      </c>
      <c r="S49" t="b">
        <v>0</v>
      </c>
      <c r="T49" t="b">
        <v>0</v>
      </c>
      <c r="U49" t="b">
        <v>1</v>
      </c>
      <c r="V49" t="b">
        <v>1</v>
      </c>
      <c r="W49" t="b">
        <v>1</v>
      </c>
      <c r="X49" t="b">
        <v>0</v>
      </c>
      <c r="Y49" t="b">
        <v>0</v>
      </c>
      <c r="Z49" t="b">
        <v>0</v>
      </c>
      <c r="AA49" t="s">
        <v>981</v>
      </c>
      <c r="AB49" t="s">
        <v>75</v>
      </c>
      <c r="AD49" s="25" t="e">
        <f>AC49*1000*1000*1000/(J49*1000)</f>
        <v>#DIV/0!</v>
      </c>
      <c r="AF49" s="24"/>
      <c r="AI49" s="4"/>
      <c r="AJ49" s="25" t="e">
        <f t="shared" si="3"/>
        <v>#DIV/0!</v>
      </c>
      <c r="AK49" t="b">
        <v>0</v>
      </c>
      <c r="AM49" s="25" t="e">
        <f t="shared" si="1"/>
        <v>#DIV/0!</v>
      </c>
      <c r="AS49" s="25" t="e">
        <f t="shared" si="4"/>
        <v>#DIV/0!</v>
      </c>
      <c r="AT49" t="s">
        <v>75</v>
      </c>
      <c r="AU49" t="s">
        <v>400</v>
      </c>
      <c r="AZ49" t="s">
        <v>1167</v>
      </c>
      <c r="BA49" t="s">
        <v>1168</v>
      </c>
      <c r="BC49">
        <v>19300</v>
      </c>
      <c r="BD49">
        <v>1</v>
      </c>
      <c r="BE49" s="16" t="s">
        <v>397</v>
      </c>
      <c r="BG49" t="b">
        <v>0</v>
      </c>
      <c r="BN49" s="25" t="e">
        <f t="shared" si="5"/>
        <v>#DIV/0!</v>
      </c>
      <c r="BP49" s="25" t="e">
        <f>BH49*1000*1000*1000/(J49*1000)</f>
        <v>#DIV/0!</v>
      </c>
      <c r="BX49" s="25" t="e">
        <f t="shared" si="6"/>
        <v>#DIV/0!</v>
      </c>
      <c r="BZ49" s="17" t="e">
        <f>BR49*1000*1000*1000/(J49*1000)</f>
        <v>#DIV/0!</v>
      </c>
      <c r="CG49" t="s">
        <v>75</v>
      </c>
      <c r="CH49" t="s">
        <v>399</v>
      </c>
      <c r="CI49" t="s">
        <v>75</v>
      </c>
      <c r="CL49">
        <v>1</v>
      </c>
      <c r="CM49" t="s">
        <v>399</v>
      </c>
      <c r="CN49">
        <v>22270</v>
      </c>
      <c r="CP49" t="s">
        <v>645</v>
      </c>
      <c r="CQ49" t="s">
        <v>403</v>
      </c>
      <c r="CR49">
        <v>60027</v>
      </c>
      <c r="CS49" t="s">
        <v>981</v>
      </c>
      <c r="CT49" t="s">
        <v>646</v>
      </c>
      <c r="CU49" t="b">
        <v>0</v>
      </c>
      <c r="CV49">
        <v>22626</v>
      </c>
      <c r="DB49">
        <v>41.097810000000003</v>
      </c>
      <c r="DC49">
        <v>-7.79833</v>
      </c>
      <c r="DD49" t="b">
        <v>0</v>
      </c>
      <c r="DE49" t="s">
        <v>647</v>
      </c>
      <c r="DF49" t="b">
        <v>0</v>
      </c>
      <c r="DG49" t="s">
        <v>183</v>
      </c>
      <c r="DK49" t="b">
        <v>1</v>
      </c>
      <c r="DL49" t="b">
        <v>1</v>
      </c>
      <c r="DM49" t="s">
        <v>76</v>
      </c>
      <c r="DN49" t="s">
        <v>648</v>
      </c>
      <c r="DP49" t="s">
        <v>415</v>
      </c>
      <c r="DQ49" t="s">
        <v>423</v>
      </c>
      <c r="DS49" t="s">
        <v>423</v>
      </c>
      <c r="DU49" t="s">
        <v>649</v>
      </c>
      <c r="DV49" t="s">
        <v>403</v>
      </c>
      <c r="DW49" t="s">
        <v>395</v>
      </c>
      <c r="DX49">
        <v>60027</v>
      </c>
      <c r="EI49" s="90" t="s">
        <v>78</v>
      </c>
      <c r="EJ49" s="90" t="s">
        <v>78</v>
      </c>
      <c r="EK49" s="90" t="s">
        <v>78</v>
      </c>
      <c r="EL49" s="90" t="s">
        <v>78</v>
      </c>
      <c r="EM49" s="90" t="s">
        <v>78</v>
      </c>
      <c r="EN49" s="90" t="s">
        <v>78</v>
      </c>
      <c r="EO49" s="90" t="s">
        <v>78</v>
      </c>
      <c r="EP49" s="90" t="s">
        <v>78</v>
      </c>
      <c r="EQ49" s="90" t="s">
        <v>78</v>
      </c>
      <c r="ER49" s="90" t="s">
        <v>78</v>
      </c>
      <c r="ES49" s="90" t="s">
        <v>78</v>
      </c>
      <c r="ET49" s="90" t="s">
        <v>78</v>
      </c>
      <c r="EU49" s="90" t="s">
        <v>78</v>
      </c>
      <c r="EV49" s="90" t="s">
        <v>78</v>
      </c>
      <c r="EW49" s="90" t="s">
        <v>78</v>
      </c>
    </row>
    <row r="50" spans="1:153" x14ac:dyDescent="0.25">
      <c r="A50" s="28" t="s">
        <v>1169</v>
      </c>
      <c r="B50" t="s">
        <v>395</v>
      </c>
      <c r="E50" t="s">
        <v>167</v>
      </c>
      <c r="F50" t="s">
        <v>186</v>
      </c>
      <c r="G50" t="s">
        <v>90</v>
      </c>
      <c r="H50">
        <v>33120</v>
      </c>
      <c r="I50" s="16" t="s">
        <v>101</v>
      </c>
      <c r="J50" s="25">
        <v>745794</v>
      </c>
      <c r="K50" s="25" t="s">
        <v>1118</v>
      </c>
      <c r="L50" s="25" t="s">
        <v>1043</v>
      </c>
      <c r="M50" t="b">
        <v>0</v>
      </c>
      <c r="N50" t="b">
        <v>1</v>
      </c>
      <c r="O50" t="b">
        <v>1</v>
      </c>
      <c r="P50" t="b">
        <v>0</v>
      </c>
      <c r="Q50" t="b">
        <v>0</v>
      </c>
      <c r="R50" t="b">
        <v>1</v>
      </c>
      <c r="S50" t="b">
        <v>1</v>
      </c>
      <c r="T50" t="b">
        <v>0</v>
      </c>
      <c r="U50" t="b">
        <v>1</v>
      </c>
      <c r="V50" t="b">
        <v>1</v>
      </c>
      <c r="W50" t="b">
        <v>1</v>
      </c>
      <c r="X50" t="b">
        <v>0</v>
      </c>
      <c r="Y50" t="b">
        <v>0</v>
      </c>
      <c r="Z50" t="b">
        <v>0</v>
      </c>
      <c r="AA50" t="s">
        <v>981</v>
      </c>
      <c r="AB50" t="s">
        <v>75</v>
      </c>
      <c r="AJ50" s="25" t="e">
        <f t="shared" si="3"/>
        <v>#DIV/0!</v>
      </c>
      <c r="AK50" t="b">
        <v>0</v>
      </c>
      <c r="AS50" s="25" t="e">
        <f t="shared" si="4"/>
        <v>#DIV/0!</v>
      </c>
      <c r="AT50" t="s">
        <v>75</v>
      </c>
      <c r="AU50" t="s">
        <v>400</v>
      </c>
      <c r="AZ50" t="s">
        <v>1170</v>
      </c>
      <c r="BA50" t="s">
        <v>1171</v>
      </c>
      <c r="BC50">
        <v>33100</v>
      </c>
      <c r="BD50">
        <v>0.99939613526570048</v>
      </c>
      <c r="BE50" s="16" t="s">
        <v>397</v>
      </c>
      <c r="BG50" t="b">
        <v>1</v>
      </c>
      <c r="BN50" s="25" t="e">
        <f t="shared" si="5"/>
        <v>#DIV/0!</v>
      </c>
      <c r="BX50" s="25" t="e">
        <f t="shared" si="6"/>
        <v>#DIV/0!</v>
      </c>
      <c r="BZ50" s="25"/>
      <c r="CA50" s="25"/>
      <c r="CB50" s="25"/>
      <c r="CC50" s="25"/>
      <c r="CD50" s="25"/>
      <c r="CE50" s="25"/>
      <c r="CG50" t="s">
        <v>399</v>
      </c>
      <c r="CH50" t="s">
        <v>399</v>
      </c>
      <c r="CI50" t="s">
        <v>399</v>
      </c>
      <c r="CK50" t="s">
        <v>437</v>
      </c>
      <c r="CL50">
        <v>1</v>
      </c>
      <c r="CM50" t="s">
        <v>399</v>
      </c>
      <c r="CN50">
        <v>22320</v>
      </c>
      <c r="CP50" t="s">
        <v>650</v>
      </c>
      <c r="CQ50" t="s">
        <v>403</v>
      </c>
      <c r="CR50">
        <v>60027</v>
      </c>
      <c r="CS50" t="s">
        <v>981</v>
      </c>
      <c r="CT50" t="s">
        <v>651</v>
      </c>
      <c r="CU50" t="b">
        <v>0</v>
      </c>
      <c r="CV50">
        <v>22691</v>
      </c>
      <c r="DB50">
        <v>39.5944</v>
      </c>
      <c r="DC50">
        <v>-8.6019500000000004</v>
      </c>
      <c r="DD50" t="b">
        <v>0</v>
      </c>
      <c r="DE50" t="s">
        <v>652</v>
      </c>
      <c r="DF50" t="b">
        <v>0</v>
      </c>
      <c r="DG50" t="s">
        <v>167</v>
      </c>
      <c r="DK50" t="b">
        <v>1</v>
      </c>
      <c r="DL50" t="b">
        <v>1</v>
      </c>
      <c r="DM50" t="s">
        <v>76</v>
      </c>
      <c r="DN50" t="s">
        <v>633</v>
      </c>
      <c r="DP50" t="s">
        <v>415</v>
      </c>
      <c r="DQ50" t="s">
        <v>408</v>
      </c>
      <c r="DS50" t="s">
        <v>408</v>
      </c>
      <c r="DU50" t="s">
        <v>605</v>
      </c>
      <c r="DV50" t="s">
        <v>403</v>
      </c>
      <c r="DW50" t="s">
        <v>395</v>
      </c>
      <c r="DX50">
        <v>60027</v>
      </c>
      <c r="EI50" s="20" t="b">
        <v>1</v>
      </c>
      <c r="EJ50" s="20" t="b">
        <v>1</v>
      </c>
      <c r="EK50" s="20" t="b">
        <v>0</v>
      </c>
      <c r="EL50" s="20" t="b">
        <v>0</v>
      </c>
      <c r="EM50" s="20" t="b">
        <v>0</v>
      </c>
      <c r="EN50" s="20" t="b">
        <v>0</v>
      </c>
      <c r="EO50" s="20" t="b">
        <v>0</v>
      </c>
      <c r="EP50" s="20" t="s">
        <v>1043</v>
      </c>
      <c r="EQ50" s="20" t="b">
        <v>1</v>
      </c>
    </row>
    <row r="51" spans="1:153" ht="16.5" customHeight="1" x14ac:dyDescent="0.25">
      <c r="A51" s="15" t="s">
        <v>1172</v>
      </c>
      <c r="B51" t="s">
        <v>395</v>
      </c>
      <c r="C51" s="15" t="s">
        <v>1173</v>
      </c>
      <c r="E51" t="s">
        <v>618</v>
      </c>
      <c r="F51" t="s">
        <v>653</v>
      </c>
      <c r="G51" s="89" t="s">
        <v>654</v>
      </c>
      <c r="H51">
        <v>140000</v>
      </c>
      <c r="I51" s="16" t="s">
        <v>101</v>
      </c>
      <c r="M51" t="b">
        <v>0</v>
      </c>
      <c r="N51" t="b">
        <v>0</v>
      </c>
      <c r="O51" t="b">
        <v>0</v>
      </c>
      <c r="P51" t="b">
        <v>0</v>
      </c>
      <c r="Q51" t="b">
        <v>0</v>
      </c>
      <c r="R51" t="b">
        <v>1</v>
      </c>
      <c r="S51" t="b">
        <v>0</v>
      </c>
      <c r="T51" t="b">
        <v>0</v>
      </c>
      <c r="U51" t="b">
        <v>0</v>
      </c>
      <c r="V51" t="b">
        <v>0</v>
      </c>
      <c r="W51" t="b">
        <v>0</v>
      </c>
      <c r="X51" t="b">
        <v>0</v>
      </c>
      <c r="Y51" t="b">
        <v>0</v>
      </c>
      <c r="Z51" t="b">
        <v>0</v>
      </c>
      <c r="AA51" t="s">
        <v>981</v>
      </c>
      <c r="AB51" t="s">
        <v>473</v>
      </c>
      <c r="AD51" s="25" t="e">
        <f t="shared" ref="AD51:AD57" si="13">AC51*1000*1000*1000/(J51*1000)</f>
        <v>#DIV/0!</v>
      </c>
      <c r="AJ51" s="25" t="e">
        <f t="shared" si="3"/>
        <v>#DIV/0!</v>
      </c>
      <c r="AK51" t="b">
        <v>0</v>
      </c>
      <c r="AM51" s="25" t="e">
        <f t="shared" si="1"/>
        <v>#DIV/0!</v>
      </c>
      <c r="AS51" s="25" t="e">
        <f t="shared" si="4"/>
        <v>#DIV/0!</v>
      </c>
      <c r="AT51" t="s">
        <v>399</v>
      </c>
      <c r="AU51" t="s">
        <v>400</v>
      </c>
      <c r="AZ51" t="s">
        <v>1174</v>
      </c>
      <c r="BA51" t="s">
        <v>1175</v>
      </c>
      <c r="BC51">
        <v>100000</v>
      </c>
      <c r="BD51">
        <v>0.7142857142857143</v>
      </c>
      <c r="BE51" s="16" t="s">
        <v>101</v>
      </c>
      <c r="BG51" t="b">
        <v>0</v>
      </c>
      <c r="BH51">
        <v>376.85973000000001</v>
      </c>
      <c r="BN51" s="25" t="e">
        <f t="shared" si="5"/>
        <v>#DIV/0!</v>
      </c>
      <c r="BP51" s="25" t="e">
        <f>BH51*1000*1000*1000/(J51*1000)</f>
        <v>#DIV/0!</v>
      </c>
      <c r="BR51" s="30">
        <v>38.985489999999999</v>
      </c>
      <c r="BX51" s="25" t="e">
        <f t="shared" si="6"/>
        <v>#DIV/0!</v>
      </c>
      <c r="BZ51" s="25" t="e">
        <f t="shared" ref="BZ51:BZ57" si="14">BR51*1000*1000*1000/(J51*1000)</f>
        <v>#DIV/0!</v>
      </c>
      <c r="CA51" s="25"/>
      <c r="CB51" s="25"/>
      <c r="CC51" s="25"/>
      <c r="CD51" s="25"/>
      <c r="CE51" s="25"/>
      <c r="CG51" t="s">
        <v>399</v>
      </c>
      <c r="CH51" t="s">
        <v>399</v>
      </c>
      <c r="CI51" t="s">
        <v>399</v>
      </c>
      <c r="CJ51" t="s">
        <v>655</v>
      </c>
      <c r="CL51">
        <v>1</v>
      </c>
      <c r="CM51" t="s">
        <v>473</v>
      </c>
      <c r="CN51">
        <v>22339</v>
      </c>
      <c r="CP51" t="s">
        <v>656</v>
      </c>
      <c r="CQ51" t="s">
        <v>403</v>
      </c>
      <c r="CR51">
        <v>60027</v>
      </c>
      <c r="CS51" t="s">
        <v>981</v>
      </c>
      <c r="CT51" t="s">
        <v>657</v>
      </c>
      <c r="CU51" t="b">
        <v>0</v>
      </c>
      <c r="CV51">
        <v>22710</v>
      </c>
      <c r="DB51">
        <v>32.629922999999998</v>
      </c>
      <c r="DC51">
        <v>-16.926061000000001</v>
      </c>
      <c r="DD51" t="b">
        <v>0</v>
      </c>
      <c r="DE51" t="s">
        <v>658</v>
      </c>
      <c r="DF51" t="b">
        <v>0</v>
      </c>
      <c r="DG51" t="s">
        <v>618</v>
      </c>
      <c r="DK51" t="b">
        <v>1</v>
      </c>
      <c r="DL51" t="b">
        <v>1</v>
      </c>
      <c r="DM51" t="s">
        <v>79</v>
      </c>
      <c r="DN51" t="s">
        <v>624</v>
      </c>
      <c r="DP51" t="s">
        <v>407</v>
      </c>
      <c r="DQ51" t="s">
        <v>625</v>
      </c>
      <c r="DS51" t="s">
        <v>625</v>
      </c>
      <c r="DU51" t="s">
        <v>626</v>
      </c>
      <c r="DV51" t="s">
        <v>403</v>
      </c>
      <c r="DW51" t="s">
        <v>395</v>
      </c>
      <c r="DX51">
        <v>60027</v>
      </c>
      <c r="EI51" s="20" t="b">
        <v>1</v>
      </c>
      <c r="EJ51" s="20" t="b">
        <v>1</v>
      </c>
      <c r="EK51" s="20" t="b">
        <v>0</v>
      </c>
      <c r="EL51" s="90" t="b">
        <v>1</v>
      </c>
      <c r="EM51" s="20" t="b">
        <v>0</v>
      </c>
      <c r="EN51" s="20" t="b">
        <v>0</v>
      </c>
      <c r="EO51" s="20" t="b">
        <v>0</v>
      </c>
      <c r="EP51" s="20" t="b">
        <v>0</v>
      </c>
      <c r="EQ51" s="20" t="b">
        <v>0</v>
      </c>
    </row>
    <row r="52" spans="1:153" ht="18.75" customHeight="1" x14ac:dyDescent="0.25">
      <c r="A52" s="15" t="s">
        <v>1152</v>
      </c>
      <c r="B52" t="s">
        <v>395</v>
      </c>
      <c r="E52" t="s">
        <v>618</v>
      </c>
      <c r="F52" t="s">
        <v>659</v>
      </c>
      <c r="G52" s="89" t="s">
        <v>660</v>
      </c>
      <c r="H52">
        <v>27000</v>
      </c>
      <c r="I52" s="16" t="s">
        <v>101</v>
      </c>
      <c r="M52" t="b">
        <v>0</v>
      </c>
      <c r="N52" t="b">
        <v>0</v>
      </c>
      <c r="O52" t="b">
        <v>0</v>
      </c>
      <c r="P52" t="b">
        <v>0</v>
      </c>
      <c r="Q52" t="b">
        <v>0</v>
      </c>
      <c r="R52" t="b">
        <v>1</v>
      </c>
      <c r="S52" t="b">
        <v>0</v>
      </c>
      <c r="T52" t="b">
        <v>0</v>
      </c>
      <c r="U52" t="b">
        <v>0</v>
      </c>
      <c r="V52" t="b">
        <v>0</v>
      </c>
      <c r="W52" t="b">
        <v>0</v>
      </c>
      <c r="X52" t="b">
        <v>0</v>
      </c>
      <c r="Y52" t="b">
        <v>0</v>
      </c>
      <c r="Z52" t="b">
        <v>0</v>
      </c>
      <c r="AA52" t="s">
        <v>981</v>
      </c>
      <c r="AB52" t="s">
        <v>473</v>
      </c>
      <c r="AD52" s="25" t="e">
        <f t="shared" si="13"/>
        <v>#DIV/0!</v>
      </c>
      <c r="AJ52" s="25" t="e">
        <f t="shared" si="3"/>
        <v>#DIV/0!</v>
      </c>
      <c r="AK52" t="b">
        <v>0</v>
      </c>
      <c r="AM52" s="25" t="e">
        <f t="shared" si="1"/>
        <v>#DIV/0!</v>
      </c>
      <c r="AS52" s="25" t="e">
        <f t="shared" si="4"/>
        <v>#DIV/0!</v>
      </c>
      <c r="AT52" t="s">
        <v>399</v>
      </c>
      <c r="AU52" t="s">
        <v>400</v>
      </c>
      <c r="AZ52" t="s">
        <v>1176</v>
      </c>
      <c r="BA52" t="s">
        <v>1177</v>
      </c>
      <c r="BC52">
        <v>27000</v>
      </c>
      <c r="BD52">
        <v>1</v>
      </c>
      <c r="BE52" s="16" t="s">
        <v>397</v>
      </c>
      <c r="BG52" t="b">
        <v>0</v>
      </c>
      <c r="BN52" s="25" t="e">
        <f t="shared" si="5"/>
        <v>#DIV/0!</v>
      </c>
      <c r="BP52" s="25" t="e">
        <f>BH52*1000*1000*1000/(J52*1000)</f>
        <v>#DIV/0!</v>
      </c>
      <c r="BX52" s="25" t="e">
        <f t="shared" si="6"/>
        <v>#DIV/0!</v>
      </c>
      <c r="BZ52" s="25" t="e">
        <f t="shared" si="14"/>
        <v>#DIV/0!</v>
      </c>
      <c r="CA52" s="25"/>
      <c r="CB52" s="25"/>
      <c r="CC52" s="25"/>
      <c r="CD52" s="25"/>
      <c r="CE52" s="25"/>
      <c r="CG52" t="s">
        <v>399</v>
      </c>
      <c r="CH52" t="s">
        <v>399</v>
      </c>
      <c r="CI52" t="s">
        <v>399</v>
      </c>
      <c r="CJ52" t="s">
        <v>661</v>
      </c>
      <c r="CL52">
        <v>1</v>
      </c>
      <c r="CM52" t="s">
        <v>473</v>
      </c>
      <c r="CN52">
        <v>22649</v>
      </c>
      <c r="CP52" t="s">
        <v>662</v>
      </c>
      <c r="CQ52" t="s">
        <v>403</v>
      </c>
      <c r="CR52">
        <v>60027</v>
      </c>
      <c r="CS52" t="s">
        <v>981</v>
      </c>
      <c r="CT52" t="s">
        <v>663</v>
      </c>
      <c r="CU52" t="b">
        <v>0</v>
      </c>
      <c r="CV52">
        <v>23020</v>
      </c>
      <c r="DB52">
        <v>32.637098000000002</v>
      </c>
      <c r="DC52">
        <v>-16.825676999999999</v>
      </c>
      <c r="DD52" t="b">
        <v>0</v>
      </c>
      <c r="DE52" t="s">
        <v>664</v>
      </c>
      <c r="DF52" t="b">
        <v>0</v>
      </c>
      <c r="DG52" t="s">
        <v>618</v>
      </c>
      <c r="DK52" t="b">
        <v>1</v>
      </c>
      <c r="DL52" t="b">
        <v>1</v>
      </c>
      <c r="DM52" t="s">
        <v>79</v>
      </c>
      <c r="DN52" t="s">
        <v>624</v>
      </c>
      <c r="DP52" t="s">
        <v>407</v>
      </c>
      <c r="DQ52" t="s">
        <v>625</v>
      </c>
      <c r="DS52" t="s">
        <v>625</v>
      </c>
      <c r="DU52" t="s">
        <v>626</v>
      </c>
      <c r="DV52" t="s">
        <v>403</v>
      </c>
      <c r="DW52" t="s">
        <v>395</v>
      </c>
      <c r="DX52">
        <v>60027</v>
      </c>
      <c r="EI52" s="89" t="s">
        <v>78</v>
      </c>
      <c r="EJ52" s="89" t="s">
        <v>78</v>
      </c>
      <c r="EK52" s="89" t="s">
        <v>78</v>
      </c>
      <c r="EL52" s="89" t="s">
        <v>78</v>
      </c>
      <c r="EM52" s="89" t="s">
        <v>78</v>
      </c>
      <c r="EN52" s="89" t="s">
        <v>78</v>
      </c>
      <c r="EO52" s="89" t="s">
        <v>78</v>
      </c>
      <c r="EP52" s="89" t="s">
        <v>78</v>
      </c>
      <c r="EQ52" s="89" t="s">
        <v>78</v>
      </c>
      <c r="ER52" s="89" t="s">
        <v>78</v>
      </c>
      <c r="ES52" s="89" t="s">
        <v>78</v>
      </c>
      <c r="ET52" s="89" t="s">
        <v>78</v>
      </c>
      <c r="EU52" s="89" t="s">
        <v>78</v>
      </c>
      <c r="EV52" s="89" t="s">
        <v>78</v>
      </c>
      <c r="EW52" s="89" t="s">
        <v>78</v>
      </c>
    </row>
    <row r="53" spans="1:153" x14ac:dyDescent="0.25">
      <c r="A53" s="14" t="s">
        <v>1178</v>
      </c>
      <c r="B53" t="s">
        <v>395</v>
      </c>
      <c r="E53" t="s">
        <v>187</v>
      </c>
      <c r="F53" t="s">
        <v>188</v>
      </c>
      <c r="G53" s="89" t="s">
        <v>189</v>
      </c>
      <c r="H53">
        <v>30600</v>
      </c>
      <c r="I53" s="16" t="s">
        <v>101</v>
      </c>
      <c r="J53" s="25">
        <f>7650*365</f>
        <v>2792250</v>
      </c>
      <c r="K53" s="25" t="s">
        <v>1137</v>
      </c>
      <c r="L53" s="25" t="s">
        <v>1043</v>
      </c>
      <c r="M53" t="b">
        <v>0</v>
      </c>
      <c r="N53" t="b">
        <v>0</v>
      </c>
      <c r="O53" t="b">
        <v>1</v>
      </c>
      <c r="P53" t="b">
        <v>0</v>
      </c>
      <c r="Q53" t="b">
        <v>0</v>
      </c>
      <c r="R53" t="b">
        <v>1</v>
      </c>
      <c r="S53" t="b">
        <v>0</v>
      </c>
      <c r="T53" t="b">
        <v>0</v>
      </c>
      <c r="U53" t="b">
        <v>1</v>
      </c>
      <c r="V53" t="b">
        <v>1</v>
      </c>
      <c r="W53" t="b">
        <v>1</v>
      </c>
      <c r="X53" t="b">
        <v>0</v>
      </c>
      <c r="Y53" t="b">
        <v>0</v>
      </c>
      <c r="Z53" t="b">
        <v>0</v>
      </c>
      <c r="AA53" t="s">
        <v>981</v>
      </c>
      <c r="AB53" t="s">
        <v>75</v>
      </c>
      <c r="AJ53" s="25" t="e">
        <f t="shared" si="3"/>
        <v>#DIV/0!</v>
      </c>
      <c r="AK53" t="b">
        <v>0</v>
      </c>
      <c r="AS53" s="25" t="e">
        <f t="shared" si="4"/>
        <v>#DIV/0!</v>
      </c>
      <c r="AT53" t="s">
        <v>75</v>
      </c>
      <c r="AU53" t="s">
        <v>400</v>
      </c>
      <c r="AZ53" t="s">
        <v>1179</v>
      </c>
      <c r="BA53" t="s">
        <v>1180</v>
      </c>
      <c r="BC53">
        <v>20500</v>
      </c>
      <c r="BD53">
        <v>0.66993464052287577</v>
      </c>
      <c r="BE53" s="16" t="s">
        <v>101</v>
      </c>
      <c r="BG53" t="b">
        <v>0</v>
      </c>
      <c r="BN53" s="25" t="e">
        <f t="shared" si="5"/>
        <v>#DIV/0!</v>
      </c>
      <c r="BX53" s="25" t="e">
        <f t="shared" si="6"/>
        <v>#DIV/0!</v>
      </c>
      <c r="BZ53" s="25"/>
      <c r="CA53" s="25"/>
      <c r="CB53" s="25"/>
      <c r="CC53" s="25"/>
      <c r="CD53" s="25"/>
      <c r="CE53" s="25"/>
      <c r="CG53" t="s">
        <v>399</v>
      </c>
      <c r="CH53" t="s">
        <v>399</v>
      </c>
      <c r="CI53" t="s">
        <v>399</v>
      </c>
      <c r="CL53">
        <v>1</v>
      </c>
      <c r="CM53" t="s">
        <v>399</v>
      </c>
      <c r="CN53">
        <v>22327</v>
      </c>
      <c r="CP53" t="s">
        <v>665</v>
      </c>
      <c r="CQ53" t="s">
        <v>403</v>
      </c>
      <c r="CR53">
        <v>60027</v>
      </c>
      <c r="CS53" t="s">
        <v>981</v>
      </c>
      <c r="CT53" t="s">
        <v>666</v>
      </c>
      <c r="CU53" t="b">
        <v>0</v>
      </c>
      <c r="CV53">
        <v>22698</v>
      </c>
      <c r="DB53">
        <v>38.606423544000002</v>
      </c>
      <c r="DC53">
        <v>-8.9160247312000003</v>
      </c>
      <c r="DD53" t="b">
        <v>0</v>
      </c>
      <c r="DE53" t="s">
        <v>667</v>
      </c>
      <c r="DF53" t="b">
        <v>0</v>
      </c>
      <c r="DG53" t="s">
        <v>187</v>
      </c>
      <c r="DK53" t="b">
        <v>1</v>
      </c>
      <c r="DL53" t="b">
        <v>1</v>
      </c>
      <c r="DM53" t="s">
        <v>76</v>
      </c>
      <c r="DN53" t="s">
        <v>668</v>
      </c>
      <c r="DP53" t="s">
        <v>415</v>
      </c>
      <c r="DQ53" t="s">
        <v>408</v>
      </c>
      <c r="DS53" t="s">
        <v>408</v>
      </c>
      <c r="DU53" t="s">
        <v>434</v>
      </c>
      <c r="DV53" t="s">
        <v>403</v>
      </c>
      <c r="DW53" t="s">
        <v>395</v>
      </c>
      <c r="DX53">
        <v>60027</v>
      </c>
      <c r="EI53" s="90" t="s">
        <v>78</v>
      </c>
      <c r="EJ53" s="90" t="s">
        <v>78</v>
      </c>
      <c r="EK53" s="90" t="s">
        <v>78</v>
      </c>
      <c r="EL53" s="90" t="s">
        <v>78</v>
      </c>
      <c r="EM53" s="90" t="s">
        <v>78</v>
      </c>
      <c r="EN53" s="90" t="s">
        <v>78</v>
      </c>
      <c r="EO53" s="90" t="s">
        <v>78</v>
      </c>
      <c r="EP53" s="20" t="s">
        <v>1043</v>
      </c>
      <c r="EQ53" s="20" t="b">
        <v>1</v>
      </c>
    </row>
    <row r="54" spans="1:153" x14ac:dyDescent="0.25">
      <c r="B54" t="s">
        <v>395</v>
      </c>
      <c r="E54" t="s">
        <v>183</v>
      </c>
      <c r="F54" t="s">
        <v>190</v>
      </c>
      <c r="G54" s="89" t="s">
        <v>191</v>
      </c>
      <c r="H54">
        <v>25000</v>
      </c>
      <c r="I54" s="16" t="s">
        <v>101</v>
      </c>
      <c r="M54" t="b">
        <v>1</v>
      </c>
      <c r="N54" t="b">
        <v>0</v>
      </c>
      <c r="O54" t="b">
        <v>1</v>
      </c>
      <c r="P54" t="b">
        <v>0</v>
      </c>
      <c r="Q54" t="b">
        <v>1</v>
      </c>
      <c r="R54" t="b">
        <v>1</v>
      </c>
      <c r="S54" t="b">
        <v>0</v>
      </c>
      <c r="T54" t="b">
        <v>0</v>
      </c>
      <c r="U54" t="b">
        <v>1</v>
      </c>
      <c r="V54" t="b">
        <v>1</v>
      </c>
      <c r="W54" t="b">
        <v>1</v>
      </c>
      <c r="X54" t="b">
        <v>0</v>
      </c>
      <c r="Y54" t="b">
        <v>0</v>
      </c>
      <c r="Z54" t="b">
        <v>0</v>
      </c>
      <c r="AA54" t="s">
        <v>981</v>
      </c>
      <c r="AB54" t="s">
        <v>75</v>
      </c>
      <c r="AD54" s="25" t="e">
        <f t="shared" si="13"/>
        <v>#DIV/0!</v>
      </c>
      <c r="AF54" s="24"/>
      <c r="AI54" s="4"/>
      <c r="AJ54" s="25" t="e">
        <f t="shared" si="3"/>
        <v>#DIV/0!</v>
      </c>
      <c r="AK54" t="b">
        <v>0</v>
      </c>
      <c r="AM54" s="25" t="e">
        <f t="shared" si="1"/>
        <v>#DIV/0!</v>
      </c>
      <c r="AS54" s="25" t="e">
        <f t="shared" si="4"/>
        <v>#DIV/0!</v>
      </c>
      <c r="AT54" t="s">
        <v>75</v>
      </c>
      <c r="AU54" t="s">
        <v>400</v>
      </c>
      <c r="AZ54" t="s">
        <v>1181</v>
      </c>
      <c r="BA54" t="s">
        <v>1182</v>
      </c>
      <c r="BC54">
        <v>21000</v>
      </c>
      <c r="BD54">
        <v>0.84</v>
      </c>
      <c r="BE54" s="16" t="s">
        <v>101</v>
      </c>
      <c r="BG54" t="b">
        <v>0</v>
      </c>
      <c r="BN54" s="25" t="e">
        <f t="shared" si="5"/>
        <v>#DIV/0!</v>
      </c>
      <c r="BP54" s="25" t="e">
        <f>BH54*1000*1000*1000/(J54*1000)</f>
        <v>#DIV/0!</v>
      </c>
      <c r="BX54" s="25" t="e">
        <f t="shared" si="6"/>
        <v>#DIV/0!</v>
      </c>
      <c r="BZ54" s="17" t="e">
        <f t="shared" si="14"/>
        <v>#DIV/0!</v>
      </c>
      <c r="CG54" t="s">
        <v>75</v>
      </c>
      <c r="CH54" t="s">
        <v>399</v>
      </c>
      <c r="CI54" t="s">
        <v>75</v>
      </c>
      <c r="CL54">
        <v>1</v>
      </c>
      <c r="CM54" t="s">
        <v>399</v>
      </c>
      <c r="CN54">
        <v>22352</v>
      </c>
      <c r="CP54" t="s">
        <v>669</v>
      </c>
      <c r="CQ54" t="s">
        <v>403</v>
      </c>
      <c r="CR54">
        <v>60027</v>
      </c>
      <c r="CS54" t="s">
        <v>981</v>
      </c>
      <c r="CT54" t="s">
        <v>670</v>
      </c>
      <c r="CU54" t="b">
        <v>0</v>
      </c>
      <c r="CV54">
        <v>22723</v>
      </c>
      <c r="DB54">
        <v>41.147379999999998</v>
      </c>
      <c r="DC54">
        <v>-7.8170900000000003</v>
      </c>
      <c r="DD54" t="b">
        <v>0</v>
      </c>
      <c r="DE54" t="s">
        <v>671</v>
      </c>
      <c r="DF54" t="b">
        <v>0</v>
      </c>
      <c r="DG54" t="s">
        <v>183</v>
      </c>
      <c r="DK54" t="b">
        <v>1</v>
      </c>
      <c r="DL54" t="b">
        <v>1</v>
      </c>
      <c r="DM54" t="s">
        <v>76</v>
      </c>
      <c r="DN54" t="s">
        <v>672</v>
      </c>
      <c r="DP54" t="s">
        <v>415</v>
      </c>
      <c r="DQ54" t="s">
        <v>423</v>
      </c>
      <c r="DS54" t="s">
        <v>423</v>
      </c>
      <c r="DU54" t="s">
        <v>649</v>
      </c>
      <c r="DV54" t="s">
        <v>403</v>
      </c>
      <c r="DW54" t="s">
        <v>395</v>
      </c>
      <c r="DX54">
        <v>60027</v>
      </c>
      <c r="EI54" s="90" t="s">
        <v>78</v>
      </c>
      <c r="EJ54" s="90" t="s">
        <v>78</v>
      </c>
      <c r="EK54" s="90" t="s">
        <v>78</v>
      </c>
      <c r="EL54" s="90" t="s">
        <v>78</v>
      </c>
      <c r="EM54" s="90" t="s">
        <v>78</v>
      </c>
      <c r="EN54" s="90" t="s">
        <v>78</v>
      </c>
      <c r="EO54" s="90" t="s">
        <v>78</v>
      </c>
      <c r="EP54" s="90" t="s">
        <v>78</v>
      </c>
      <c r="EQ54" s="90" t="s">
        <v>78</v>
      </c>
      <c r="ER54" s="90" t="s">
        <v>78</v>
      </c>
      <c r="ES54" s="90" t="s">
        <v>78</v>
      </c>
      <c r="ET54" s="90" t="s">
        <v>78</v>
      </c>
      <c r="EU54" s="90" t="s">
        <v>78</v>
      </c>
      <c r="EV54" s="90" t="s">
        <v>78</v>
      </c>
      <c r="EW54" s="90" t="s">
        <v>78</v>
      </c>
    </row>
    <row r="55" spans="1:153" x14ac:dyDescent="0.25">
      <c r="A55" s="25" t="s">
        <v>1183</v>
      </c>
      <c r="B55" t="s">
        <v>395</v>
      </c>
      <c r="E55" t="s">
        <v>192</v>
      </c>
      <c r="F55" t="s">
        <v>193</v>
      </c>
      <c r="G55" t="s">
        <v>88</v>
      </c>
      <c r="H55">
        <v>19000</v>
      </c>
      <c r="I55" s="16" t="s">
        <v>101</v>
      </c>
      <c r="J55" s="25">
        <f>3730*365</f>
        <v>1361450</v>
      </c>
      <c r="K55" s="25" t="s">
        <v>1009</v>
      </c>
      <c r="L55" s="25" t="s">
        <v>1184</v>
      </c>
      <c r="M55" t="b">
        <v>1</v>
      </c>
      <c r="N55" t="b">
        <v>0</v>
      </c>
      <c r="O55" t="b">
        <v>1</v>
      </c>
      <c r="P55" t="b">
        <v>0</v>
      </c>
      <c r="Q55" t="b">
        <v>1</v>
      </c>
      <c r="R55" t="b">
        <v>1</v>
      </c>
      <c r="S55" t="b">
        <v>1</v>
      </c>
      <c r="T55" t="b">
        <v>0</v>
      </c>
      <c r="U55" t="b">
        <v>1</v>
      </c>
      <c r="V55" t="b">
        <v>1</v>
      </c>
      <c r="W55" t="b">
        <v>1</v>
      </c>
      <c r="X55" t="b">
        <v>0</v>
      </c>
      <c r="Y55" t="b">
        <v>0</v>
      </c>
      <c r="Z55" t="b">
        <v>1</v>
      </c>
      <c r="AA55" t="s">
        <v>981</v>
      </c>
      <c r="AB55" t="s">
        <v>75</v>
      </c>
      <c r="AD55" s="25">
        <f t="shared" si="13"/>
        <v>0</v>
      </c>
      <c r="AF55" s="24"/>
      <c r="AI55" s="4"/>
      <c r="AJ55" s="25" t="e">
        <f t="shared" si="3"/>
        <v>#DIV/0!</v>
      </c>
      <c r="AK55" t="b">
        <v>0</v>
      </c>
      <c r="AS55" s="25" t="e">
        <f t="shared" si="4"/>
        <v>#DIV/0!</v>
      </c>
      <c r="AT55" t="s">
        <v>75</v>
      </c>
      <c r="AU55" t="s">
        <v>400</v>
      </c>
      <c r="AZ55" t="s">
        <v>1185</v>
      </c>
      <c r="BA55" t="s">
        <v>1186</v>
      </c>
      <c r="BC55">
        <v>17000</v>
      </c>
      <c r="BD55">
        <v>0.89473684210526316</v>
      </c>
      <c r="BE55" s="16" t="s">
        <v>101</v>
      </c>
      <c r="BG55" t="b">
        <v>1</v>
      </c>
      <c r="BN55" s="25" t="e">
        <f t="shared" si="5"/>
        <v>#DIV/0!</v>
      </c>
      <c r="BX55" s="25" t="e">
        <f t="shared" si="6"/>
        <v>#DIV/0!</v>
      </c>
      <c r="CG55" t="s">
        <v>473</v>
      </c>
      <c r="CH55" t="s">
        <v>399</v>
      </c>
      <c r="CI55" t="s">
        <v>75</v>
      </c>
      <c r="CL55">
        <v>1</v>
      </c>
      <c r="CM55" t="s">
        <v>399</v>
      </c>
      <c r="CN55">
        <v>22254</v>
      </c>
      <c r="CP55" t="s">
        <v>673</v>
      </c>
      <c r="CQ55" t="s">
        <v>403</v>
      </c>
      <c r="CR55">
        <v>60027</v>
      </c>
      <c r="CS55" t="s">
        <v>981</v>
      </c>
      <c r="CT55" t="s">
        <v>674</v>
      </c>
      <c r="CU55" t="b">
        <v>0</v>
      </c>
      <c r="CV55">
        <v>22681</v>
      </c>
      <c r="DB55">
        <v>38.87453</v>
      </c>
      <c r="DC55">
        <v>-7.1301899999999998</v>
      </c>
      <c r="DD55" t="b">
        <v>0</v>
      </c>
      <c r="DE55" t="s">
        <v>675</v>
      </c>
      <c r="DF55" t="b">
        <v>0</v>
      </c>
      <c r="DG55" t="s">
        <v>192</v>
      </c>
      <c r="DK55" t="b">
        <v>1</v>
      </c>
      <c r="DL55" t="b">
        <v>1</v>
      </c>
      <c r="DM55" t="s">
        <v>76</v>
      </c>
      <c r="DN55" t="s">
        <v>676</v>
      </c>
      <c r="DP55" t="s">
        <v>415</v>
      </c>
      <c r="DQ55" t="s">
        <v>677</v>
      </c>
      <c r="DS55" t="s">
        <v>677</v>
      </c>
      <c r="DU55" t="s">
        <v>678</v>
      </c>
      <c r="DV55" t="s">
        <v>403</v>
      </c>
      <c r="DW55" t="s">
        <v>395</v>
      </c>
      <c r="DX55">
        <v>60027</v>
      </c>
      <c r="EI55" s="20" t="b">
        <v>1</v>
      </c>
      <c r="EJ55" s="20" t="b">
        <v>1</v>
      </c>
      <c r="EK55" s="20" t="b">
        <v>0</v>
      </c>
      <c r="EL55" s="20" t="b">
        <v>0</v>
      </c>
      <c r="EM55" s="20" t="b">
        <v>0</v>
      </c>
      <c r="EN55" s="20" t="b">
        <v>0</v>
      </c>
      <c r="EO55" s="20" t="b">
        <v>0</v>
      </c>
      <c r="EP55" s="20" t="s">
        <v>1115</v>
      </c>
      <c r="EQ55" s="20" t="b">
        <v>1</v>
      </c>
      <c r="ER55" s="20"/>
      <c r="ES55" s="20"/>
      <c r="ET55" s="20"/>
      <c r="EU55" s="20" t="b">
        <v>1</v>
      </c>
    </row>
    <row r="56" spans="1:153" ht="17.25" customHeight="1" x14ac:dyDescent="0.25">
      <c r="A56" s="15" t="s">
        <v>105</v>
      </c>
      <c r="B56" t="s">
        <v>395</v>
      </c>
      <c r="E56" t="s">
        <v>192</v>
      </c>
      <c r="F56" t="s">
        <v>194</v>
      </c>
      <c r="G56" t="s">
        <v>104</v>
      </c>
      <c r="H56">
        <v>15000</v>
      </c>
      <c r="I56" s="16" t="s">
        <v>101</v>
      </c>
      <c r="J56" s="25">
        <f>226*365</f>
        <v>82490</v>
      </c>
      <c r="L56" s="25" t="s">
        <v>1187</v>
      </c>
      <c r="M56" t="b">
        <v>0</v>
      </c>
      <c r="N56" t="b">
        <v>0</v>
      </c>
      <c r="O56" t="b">
        <v>0</v>
      </c>
      <c r="P56" t="b">
        <v>0</v>
      </c>
      <c r="Q56" t="b">
        <v>0</v>
      </c>
      <c r="R56" t="b">
        <v>1</v>
      </c>
      <c r="S56" t="b">
        <v>0</v>
      </c>
      <c r="T56" t="b">
        <v>0</v>
      </c>
      <c r="U56" t="b">
        <v>1</v>
      </c>
      <c r="V56" t="b">
        <v>0</v>
      </c>
      <c r="W56" t="b">
        <v>0</v>
      </c>
      <c r="X56" t="b">
        <v>0</v>
      </c>
      <c r="Y56" t="b">
        <v>0</v>
      </c>
      <c r="Z56" t="b">
        <v>0</v>
      </c>
      <c r="AA56" t="s">
        <v>981</v>
      </c>
      <c r="AB56" t="s">
        <v>75</v>
      </c>
      <c r="AD56" s="25">
        <f t="shared" si="13"/>
        <v>0</v>
      </c>
      <c r="AG56" s="25">
        <f>0.64*365</f>
        <v>233.6</v>
      </c>
      <c r="AK56" t="b">
        <v>0</v>
      </c>
      <c r="AP56" s="25">
        <f>1.58*365</f>
        <v>576.70000000000005</v>
      </c>
      <c r="AT56" t="s">
        <v>75</v>
      </c>
      <c r="AU56" t="s">
        <v>400</v>
      </c>
      <c r="AZ56" t="s">
        <v>1188</v>
      </c>
      <c r="BA56" t="s">
        <v>1189</v>
      </c>
      <c r="BC56">
        <v>8000</v>
      </c>
      <c r="BD56">
        <v>0.53333333333333333</v>
      </c>
      <c r="BE56" s="16" t="s">
        <v>101</v>
      </c>
      <c r="BG56" t="b">
        <v>0</v>
      </c>
      <c r="BK56" s="25">
        <f>0.035*365</f>
        <v>12.775</v>
      </c>
      <c r="BU56" s="25">
        <f>0.009*365</f>
        <v>3.2849999999999997</v>
      </c>
      <c r="BZ56" s="25"/>
      <c r="CA56" s="25"/>
      <c r="CB56" s="25"/>
      <c r="CC56" s="25"/>
      <c r="CD56" s="25"/>
      <c r="CE56" s="25"/>
      <c r="CG56" t="s">
        <v>399</v>
      </c>
      <c r="CH56" t="s">
        <v>399</v>
      </c>
      <c r="CI56" t="s">
        <v>399</v>
      </c>
      <c r="CL56">
        <v>1</v>
      </c>
      <c r="CM56" t="s">
        <v>399</v>
      </c>
      <c r="CN56">
        <v>22622</v>
      </c>
      <c r="CP56" t="s">
        <v>679</v>
      </c>
      <c r="CQ56" t="s">
        <v>403</v>
      </c>
      <c r="CR56">
        <v>60027</v>
      </c>
      <c r="CS56" t="s">
        <v>981</v>
      </c>
      <c r="CT56" t="s">
        <v>680</v>
      </c>
      <c r="CU56" t="b">
        <v>0</v>
      </c>
      <c r="CV56">
        <v>22993</v>
      </c>
      <c r="DB56">
        <v>39.422027815699998</v>
      </c>
      <c r="DC56">
        <v>-7.7245969314999998</v>
      </c>
      <c r="DD56" t="b">
        <v>0</v>
      </c>
      <c r="DE56" t="s">
        <v>681</v>
      </c>
      <c r="DF56" t="b">
        <v>0</v>
      </c>
      <c r="DG56" t="s">
        <v>192</v>
      </c>
      <c r="DK56" t="b">
        <v>1</v>
      </c>
      <c r="DL56" t="b">
        <v>1</v>
      </c>
      <c r="DM56" t="s">
        <v>76</v>
      </c>
      <c r="DN56" t="s">
        <v>682</v>
      </c>
      <c r="DP56" t="s">
        <v>415</v>
      </c>
      <c r="DQ56" t="s">
        <v>408</v>
      </c>
      <c r="DS56" t="s">
        <v>408</v>
      </c>
      <c r="DU56" t="s">
        <v>683</v>
      </c>
      <c r="DV56" t="s">
        <v>403</v>
      </c>
      <c r="DW56" t="s">
        <v>395</v>
      </c>
      <c r="DX56">
        <v>60027</v>
      </c>
      <c r="EI56" s="20" t="b">
        <v>1</v>
      </c>
      <c r="EJ56" s="20" t="b">
        <v>1</v>
      </c>
      <c r="EK56" s="20" t="b">
        <v>0</v>
      </c>
      <c r="EL56" s="20" t="b">
        <v>1</v>
      </c>
      <c r="EM56" s="20" t="b">
        <v>0</v>
      </c>
      <c r="EN56" s="20" t="b">
        <v>0</v>
      </c>
      <c r="EO56" s="20" t="b">
        <v>0</v>
      </c>
      <c r="EP56" s="20" t="s">
        <v>1187</v>
      </c>
      <c r="EQ56" s="20" t="b">
        <v>1</v>
      </c>
    </row>
    <row r="57" spans="1:153" ht="15.75" customHeight="1" x14ac:dyDescent="0.25">
      <c r="A57" s="15" t="s">
        <v>1152</v>
      </c>
      <c r="B57" t="s">
        <v>395</v>
      </c>
      <c r="E57" t="s">
        <v>618</v>
      </c>
      <c r="F57" t="s">
        <v>684</v>
      </c>
      <c r="G57" s="8" t="s">
        <v>685</v>
      </c>
      <c r="H57">
        <v>16500</v>
      </c>
      <c r="I57" s="16" t="s">
        <v>101</v>
      </c>
      <c r="L57" s="25" t="s">
        <v>989</v>
      </c>
      <c r="M57" t="b">
        <v>0</v>
      </c>
      <c r="N57" t="b">
        <v>0</v>
      </c>
      <c r="O57" t="b">
        <v>0</v>
      </c>
      <c r="P57" t="b">
        <v>0</v>
      </c>
      <c r="Q57" t="b">
        <v>0</v>
      </c>
      <c r="R57" t="b">
        <v>1</v>
      </c>
      <c r="S57" t="b">
        <v>0</v>
      </c>
      <c r="T57" t="b">
        <v>0</v>
      </c>
      <c r="U57" t="b">
        <v>0</v>
      </c>
      <c r="V57" t="b">
        <v>0</v>
      </c>
      <c r="W57" t="b">
        <v>0</v>
      </c>
      <c r="X57" t="b">
        <v>0</v>
      </c>
      <c r="Y57" t="b">
        <v>0</v>
      </c>
      <c r="Z57" t="b">
        <v>0</v>
      </c>
      <c r="AA57" t="s">
        <v>981</v>
      </c>
      <c r="AB57" t="s">
        <v>399</v>
      </c>
      <c r="AD57" s="25" t="e">
        <f t="shared" si="13"/>
        <v>#DIV/0!</v>
      </c>
      <c r="AJ57" s="25" t="e">
        <f t="shared" si="3"/>
        <v>#DIV/0!</v>
      </c>
      <c r="AK57" t="b">
        <v>0</v>
      </c>
      <c r="AM57" s="25" t="e">
        <f>AL57*1000*1000*1000/(J57*1000)</f>
        <v>#DIV/0!</v>
      </c>
      <c r="AS57" s="25" t="e">
        <f t="shared" si="4"/>
        <v>#DIV/0!</v>
      </c>
      <c r="AT57" t="s">
        <v>399</v>
      </c>
      <c r="AU57" t="s">
        <v>400</v>
      </c>
      <c r="AZ57" t="s">
        <v>1190</v>
      </c>
      <c r="BA57" t="s">
        <v>1191</v>
      </c>
      <c r="BC57">
        <v>9500</v>
      </c>
      <c r="BD57">
        <v>0.5757575757575758</v>
      </c>
      <c r="BE57" s="16" t="s">
        <v>101</v>
      </c>
      <c r="BG57" t="b">
        <v>0</v>
      </c>
      <c r="BN57" s="25" t="e">
        <f t="shared" si="5"/>
        <v>#DIV/0!</v>
      </c>
      <c r="BP57" s="25" t="e">
        <f>BH57*1000*1000*1000/(J57*1000)</f>
        <v>#DIV/0!</v>
      </c>
      <c r="BX57" s="25" t="e">
        <f t="shared" si="6"/>
        <v>#DIV/0!</v>
      </c>
      <c r="BZ57" s="25" t="e">
        <f t="shared" si="14"/>
        <v>#DIV/0!</v>
      </c>
      <c r="CA57" s="25"/>
      <c r="CB57" s="25"/>
      <c r="CC57" s="25"/>
      <c r="CD57" s="25"/>
      <c r="CE57" s="25"/>
      <c r="CG57" t="s">
        <v>399</v>
      </c>
      <c r="CH57" t="s">
        <v>399</v>
      </c>
      <c r="CI57" t="s">
        <v>399</v>
      </c>
      <c r="CJ57" t="s">
        <v>686</v>
      </c>
      <c r="CL57">
        <v>1</v>
      </c>
      <c r="CM57" t="s">
        <v>399</v>
      </c>
      <c r="CN57">
        <v>22650</v>
      </c>
      <c r="CP57" t="s">
        <v>687</v>
      </c>
      <c r="CQ57" t="s">
        <v>403</v>
      </c>
      <c r="CR57">
        <v>60027</v>
      </c>
      <c r="CS57" t="s">
        <v>981</v>
      </c>
      <c r="CT57" t="s">
        <v>688</v>
      </c>
      <c r="CU57" t="b">
        <v>0</v>
      </c>
      <c r="CV57">
        <v>23021</v>
      </c>
      <c r="DB57">
        <v>32.720773999999999</v>
      </c>
      <c r="DC57">
        <v>-16.755551000000001</v>
      </c>
      <c r="DD57" t="b">
        <v>0</v>
      </c>
      <c r="DE57" t="s">
        <v>689</v>
      </c>
      <c r="DF57" t="b">
        <v>0</v>
      </c>
      <c r="DG57" t="s">
        <v>618</v>
      </c>
      <c r="DK57" t="b">
        <v>1</v>
      </c>
      <c r="DL57" t="b">
        <v>1</v>
      </c>
      <c r="DM57" t="s">
        <v>79</v>
      </c>
      <c r="DN57" t="s">
        <v>624</v>
      </c>
      <c r="DP57" t="s">
        <v>407</v>
      </c>
      <c r="DQ57" t="s">
        <v>625</v>
      </c>
      <c r="DS57" t="s">
        <v>625</v>
      </c>
      <c r="DU57" t="s">
        <v>626</v>
      </c>
      <c r="DV57" t="s">
        <v>403</v>
      </c>
      <c r="DW57" t="s">
        <v>395</v>
      </c>
      <c r="DX57">
        <v>60027</v>
      </c>
      <c r="EI57" s="20" t="b">
        <v>1</v>
      </c>
      <c r="EJ57" s="20" t="b">
        <v>1</v>
      </c>
      <c r="EK57" s="20" t="b">
        <v>1</v>
      </c>
      <c r="EL57" s="20" t="b">
        <v>0</v>
      </c>
      <c r="EM57" s="20" t="b">
        <v>0</v>
      </c>
      <c r="EN57" s="20" t="b">
        <v>0</v>
      </c>
      <c r="EO57" s="20" t="b">
        <v>0</v>
      </c>
      <c r="EP57" s="82" t="s">
        <v>989</v>
      </c>
      <c r="EQ57" s="20" t="b">
        <v>0</v>
      </c>
      <c r="ER57" s="20"/>
      <c r="ES57" s="20"/>
      <c r="ET57" s="20"/>
      <c r="EU57" s="20"/>
      <c r="EV57" s="20"/>
      <c r="EW57" s="20"/>
    </row>
    <row r="58" spans="1:153" x14ac:dyDescent="0.25">
      <c r="A58" s="14" t="s">
        <v>1192</v>
      </c>
      <c r="B58" t="s">
        <v>395</v>
      </c>
      <c r="E58" t="s">
        <v>195</v>
      </c>
      <c r="F58" t="s">
        <v>196</v>
      </c>
      <c r="G58" s="8" t="s">
        <v>197</v>
      </c>
      <c r="H58">
        <v>48152</v>
      </c>
      <c r="I58" s="16" t="s">
        <v>101</v>
      </c>
      <c r="J58" s="25">
        <f>12200*365</f>
        <v>4453000</v>
      </c>
      <c r="K58" s="25" t="s">
        <v>1118</v>
      </c>
      <c r="L58" s="25" t="s">
        <v>1099</v>
      </c>
      <c r="M58" t="b">
        <v>0</v>
      </c>
      <c r="N58" t="b">
        <v>0</v>
      </c>
      <c r="O58" t="b">
        <v>1</v>
      </c>
      <c r="P58" t="b">
        <v>0</v>
      </c>
      <c r="Q58" t="b">
        <v>0</v>
      </c>
      <c r="R58" t="b">
        <v>1</v>
      </c>
      <c r="S58" t="b">
        <v>0</v>
      </c>
      <c r="T58" t="b">
        <v>0</v>
      </c>
      <c r="U58" t="b">
        <v>1</v>
      </c>
      <c r="V58" t="b">
        <v>1</v>
      </c>
      <c r="W58" t="b">
        <v>1</v>
      </c>
      <c r="X58" t="b">
        <v>0</v>
      </c>
      <c r="Y58" t="b">
        <v>0</v>
      </c>
      <c r="Z58" t="b">
        <v>0</v>
      </c>
      <c r="AA58" t="s">
        <v>981</v>
      </c>
      <c r="AB58" t="s">
        <v>75</v>
      </c>
      <c r="AJ58" s="25" t="e">
        <f t="shared" si="3"/>
        <v>#DIV/0!</v>
      </c>
      <c r="AK58" t="b">
        <v>0</v>
      </c>
      <c r="AS58" s="25" t="e">
        <f t="shared" si="4"/>
        <v>#DIV/0!</v>
      </c>
      <c r="AT58" t="s">
        <v>75</v>
      </c>
      <c r="AU58" t="s">
        <v>400</v>
      </c>
      <c r="AZ58" t="s">
        <v>1193</v>
      </c>
      <c r="BA58" t="s">
        <v>1194</v>
      </c>
      <c r="BC58">
        <v>48000</v>
      </c>
      <c r="BD58">
        <v>0.99684332945672038</v>
      </c>
      <c r="BE58" s="16" t="s">
        <v>397</v>
      </c>
      <c r="BG58" t="b">
        <v>0</v>
      </c>
      <c r="BN58" s="25" t="e">
        <f t="shared" si="5"/>
        <v>#DIV/0!</v>
      </c>
      <c r="BX58" s="25" t="e">
        <f t="shared" si="6"/>
        <v>#DIV/0!</v>
      </c>
      <c r="BZ58" s="25"/>
      <c r="CA58" s="25"/>
      <c r="CB58" s="25"/>
      <c r="CC58" s="25"/>
      <c r="CD58" s="25"/>
      <c r="CE58" s="25"/>
      <c r="CG58" t="s">
        <v>399</v>
      </c>
      <c r="CH58" t="s">
        <v>399</v>
      </c>
      <c r="CI58" t="s">
        <v>399</v>
      </c>
      <c r="CL58">
        <v>1</v>
      </c>
      <c r="CM58" t="s">
        <v>399</v>
      </c>
      <c r="CN58">
        <v>22256</v>
      </c>
      <c r="CP58" t="s">
        <v>690</v>
      </c>
      <c r="CQ58" t="s">
        <v>403</v>
      </c>
      <c r="CR58">
        <v>60027</v>
      </c>
      <c r="CS58" t="s">
        <v>981</v>
      </c>
      <c r="CT58" t="s">
        <v>691</v>
      </c>
      <c r="CU58" t="b">
        <v>0</v>
      </c>
      <c r="CV58">
        <v>22683</v>
      </c>
      <c r="DB58">
        <v>37.138159999999999</v>
      </c>
      <c r="DC58">
        <v>-7.6154799999999998</v>
      </c>
      <c r="DD58" t="b">
        <v>0</v>
      </c>
      <c r="DE58" t="s">
        <v>692</v>
      </c>
      <c r="DF58" t="b">
        <v>0</v>
      </c>
      <c r="DG58" t="s">
        <v>195</v>
      </c>
      <c r="DK58" t="b">
        <v>1</v>
      </c>
      <c r="DL58" t="b">
        <v>1</v>
      </c>
      <c r="DM58" t="s">
        <v>76</v>
      </c>
      <c r="DN58" t="s">
        <v>693</v>
      </c>
      <c r="DP58" t="s">
        <v>427</v>
      </c>
      <c r="DQ58" t="s">
        <v>694</v>
      </c>
      <c r="DS58" t="s">
        <v>694</v>
      </c>
      <c r="DU58" t="s">
        <v>695</v>
      </c>
      <c r="DV58" t="s">
        <v>403</v>
      </c>
      <c r="DW58" t="s">
        <v>395</v>
      </c>
      <c r="DX58">
        <v>60027</v>
      </c>
      <c r="EI58" s="20" t="b">
        <v>1</v>
      </c>
      <c r="EJ58" s="20" t="b">
        <v>1</v>
      </c>
      <c r="EK58" s="20" t="b">
        <v>0</v>
      </c>
      <c r="EL58" s="20" t="b">
        <v>0</v>
      </c>
      <c r="EM58" s="20" t="b">
        <v>0</v>
      </c>
      <c r="EN58" s="20" t="b">
        <v>0</v>
      </c>
      <c r="EO58" s="20" t="b">
        <v>0</v>
      </c>
      <c r="EP58" s="85" t="s">
        <v>1099</v>
      </c>
      <c r="EQ58" s="16" t="b">
        <v>1</v>
      </c>
    </row>
    <row r="59" spans="1:153" x14ac:dyDescent="0.25">
      <c r="A59" s="28" t="s">
        <v>1111</v>
      </c>
      <c r="B59" t="s">
        <v>395</v>
      </c>
      <c r="E59" t="s">
        <v>154</v>
      </c>
      <c r="F59" t="s">
        <v>198</v>
      </c>
      <c r="G59" t="s">
        <v>199</v>
      </c>
      <c r="H59">
        <v>21156</v>
      </c>
      <c r="I59" s="16" t="s">
        <v>101</v>
      </c>
      <c r="J59" s="25">
        <f>3022*365</f>
        <v>1103030</v>
      </c>
      <c r="K59" s="25" t="s">
        <v>1009</v>
      </c>
      <c r="L59" s="25" t="s">
        <v>1195</v>
      </c>
      <c r="M59" t="b">
        <v>1</v>
      </c>
      <c r="N59" t="b">
        <v>0</v>
      </c>
      <c r="O59" t="b">
        <v>1</v>
      </c>
      <c r="P59" t="b">
        <v>0</v>
      </c>
      <c r="Q59" t="b">
        <v>1</v>
      </c>
      <c r="R59" t="b">
        <v>1</v>
      </c>
      <c r="S59" t="b">
        <v>0</v>
      </c>
      <c r="T59" t="b">
        <v>0</v>
      </c>
      <c r="U59" t="b">
        <v>1</v>
      </c>
      <c r="V59" t="b">
        <v>1</v>
      </c>
      <c r="W59" t="b">
        <v>1</v>
      </c>
      <c r="X59" t="b">
        <v>0</v>
      </c>
      <c r="Y59" t="b">
        <v>0</v>
      </c>
      <c r="Z59" t="b">
        <v>0</v>
      </c>
      <c r="AA59" t="s">
        <v>981</v>
      </c>
      <c r="AB59" t="s">
        <v>75</v>
      </c>
      <c r="AF59" s="24"/>
      <c r="AI59" s="4"/>
      <c r="AJ59" s="25" t="e">
        <f t="shared" si="3"/>
        <v>#DIV/0!</v>
      </c>
      <c r="AK59" t="b">
        <v>0</v>
      </c>
      <c r="AS59" s="25" t="e">
        <f t="shared" si="4"/>
        <v>#DIV/0!</v>
      </c>
      <c r="AT59" t="s">
        <v>75</v>
      </c>
      <c r="AU59" t="s">
        <v>400</v>
      </c>
      <c r="AZ59" t="s">
        <v>1196</v>
      </c>
      <c r="BA59" t="s">
        <v>1197</v>
      </c>
      <c r="BC59">
        <v>15500</v>
      </c>
      <c r="BD59">
        <v>0.73265267536396295</v>
      </c>
      <c r="BE59" s="16" t="s">
        <v>101</v>
      </c>
      <c r="BG59" t="b">
        <v>0</v>
      </c>
      <c r="BN59" s="25" t="e">
        <f t="shared" si="5"/>
        <v>#DIV/0!</v>
      </c>
      <c r="BX59" s="25" t="e">
        <f t="shared" si="6"/>
        <v>#DIV/0!</v>
      </c>
      <c r="CG59" t="s">
        <v>75</v>
      </c>
      <c r="CH59" t="s">
        <v>399</v>
      </c>
      <c r="CI59" t="s">
        <v>75</v>
      </c>
      <c r="CL59">
        <v>1</v>
      </c>
      <c r="CM59" t="s">
        <v>399</v>
      </c>
      <c r="CN59">
        <v>22465</v>
      </c>
      <c r="CP59" t="s">
        <v>696</v>
      </c>
      <c r="CQ59" t="s">
        <v>403</v>
      </c>
      <c r="CR59">
        <v>60027</v>
      </c>
      <c r="CS59" t="s">
        <v>981</v>
      </c>
      <c r="CT59" t="s">
        <v>697</v>
      </c>
      <c r="CU59" t="b">
        <v>0</v>
      </c>
      <c r="CV59">
        <v>22836</v>
      </c>
      <c r="DB59">
        <v>40.432746999999999</v>
      </c>
      <c r="DC59">
        <v>-7.721787</v>
      </c>
      <c r="DD59" t="b">
        <v>0</v>
      </c>
      <c r="DE59" t="s">
        <v>698</v>
      </c>
      <c r="DF59" t="b">
        <v>0</v>
      </c>
      <c r="DG59" t="s">
        <v>154</v>
      </c>
      <c r="DK59" t="b">
        <v>1</v>
      </c>
      <c r="DL59" t="b">
        <v>1</v>
      </c>
      <c r="DM59" t="s">
        <v>76</v>
      </c>
      <c r="DN59" t="s">
        <v>699</v>
      </c>
      <c r="DP59" t="s">
        <v>415</v>
      </c>
      <c r="DQ59" t="s">
        <v>416</v>
      </c>
      <c r="DS59" t="s">
        <v>416</v>
      </c>
      <c r="DU59" t="s">
        <v>574</v>
      </c>
      <c r="DV59" t="s">
        <v>403</v>
      </c>
      <c r="DW59" t="s">
        <v>395</v>
      </c>
      <c r="DX59">
        <v>60027</v>
      </c>
      <c r="EI59" s="20" t="b">
        <v>1</v>
      </c>
      <c r="EJ59" s="20" t="b">
        <v>1</v>
      </c>
      <c r="EK59" s="20" t="b">
        <v>0</v>
      </c>
      <c r="EL59" s="20" t="b">
        <v>0</v>
      </c>
      <c r="EM59" s="20" t="b">
        <v>0</v>
      </c>
      <c r="EN59" s="20" t="b">
        <v>0</v>
      </c>
      <c r="EO59" s="20" t="b">
        <v>0</v>
      </c>
      <c r="EP59" s="20" t="s">
        <v>1099</v>
      </c>
      <c r="EQ59" s="20" t="b">
        <v>1</v>
      </c>
      <c r="ER59" s="20"/>
      <c r="ES59" s="20"/>
      <c r="ET59" s="20"/>
      <c r="EU59" s="20" t="b">
        <v>1</v>
      </c>
    </row>
    <row r="60" spans="1:153" x14ac:dyDescent="0.25">
      <c r="A60" s="25" t="s">
        <v>1198</v>
      </c>
      <c r="B60" t="s">
        <v>395</v>
      </c>
      <c r="C60" s="27" t="s">
        <v>1199</v>
      </c>
      <c r="D60" s="27"/>
      <c r="E60" t="s">
        <v>195</v>
      </c>
      <c r="F60" t="s">
        <v>200</v>
      </c>
      <c r="G60" t="s">
        <v>201</v>
      </c>
      <c r="H60">
        <v>133900</v>
      </c>
      <c r="I60" s="16" t="s">
        <v>101</v>
      </c>
      <c r="J60" s="25">
        <f>28119*365</f>
        <v>10263435</v>
      </c>
      <c r="K60" s="25" t="s">
        <v>1009</v>
      </c>
      <c r="L60" s="25" t="s">
        <v>1200</v>
      </c>
      <c r="M60" t="b">
        <v>1</v>
      </c>
      <c r="N60" t="b">
        <v>0</v>
      </c>
      <c r="O60" t="b">
        <v>1</v>
      </c>
      <c r="P60" t="b">
        <v>0</v>
      </c>
      <c r="Q60" t="b">
        <v>1</v>
      </c>
      <c r="R60" t="b">
        <v>1</v>
      </c>
      <c r="S60" t="b">
        <v>0</v>
      </c>
      <c r="T60" t="b">
        <v>0</v>
      </c>
      <c r="U60" t="b">
        <v>1</v>
      </c>
      <c r="V60" t="b">
        <v>1</v>
      </c>
      <c r="W60" t="b">
        <v>1</v>
      </c>
      <c r="X60" t="b">
        <v>0</v>
      </c>
      <c r="Y60" t="b">
        <v>0</v>
      </c>
      <c r="Z60" t="b">
        <v>0</v>
      </c>
      <c r="AA60" t="s">
        <v>981</v>
      </c>
      <c r="AB60" t="s">
        <v>75</v>
      </c>
      <c r="AC60">
        <v>2.872595</v>
      </c>
      <c r="AD60" s="25">
        <f t="shared" ref="AD60:AD70" si="15">AC60*1000*1000*1000/(J60*1000)</f>
        <v>0.27988631486437043</v>
      </c>
      <c r="AF60" s="24"/>
      <c r="AI60" s="4"/>
      <c r="AJ60" s="25" t="e">
        <f t="shared" si="3"/>
        <v>#DIV/0!</v>
      </c>
      <c r="AK60" t="b">
        <v>0</v>
      </c>
      <c r="AL60" s="26">
        <v>13.893224</v>
      </c>
      <c r="AM60" s="25">
        <f t="shared" ref="AM60:AM79" si="16">AL60*1000*1000*1000/(J60*1000)</f>
        <v>1.3536621998385532</v>
      </c>
      <c r="AS60" s="25" t="e">
        <f t="shared" si="4"/>
        <v>#DIV/0!</v>
      </c>
      <c r="AT60" t="s">
        <v>75</v>
      </c>
      <c r="AU60" t="s">
        <v>400</v>
      </c>
      <c r="AZ60" t="s">
        <v>1201</v>
      </c>
      <c r="BA60" t="s">
        <v>1202</v>
      </c>
      <c r="BC60">
        <v>129000</v>
      </c>
      <c r="BD60">
        <v>0.96340552651232259</v>
      </c>
      <c r="BE60" s="16" t="s">
        <v>397</v>
      </c>
      <c r="BG60" t="b">
        <v>0</v>
      </c>
      <c r="BH60">
        <v>17.580660000000002</v>
      </c>
      <c r="BN60" s="25" t="e">
        <f t="shared" si="5"/>
        <v>#DIV/0!</v>
      </c>
      <c r="BP60" s="25">
        <f t="shared" ref="BP60:BP77" si="17">BH60*1000*1000*1000/(J60*1000)</f>
        <v>1.7129411352047346</v>
      </c>
      <c r="BR60">
        <v>1.08697</v>
      </c>
      <c r="BX60" s="25" t="e">
        <f t="shared" si="6"/>
        <v>#DIV/0!</v>
      </c>
      <c r="BZ60" s="17">
        <f t="shared" ref="BZ60:BZ77" si="18">BR60*1000*1000*1000/(J60*1000)</f>
        <v>0.1059070379458729</v>
      </c>
      <c r="CG60" t="s">
        <v>75</v>
      </c>
      <c r="CH60" t="s">
        <v>399</v>
      </c>
      <c r="CI60" t="s">
        <v>75</v>
      </c>
      <c r="CL60">
        <v>1</v>
      </c>
      <c r="CM60" t="s">
        <v>399</v>
      </c>
      <c r="CN60">
        <v>22279</v>
      </c>
      <c r="CP60" t="s">
        <v>700</v>
      </c>
      <c r="CQ60" t="s">
        <v>403</v>
      </c>
      <c r="CR60">
        <v>60027</v>
      </c>
      <c r="CS60" t="s">
        <v>981</v>
      </c>
      <c r="CT60" t="s">
        <v>701</v>
      </c>
      <c r="CU60" t="b">
        <v>0</v>
      </c>
      <c r="CV60">
        <v>22634</v>
      </c>
      <c r="DB60">
        <v>37.115587555300003</v>
      </c>
      <c r="DC60">
        <v>-8.3186180019999991</v>
      </c>
      <c r="DD60" t="b">
        <v>0</v>
      </c>
      <c r="DE60" t="s">
        <v>702</v>
      </c>
      <c r="DF60" t="b">
        <v>0</v>
      </c>
      <c r="DG60" t="s">
        <v>195</v>
      </c>
      <c r="DK60" t="b">
        <v>1</v>
      </c>
      <c r="DL60" t="b">
        <v>1</v>
      </c>
      <c r="DM60" t="s">
        <v>76</v>
      </c>
      <c r="DN60" t="s">
        <v>703</v>
      </c>
      <c r="DP60" t="s">
        <v>415</v>
      </c>
      <c r="DQ60" t="s">
        <v>694</v>
      </c>
      <c r="DS60" t="s">
        <v>694</v>
      </c>
      <c r="DU60" t="s">
        <v>704</v>
      </c>
      <c r="DV60" t="s">
        <v>403</v>
      </c>
      <c r="DW60" t="s">
        <v>395</v>
      </c>
      <c r="DX60">
        <v>60027</v>
      </c>
      <c r="EI60" s="20" t="b">
        <v>1</v>
      </c>
      <c r="EJ60" s="20" t="b">
        <v>1</v>
      </c>
      <c r="EK60" s="20" t="b">
        <v>0</v>
      </c>
      <c r="EL60" s="20" t="b">
        <v>0</v>
      </c>
      <c r="EM60" s="20" t="b">
        <v>0</v>
      </c>
      <c r="EN60" s="20" t="b">
        <v>0</v>
      </c>
      <c r="EO60" s="20" t="b">
        <v>0</v>
      </c>
      <c r="EP60" s="20" t="s">
        <v>994</v>
      </c>
      <c r="EQ60" s="20" t="b">
        <v>1</v>
      </c>
      <c r="ER60" s="20"/>
      <c r="ES60" s="20"/>
      <c r="ET60" s="20"/>
      <c r="EU60" s="20" t="b">
        <v>1</v>
      </c>
    </row>
    <row r="61" spans="1:153" x14ac:dyDescent="0.25">
      <c r="B61" t="s">
        <v>395</v>
      </c>
      <c r="E61" t="s">
        <v>150</v>
      </c>
      <c r="F61" t="s">
        <v>202</v>
      </c>
      <c r="G61" s="89" t="s">
        <v>203</v>
      </c>
      <c r="H61">
        <v>46000</v>
      </c>
      <c r="I61" s="16" t="s">
        <v>101</v>
      </c>
      <c r="M61" t="b">
        <v>0</v>
      </c>
      <c r="N61" t="b">
        <v>0</v>
      </c>
      <c r="O61" t="b">
        <v>0</v>
      </c>
      <c r="P61" t="b">
        <v>0</v>
      </c>
      <c r="Q61" t="b">
        <v>0</v>
      </c>
      <c r="R61" t="b">
        <v>1</v>
      </c>
      <c r="S61" t="b">
        <v>0</v>
      </c>
      <c r="T61" t="b">
        <v>0</v>
      </c>
      <c r="U61" t="b">
        <v>1</v>
      </c>
      <c r="V61" t="b">
        <v>0</v>
      </c>
      <c r="W61" t="b">
        <v>0</v>
      </c>
      <c r="X61" t="b">
        <v>0</v>
      </c>
      <c r="Y61" t="b">
        <v>0</v>
      </c>
      <c r="Z61" t="b">
        <v>0</v>
      </c>
      <c r="AA61" t="s">
        <v>981</v>
      </c>
      <c r="AB61" t="s">
        <v>75</v>
      </c>
      <c r="AD61" s="25" t="e">
        <f t="shared" si="15"/>
        <v>#DIV/0!</v>
      </c>
      <c r="AJ61" s="25" t="e">
        <f t="shared" si="3"/>
        <v>#DIV/0!</v>
      </c>
      <c r="AK61" t="b">
        <v>0</v>
      </c>
      <c r="AM61" s="25" t="e">
        <f t="shared" si="16"/>
        <v>#DIV/0!</v>
      </c>
      <c r="AS61" s="25" t="e">
        <f t="shared" si="4"/>
        <v>#DIV/0!</v>
      </c>
      <c r="AT61" t="s">
        <v>75</v>
      </c>
      <c r="AU61" t="s">
        <v>400</v>
      </c>
      <c r="AZ61" t="s">
        <v>1203</v>
      </c>
      <c r="BA61" t="s">
        <v>1204</v>
      </c>
      <c r="BC61">
        <v>46000</v>
      </c>
      <c r="BD61">
        <v>1</v>
      </c>
      <c r="BE61" s="16" t="s">
        <v>397</v>
      </c>
      <c r="BG61" t="b">
        <v>0</v>
      </c>
      <c r="BN61" s="25" t="e">
        <f t="shared" si="5"/>
        <v>#DIV/0!</v>
      </c>
      <c r="BP61" s="25" t="e">
        <f t="shared" si="17"/>
        <v>#DIV/0!</v>
      </c>
      <c r="BX61" s="25" t="e">
        <f t="shared" si="6"/>
        <v>#DIV/0!</v>
      </c>
      <c r="BZ61" s="25" t="e">
        <f t="shared" si="18"/>
        <v>#DIV/0!</v>
      </c>
      <c r="CA61" s="25"/>
      <c r="CB61" s="25"/>
      <c r="CC61" s="25"/>
      <c r="CD61" s="25"/>
      <c r="CE61" s="25"/>
      <c r="CG61" t="s">
        <v>399</v>
      </c>
      <c r="CH61" t="s">
        <v>399</v>
      </c>
      <c r="CI61" t="s">
        <v>399</v>
      </c>
      <c r="CL61">
        <v>1</v>
      </c>
      <c r="CM61" t="s">
        <v>399</v>
      </c>
      <c r="CN61">
        <v>22287</v>
      </c>
      <c r="CP61" t="s">
        <v>705</v>
      </c>
      <c r="CQ61" t="s">
        <v>403</v>
      </c>
      <c r="CR61">
        <v>60027</v>
      </c>
      <c r="CS61" t="s">
        <v>981</v>
      </c>
      <c r="CT61" t="s">
        <v>706</v>
      </c>
      <c r="CU61" t="b">
        <v>0</v>
      </c>
      <c r="CV61">
        <v>22643</v>
      </c>
      <c r="DB61">
        <v>40.996209999999998</v>
      </c>
      <c r="DC61">
        <v>-8.5103600000000004</v>
      </c>
      <c r="DD61" t="b">
        <v>0</v>
      </c>
      <c r="DE61" t="s">
        <v>707</v>
      </c>
      <c r="DF61" t="b">
        <v>0</v>
      </c>
      <c r="DG61" t="s">
        <v>150</v>
      </c>
      <c r="DK61" t="b">
        <v>1</v>
      </c>
      <c r="DL61" t="b">
        <v>1</v>
      </c>
      <c r="DM61" t="s">
        <v>76</v>
      </c>
      <c r="DN61" t="s">
        <v>643</v>
      </c>
      <c r="DP61" t="s">
        <v>415</v>
      </c>
      <c r="DQ61" t="s">
        <v>423</v>
      </c>
      <c r="DS61" t="s">
        <v>423</v>
      </c>
      <c r="DU61" t="s">
        <v>644</v>
      </c>
      <c r="DV61" t="s">
        <v>403</v>
      </c>
      <c r="DW61" t="s">
        <v>395</v>
      </c>
      <c r="DX61">
        <v>60027</v>
      </c>
      <c r="EI61" s="90" t="s">
        <v>78</v>
      </c>
      <c r="EJ61" s="90" t="s">
        <v>78</v>
      </c>
      <c r="EK61" s="90" t="s">
        <v>78</v>
      </c>
      <c r="EL61" s="90" t="s">
        <v>78</v>
      </c>
      <c r="EM61" s="90" t="s">
        <v>78</v>
      </c>
      <c r="EN61" s="90" t="s">
        <v>78</v>
      </c>
      <c r="EO61" s="90" t="s">
        <v>78</v>
      </c>
      <c r="EP61" s="90" t="s">
        <v>78</v>
      </c>
      <c r="EQ61" s="90" t="s">
        <v>78</v>
      </c>
      <c r="ER61" s="90" t="s">
        <v>78</v>
      </c>
      <c r="ES61" s="90" t="s">
        <v>78</v>
      </c>
      <c r="ET61" s="90" t="s">
        <v>78</v>
      </c>
      <c r="EU61" s="90" t="s">
        <v>78</v>
      </c>
      <c r="EV61" s="90" t="s">
        <v>78</v>
      </c>
      <c r="EW61" s="90" t="s">
        <v>78</v>
      </c>
    </row>
    <row r="62" spans="1:153" x14ac:dyDescent="0.25">
      <c r="A62" s="14" t="s">
        <v>1205</v>
      </c>
      <c r="B62" t="s">
        <v>395</v>
      </c>
      <c r="E62" t="s">
        <v>178</v>
      </c>
      <c r="F62" t="s">
        <v>204</v>
      </c>
      <c r="G62" s="89" t="s">
        <v>205</v>
      </c>
      <c r="H62">
        <v>53300</v>
      </c>
      <c r="I62" s="16" t="s">
        <v>101</v>
      </c>
      <c r="K62" s="25" t="s">
        <v>1206</v>
      </c>
      <c r="M62" t="b">
        <v>0</v>
      </c>
      <c r="N62" t="b">
        <v>0</v>
      </c>
      <c r="O62" t="b">
        <v>1</v>
      </c>
      <c r="P62" t="b">
        <v>0</v>
      </c>
      <c r="Q62" t="b">
        <v>0</v>
      </c>
      <c r="R62" t="b">
        <v>1</v>
      </c>
      <c r="S62" t="b">
        <v>0</v>
      </c>
      <c r="T62" t="b">
        <v>0</v>
      </c>
      <c r="U62" t="b">
        <v>1</v>
      </c>
      <c r="V62" t="b">
        <v>1</v>
      </c>
      <c r="W62" t="b">
        <v>1</v>
      </c>
      <c r="X62" t="b">
        <v>0</v>
      </c>
      <c r="Y62" t="b">
        <v>0</v>
      </c>
      <c r="Z62" t="b">
        <v>0</v>
      </c>
      <c r="AA62" t="s">
        <v>981</v>
      </c>
      <c r="AB62" t="s">
        <v>75</v>
      </c>
      <c r="AD62" s="25" t="e">
        <f t="shared" si="15"/>
        <v>#DIV/0!</v>
      </c>
      <c r="AJ62" s="25" t="e">
        <f t="shared" si="3"/>
        <v>#DIV/0!</v>
      </c>
      <c r="AK62" t="b">
        <v>0</v>
      </c>
      <c r="AM62" s="25" t="e">
        <f t="shared" si="16"/>
        <v>#DIV/0!</v>
      </c>
      <c r="AS62" s="25" t="e">
        <f t="shared" si="4"/>
        <v>#DIV/0!</v>
      </c>
      <c r="AT62" t="s">
        <v>75</v>
      </c>
      <c r="AU62" t="s">
        <v>400</v>
      </c>
      <c r="AZ62" t="s">
        <v>1207</v>
      </c>
      <c r="BA62" t="s">
        <v>1208</v>
      </c>
      <c r="BC62">
        <v>42000</v>
      </c>
      <c r="BD62">
        <v>0.7879924953095685</v>
      </c>
      <c r="BE62" s="16" t="s">
        <v>101</v>
      </c>
      <c r="BG62" t="b">
        <v>0</v>
      </c>
      <c r="BN62" s="25" t="e">
        <f t="shared" si="5"/>
        <v>#DIV/0!</v>
      </c>
      <c r="BP62" s="25" t="e">
        <f t="shared" si="17"/>
        <v>#DIV/0!</v>
      </c>
      <c r="BX62" s="25" t="e">
        <f t="shared" si="6"/>
        <v>#DIV/0!</v>
      </c>
      <c r="BZ62" s="25" t="e">
        <f t="shared" si="18"/>
        <v>#DIV/0!</v>
      </c>
      <c r="CA62" s="25"/>
      <c r="CB62" s="25"/>
      <c r="CC62" s="25"/>
      <c r="CD62" s="25"/>
      <c r="CE62" s="25"/>
      <c r="CG62" t="s">
        <v>399</v>
      </c>
      <c r="CH62" t="s">
        <v>399</v>
      </c>
      <c r="CI62" t="s">
        <v>399</v>
      </c>
      <c r="CL62">
        <v>1</v>
      </c>
      <c r="CM62" t="s">
        <v>399</v>
      </c>
      <c r="CN62">
        <v>22365</v>
      </c>
      <c r="CP62" t="s">
        <v>708</v>
      </c>
      <c r="CQ62" t="s">
        <v>403</v>
      </c>
      <c r="CR62">
        <v>60027</v>
      </c>
      <c r="CS62" t="s">
        <v>981</v>
      </c>
      <c r="CT62" t="s">
        <v>709</v>
      </c>
      <c r="CU62" t="b">
        <v>0</v>
      </c>
      <c r="CV62">
        <v>22736</v>
      </c>
      <c r="DB62">
        <v>41.662180999999997</v>
      </c>
      <c r="DC62">
        <v>-8.817418</v>
      </c>
      <c r="DD62" t="b">
        <v>0</v>
      </c>
      <c r="DE62" t="s">
        <v>710</v>
      </c>
      <c r="DF62" t="b">
        <v>0</v>
      </c>
      <c r="DG62" t="s">
        <v>178</v>
      </c>
      <c r="DK62" t="b">
        <v>1</v>
      </c>
      <c r="DL62" t="b">
        <v>1</v>
      </c>
      <c r="DM62" t="s">
        <v>76</v>
      </c>
      <c r="DN62" t="s">
        <v>711</v>
      </c>
      <c r="DP62" t="s">
        <v>415</v>
      </c>
      <c r="DQ62" t="s">
        <v>638</v>
      </c>
      <c r="DS62" t="s">
        <v>638</v>
      </c>
      <c r="DU62" t="s">
        <v>639</v>
      </c>
      <c r="DV62" t="s">
        <v>403</v>
      </c>
      <c r="DW62" t="s">
        <v>395</v>
      </c>
      <c r="DX62">
        <v>60027</v>
      </c>
      <c r="EI62" s="90" t="s">
        <v>78</v>
      </c>
      <c r="EJ62" s="90" t="s">
        <v>78</v>
      </c>
      <c r="EK62" s="90" t="s">
        <v>78</v>
      </c>
      <c r="EL62" s="20" t="b">
        <v>1</v>
      </c>
      <c r="EM62" s="20" t="b">
        <v>0</v>
      </c>
      <c r="EN62" s="20" t="b">
        <v>0</v>
      </c>
      <c r="EO62" s="20" t="b">
        <v>0</v>
      </c>
      <c r="EP62" s="20" t="s">
        <v>1206</v>
      </c>
      <c r="EQ62" s="20" t="b">
        <v>1</v>
      </c>
    </row>
    <row r="63" spans="1:153" x14ac:dyDescent="0.25">
      <c r="B63" t="s">
        <v>395</v>
      </c>
      <c r="E63" t="s">
        <v>212</v>
      </c>
      <c r="F63" t="s">
        <v>213</v>
      </c>
      <c r="G63" t="s">
        <v>214</v>
      </c>
      <c r="H63">
        <v>16000</v>
      </c>
      <c r="I63" s="16" t="s">
        <v>101</v>
      </c>
      <c r="M63" t="b">
        <v>1</v>
      </c>
      <c r="N63" t="b">
        <v>0</v>
      </c>
      <c r="O63" t="b">
        <v>1</v>
      </c>
      <c r="P63" t="b">
        <v>0</v>
      </c>
      <c r="Q63" t="b">
        <v>0</v>
      </c>
      <c r="R63" t="b">
        <v>1</v>
      </c>
      <c r="S63" t="b">
        <v>0</v>
      </c>
      <c r="T63" t="b">
        <v>0</v>
      </c>
      <c r="U63" t="b">
        <v>1</v>
      </c>
      <c r="V63" t="b">
        <v>0</v>
      </c>
      <c r="W63" t="b">
        <v>0</v>
      </c>
      <c r="X63" t="b">
        <v>0</v>
      </c>
      <c r="Y63" t="b">
        <v>1</v>
      </c>
      <c r="Z63" t="b">
        <v>0</v>
      </c>
      <c r="AA63" t="s">
        <v>981</v>
      </c>
      <c r="AB63" t="s">
        <v>473</v>
      </c>
      <c r="AD63" s="25" t="e">
        <f t="shared" si="15"/>
        <v>#DIV/0!</v>
      </c>
      <c r="AJ63" s="25" t="e">
        <f t="shared" si="3"/>
        <v>#DIV/0!</v>
      </c>
      <c r="AK63" t="b">
        <v>0</v>
      </c>
      <c r="AM63" s="25" t="e">
        <f t="shared" si="16"/>
        <v>#DIV/0!</v>
      </c>
      <c r="AS63" s="25" t="e">
        <f t="shared" si="4"/>
        <v>#DIV/0!</v>
      </c>
      <c r="AT63" t="s">
        <v>473</v>
      </c>
      <c r="AU63" t="s">
        <v>400</v>
      </c>
      <c r="AZ63" t="s">
        <v>1209</v>
      </c>
      <c r="BA63" t="s">
        <v>1210</v>
      </c>
      <c r="BC63">
        <v>14500</v>
      </c>
      <c r="BD63">
        <v>0.90625</v>
      </c>
      <c r="BG63" t="b">
        <v>0</v>
      </c>
      <c r="BN63" s="25" t="e">
        <f t="shared" si="5"/>
        <v>#DIV/0!</v>
      </c>
      <c r="BP63" s="25" t="e">
        <f t="shared" si="17"/>
        <v>#DIV/0!</v>
      </c>
      <c r="BX63" s="25" t="e">
        <f t="shared" si="6"/>
        <v>#DIV/0!</v>
      </c>
      <c r="BZ63" s="25" t="e">
        <f t="shared" si="18"/>
        <v>#DIV/0!</v>
      </c>
      <c r="CA63" s="25"/>
      <c r="CB63" s="25"/>
      <c r="CC63" s="25"/>
      <c r="CD63" s="25"/>
      <c r="CE63" s="25"/>
      <c r="CG63" t="s">
        <v>399</v>
      </c>
      <c r="CH63" t="s">
        <v>399</v>
      </c>
      <c r="CI63" t="s">
        <v>399</v>
      </c>
      <c r="CL63">
        <v>1</v>
      </c>
      <c r="CM63" t="s">
        <v>399</v>
      </c>
      <c r="CN63">
        <v>22375</v>
      </c>
      <c r="CP63" t="s">
        <v>712</v>
      </c>
      <c r="CQ63" t="s">
        <v>403</v>
      </c>
      <c r="CR63">
        <v>60027</v>
      </c>
      <c r="CS63" t="s">
        <v>981</v>
      </c>
      <c r="CT63" t="s">
        <v>713</v>
      </c>
      <c r="CU63" t="b">
        <v>0</v>
      </c>
      <c r="CV63">
        <v>22746</v>
      </c>
      <c r="DB63">
        <v>41.24785</v>
      </c>
      <c r="DC63">
        <v>-8.4011700000000005</v>
      </c>
      <c r="DD63" t="b">
        <v>0</v>
      </c>
      <c r="DE63" t="s">
        <v>714</v>
      </c>
      <c r="DF63" t="b">
        <v>0</v>
      </c>
      <c r="DG63" t="s">
        <v>212</v>
      </c>
      <c r="DK63" t="b">
        <v>1</v>
      </c>
      <c r="DL63" t="b">
        <v>1</v>
      </c>
      <c r="DM63" t="s">
        <v>76</v>
      </c>
      <c r="DN63" t="s">
        <v>715</v>
      </c>
      <c r="DP63" t="s">
        <v>415</v>
      </c>
      <c r="DQ63" t="s">
        <v>423</v>
      </c>
      <c r="DS63" t="s">
        <v>423</v>
      </c>
      <c r="DU63" t="s">
        <v>583</v>
      </c>
      <c r="DV63" t="s">
        <v>403</v>
      </c>
      <c r="DW63" t="s">
        <v>395</v>
      </c>
      <c r="DX63">
        <v>60027</v>
      </c>
    </row>
    <row r="64" spans="1:153" x14ac:dyDescent="0.25">
      <c r="B64" t="s">
        <v>395</v>
      </c>
      <c r="E64" t="s">
        <v>183</v>
      </c>
      <c r="F64" t="s">
        <v>217</v>
      </c>
      <c r="G64" s="89" t="s">
        <v>218</v>
      </c>
      <c r="H64">
        <v>84321</v>
      </c>
      <c r="I64" s="16" t="s">
        <v>101</v>
      </c>
      <c r="M64" t="b">
        <v>1</v>
      </c>
      <c r="N64" t="b">
        <v>0</v>
      </c>
      <c r="O64" t="b">
        <v>1</v>
      </c>
      <c r="P64" t="b">
        <v>0</v>
      </c>
      <c r="Q64" t="b">
        <v>1</v>
      </c>
      <c r="R64" t="b">
        <v>1</v>
      </c>
      <c r="S64" t="b">
        <v>0</v>
      </c>
      <c r="T64" t="b">
        <v>0</v>
      </c>
      <c r="U64" t="b">
        <v>1</v>
      </c>
      <c r="V64" t="b">
        <v>1</v>
      </c>
      <c r="W64" t="b">
        <v>1</v>
      </c>
      <c r="X64" t="b">
        <v>0</v>
      </c>
      <c r="Y64" t="b">
        <v>0</v>
      </c>
      <c r="Z64" t="b">
        <v>0</v>
      </c>
      <c r="AA64" t="s">
        <v>981</v>
      </c>
      <c r="AB64" t="s">
        <v>75</v>
      </c>
      <c r="AD64" s="25" t="e">
        <f t="shared" si="15"/>
        <v>#DIV/0!</v>
      </c>
      <c r="AF64" s="24"/>
      <c r="AI64" s="4"/>
      <c r="AJ64" s="25" t="e">
        <f t="shared" si="3"/>
        <v>#DIV/0!</v>
      </c>
      <c r="AK64" t="b">
        <v>0</v>
      </c>
      <c r="AM64" s="25" t="e">
        <f t="shared" si="16"/>
        <v>#DIV/0!</v>
      </c>
      <c r="AS64" s="25" t="e">
        <f t="shared" si="4"/>
        <v>#DIV/0!</v>
      </c>
      <c r="AT64" t="s">
        <v>75</v>
      </c>
      <c r="AU64" t="s">
        <v>400</v>
      </c>
      <c r="AZ64" t="s">
        <v>1211</v>
      </c>
      <c r="BA64" t="s">
        <v>1212</v>
      </c>
      <c r="BC64">
        <v>84300</v>
      </c>
      <c r="BD64">
        <v>0.999750951720212</v>
      </c>
      <c r="BE64" s="16" t="s">
        <v>397</v>
      </c>
      <c r="BG64" t="b">
        <v>0</v>
      </c>
      <c r="BN64" s="25" t="e">
        <f t="shared" si="5"/>
        <v>#DIV/0!</v>
      </c>
      <c r="BP64" s="25" t="e">
        <f t="shared" si="17"/>
        <v>#DIV/0!</v>
      </c>
      <c r="BX64" s="25" t="e">
        <f t="shared" si="6"/>
        <v>#DIV/0!</v>
      </c>
      <c r="BZ64" s="17" t="e">
        <f t="shared" si="18"/>
        <v>#DIV/0!</v>
      </c>
      <c r="CG64" t="s">
        <v>473</v>
      </c>
      <c r="CH64" t="s">
        <v>399</v>
      </c>
      <c r="CI64" t="s">
        <v>473</v>
      </c>
      <c r="CL64">
        <v>1</v>
      </c>
      <c r="CM64" t="s">
        <v>399</v>
      </c>
      <c r="CN64">
        <v>22366</v>
      </c>
      <c r="CP64" t="s">
        <v>716</v>
      </c>
      <c r="CQ64" t="s">
        <v>403</v>
      </c>
      <c r="CR64">
        <v>60027</v>
      </c>
      <c r="CS64" t="s">
        <v>981</v>
      </c>
      <c r="CT64" t="s">
        <v>717</v>
      </c>
      <c r="CU64" t="b">
        <v>0</v>
      </c>
      <c r="CV64">
        <v>22737</v>
      </c>
      <c r="DB64">
        <v>41.28633</v>
      </c>
      <c r="DC64">
        <v>-7.7500299999999998</v>
      </c>
      <c r="DD64" t="b">
        <v>0</v>
      </c>
      <c r="DE64" t="s">
        <v>718</v>
      </c>
      <c r="DF64" t="b">
        <v>0</v>
      </c>
      <c r="DG64" t="s">
        <v>183</v>
      </c>
      <c r="DK64" t="b">
        <v>1</v>
      </c>
      <c r="DL64" t="b">
        <v>1</v>
      </c>
      <c r="DM64" t="s">
        <v>76</v>
      </c>
      <c r="DN64" t="s">
        <v>719</v>
      </c>
      <c r="DP64" t="s">
        <v>415</v>
      </c>
      <c r="DQ64" t="s">
        <v>423</v>
      </c>
      <c r="DS64" t="s">
        <v>423</v>
      </c>
      <c r="DU64" t="s">
        <v>649</v>
      </c>
      <c r="DV64" t="s">
        <v>403</v>
      </c>
      <c r="DW64" t="s">
        <v>395</v>
      </c>
      <c r="DX64">
        <v>60027</v>
      </c>
      <c r="EI64" s="90" t="s">
        <v>78</v>
      </c>
      <c r="EJ64" s="90" t="s">
        <v>78</v>
      </c>
      <c r="EK64" s="90" t="s">
        <v>78</v>
      </c>
      <c r="EL64" s="90" t="s">
        <v>78</v>
      </c>
      <c r="EM64" s="90" t="s">
        <v>78</v>
      </c>
      <c r="EN64" s="90" t="s">
        <v>78</v>
      </c>
      <c r="EO64" s="90" t="s">
        <v>78</v>
      </c>
      <c r="EP64" s="90" t="s">
        <v>78</v>
      </c>
      <c r="EQ64" s="90" t="s">
        <v>78</v>
      </c>
      <c r="ER64" s="90" t="s">
        <v>78</v>
      </c>
      <c r="ES64" s="90" t="s">
        <v>78</v>
      </c>
      <c r="ET64" s="90" t="s">
        <v>78</v>
      </c>
      <c r="EU64" s="90" t="s">
        <v>78</v>
      </c>
      <c r="EV64" s="90" t="s">
        <v>78</v>
      </c>
      <c r="EW64" s="90" t="s">
        <v>78</v>
      </c>
    </row>
    <row r="65" spans="1:153" x14ac:dyDescent="0.25">
      <c r="B65" t="s">
        <v>395</v>
      </c>
      <c r="E65" t="s">
        <v>212</v>
      </c>
      <c r="F65" t="s">
        <v>219</v>
      </c>
      <c r="G65" s="89" t="s">
        <v>220</v>
      </c>
      <c r="H65">
        <v>12771</v>
      </c>
      <c r="I65" s="16" t="s">
        <v>101</v>
      </c>
      <c r="M65" t="b">
        <v>1</v>
      </c>
      <c r="N65" t="b">
        <v>0</v>
      </c>
      <c r="O65" t="b">
        <v>1</v>
      </c>
      <c r="P65" t="b">
        <v>0</v>
      </c>
      <c r="Q65" t="b">
        <v>1</v>
      </c>
      <c r="R65" t="b">
        <v>1</v>
      </c>
      <c r="S65" t="b">
        <v>0</v>
      </c>
      <c r="T65" t="b">
        <v>0</v>
      </c>
      <c r="U65" t="b">
        <v>1</v>
      </c>
      <c r="V65" t="b">
        <v>1</v>
      </c>
      <c r="W65" t="b">
        <v>1</v>
      </c>
      <c r="X65" t="b">
        <v>0</v>
      </c>
      <c r="Y65" t="b">
        <v>0</v>
      </c>
      <c r="Z65" t="b">
        <v>0</v>
      </c>
      <c r="AA65" t="s">
        <v>981</v>
      </c>
      <c r="AB65" t="s">
        <v>75</v>
      </c>
      <c r="AD65" s="25" t="e">
        <f t="shared" si="15"/>
        <v>#DIV/0!</v>
      </c>
      <c r="AF65" s="24"/>
      <c r="AI65" s="4"/>
      <c r="AJ65" s="25" t="e">
        <f t="shared" si="3"/>
        <v>#DIV/0!</v>
      </c>
      <c r="AK65" t="b">
        <v>0</v>
      </c>
      <c r="AM65" s="25" t="e">
        <f t="shared" si="16"/>
        <v>#DIV/0!</v>
      </c>
      <c r="AS65" s="25" t="e">
        <f t="shared" si="4"/>
        <v>#DIV/0!</v>
      </c>
      <c r="AT65" t="s">
        <v>75</v>
      </c>
      <c r="AU65" t="s">
        <v>400</v>
      </c>
      <c r="AZ65" t="s">
        <v>1213</v>
      </c>
      <c r="BA65" t="s">
        <v>1214</v>
      </c>
      <c r="BC65">
        <v>12700</v>
      </c>
      <c r="BD65">
        <v>0.9944405293242502</v>
      </c>
      <c r="BE65" s="16" t="s">
        <v>397</v>
      </c>
      <c r="BG65" t="b">
        <v>0</v>
      </c>
      <c r="BN65" s="25" t="e">
        <f t="shared" si="5"/>
        <v>#DIV/0!</v>
      </c>
      <c r="BP65" s="25" t="e">
        <f t="shared" si="17"/>
        <v>#DIV/0!</v>
      </c>
      <c r="BX65" s="25" t="e">
        <f t="shared" si="6"/>
        <v>#DIV/0!</v>
      </c>
      <c r="BZ65" s="17" t="e">
        <f t="shared" si="18"/>
        <v>#DIV/0!</v>
      </c>
      <c r="CG65" t="s">
        <v>75</v>
      </c>
      <c r="CH65" t="s">
        <v>399</v>
      </c>
      <c r="CI65" t="s">
        <v>75</v>
      </c>
      <c r="CL65">
        <v>1</v>
      </c>
      <c r="CM65" t="s">
        <v>399</v>
      </c>
      <c r="CN65">
        <v>22640</v>
      </c>
      <c r="CP65" t="s">
        <v>720</v>
      </c>
      <c r="CQ65" t="s">
        <v>403</v>
      </c>
      <c r="CR65">
        <v>60027</v>
      </c>
      <c r="CS65" t="s">
        <v>981</v>
      </c>
      <c r="CT65" t="s">
        <v>721</v>
      </c>
      <c r="CU65" t="b">
        <v>0</v>
      </c>
      <c r="CV65">
        <v>23011</v>
      </c>
      <c r="DB65">
        <v>41.241129999999998</v>
      </c>
      <c r="DC65">
        <v>-8.1764500000000009</v>
      </c>
      <c r="DD65" t="b">
        <v>0</v>
      </c>
      <c r="DE65" t="s">
        <v>722</v>
      </c>
      <c r="DF65" t="b">
        <v>0</v>
      </c>
      <c r="DG65" t="s">
        <v>212</v>
      </c>
      <c r="DK65" t="b">
        <v>1</v>
      </c>
      <c r="DL65" t="b">
        <v>1</v>
      </c>
      <c r="DM65" t="s">
        <v>76</v>
      </c>
      <c r="DN65" t="s">
        <v>723</v>
      </c>
      <c r="DP65" t="s">
        <v>415</v>
      </c>
      <c r="DQ65" t="s">
        <v>423</v>
      </c>
      <c r="DS65" t="s">
        <v>423</v>
      </c>
      <c r="DU65" t="s">
        <v>724</v>
      </c>
      <c r="DV65" t="s">
        <v>403</v>
      </c>
      <c r="DW65" t="s">
        <v>395</v>
      </c>
      <c r="DX65">
        <v>60027</v>
      </c>
      <c r="EI65" s="90" t="s">
        <v>78</v>
      </c>
      <c r="EJ65" s="90" t="s">
        <v>78</v>
      </c>
      <c r="EK65" s="90" t="s">
        <v>78</v>
      </c>
      <c r="EL65" s="90" t="s">
        <v>78</v>
      </c>
      <c r="EM65" s="90" t="s">
        <v>78</v>
      </c>
      <c r="EN65" s="90" t="s">
        <v>78</v>
      </c>
      <c r="EO65" s="90" t="s">
        <v>78</v>
      </c>
      <c r="EP65" s="90" t="s">
        <v>78</v>
      </c>
      <c r="EQ65" s="90" t="s">
        <v>78</v>
      </c>
      <c r="ER65" s="90" t="s">
        <v>78</v>
      </c>
      <c r="ES65" s="90" t="s">
        <v>78</v>
      </c>
      <c r="ET65" s="90" t="s">
        <v>78</v>
      </c>
      <c r="EU65" s="90" t="s">
        <v>78</v>
      </c>
      <c r="EV65" s="90" t="s">
        <v>78</v>
      </c>
      <c r="EW65" s="90" t="s">
        <v>78</v>
      </c>
    </row>
    <row r="66" spans="1:153" x14ac:dyDescent="0.25">
      <c r="B66" t="s">
        <v>395</v>
      </c>
      <c r="E66" t="s">
        <v>154</v>
      </c>
      <c r="F66" t="s">
        <v>221</v>
      </c>
      <c r="G66" s="89" t="s">
        <v>222</v>
      </c>
      <c r="H66">
        <v>40000</v>
      </c>
      <c r="I66" s="16" t="s">
        <v>101</v>
      </c>
      <c r="M66" t="b">
        <v>1</v>
      </c>
      <c r="N66" t="b">
        <v>0</v>
      </c>
      <c r="O66" t="b">
        <v>1</v>
      </c>
      <c r="P66" t="b">
        <v>0</v>
      </c>
      <c r="Q66" t="b">
        <v>1</v>
      </c>
      <c r="R66" t="b">
        <v>1</v>
      </c>
      <c r="S66" t="b">
        <v>0</v>
      </c>
      <c r="T66" t="b">
        <v>0</v>
      </c>
      <c r="U66" t="b">
        <v>1</v>
      </c>
      <c r="V66" t="b">
        <v>0</v>
      </c>
      <c r="W66" t="b">
        <v>0</v>
      </c>
      <c r="X66" t="b">
        <v>0</v>
      </c>
      <c r="Y66" t="b">
        <v>0</v>
      </c>
      <c r="Z66" t="b">
        <v>0</v>
      </c>
      <c r="AA66" t="s">
        <v>981</v>
      </c>
      <c r="AB66" t="s">
        <v>75</v>
      </c>
      <c r="AD66" s="25" t="e">
        <f t="shared" si="15"/>
        <v>#DIV/0!</v>
      </c>
      <c r="AF66" s="24"/>
      <c r="AI66" s="4"/>
      <c r="AJ66" s="25" t="e">
        <f t="shared" si="3"/>
        <v>#DIV/0!</v>
      </c>
      <c r="AK66" t="b">
        <v>0</v>
      </c>
      <c r="AM66" s="25" t="e">
        <f t="shared" si="16"/>
        <v>#DIV/0!</v>
      </c>
      <c r="AS66" s="25" t="e">
        <f t="shared" si="4"/>
        <v>#DIV/0!</v>
      </c>
      <c r="AT66" t="s">
        <v>75</v>
      </c>
      <c r="AU66" t="s">
        <v>400</v>
      </c>
      <c r="AZ66" t="s">
        <v>1215</v>
      </c>
      <c r="BA66" t="s">
        <v>1216</v>
      </c>
      <c r="BC66">
        <v>40000</v>
      </c>
      <c r="BD66">
        <v>1</v>
      </c>
      <c r="BE66" s="16" t="s">
        <v>397</v>
      </c>
      <c r="BG66" t="b">
        <v>0</v>
      </c>
      <c r="BN66" s="25" t="e">
        <f t="shared" si="5"/>
        <v>#DIV/0!</v>
      </c>
      <c r="BP66" s="25" t="e">
        <f t="shared" si="17"/>
        <v>#DIV/0!</v>
      </c>
      <c r="BX66" s="25" t="e">
        <f t="shared" si="6"/>
        <v>#DIV/0!</v>
      </c>
      <c r="BZ66" s="17" t="e">
        <f t="shared" si="18"/>
        <v>#DIV/0!</v>
      </c>
      <c r="CG66" t="s">
        <v>75</v>
      </c>
      <c r="CH66" t="s">
        <v>399</v>
      </c>
      <c r="CI66" t="s">
        <v>75</v>
      </c>
      <c r="CL66">
        <v>1</v>
      </c>
      <c r="CM66" t="s">
        <v>399</v>
      </c>
      <c r="CN66">
        <v>22297</v>
      </c>
      <c r="CP66" t="s">
        <v>725</v>
      </c>
      <c r="CQ66" t="s">
        <v>403</v>
      </c>
      <c r="CR66">
        <v>60027</v>
      </c>
      <c r="CS66" t="s">
        <v>981</v>
      </c>
      <c r="CT66" t="s">
        <v>726</v>
      </c>
      <c r="CU66" t="b">
        <v>0</v>
      </c>
      <c r="CV66">
        <v>22653</v>
      </c>
      <c r="DB66">
        <v>40.542867000000001</v>
      </c>
      <c r="DC66">
        <v>-7.2359939999999998</v>
      </c>
      <c r="DD66" t="b">
        <v>0</v>
      </c>
      <c r="DE66" t="s">
        <v>727</v>
      </c>
      <c r="DF66" t="b">
        <v>0</v>
      </c>
      <c r="DG66" t="s">
        <v>154</v>
      </c>
      <c r="DK66" t="b">
        <v>1</v>
      </c>
      <c r="DL66" t="b">
        <v>1</v>
      </c>
      <c r="DM66" t="s">
        <v>76</v>
      </c>
      <c r="DN66" t="s">
        <v>728</v>
      </c>
      <c r="DP66" t="s">
        <v>415</v>
      </c>
      <c r="DQ66" t="s">
        <v>423</v>
      </c>
      <c r="DS66" t="s">
        <v>423</v>
      </c>
      <c r="DU66" t="s">
        <v>588</v>
      </c>
      <c r="DV66" t="s">
        <v>403</v>
      </c>
      <c r="DW66" t="s">
        <v>395</v>
      </c>
      <c r="DX66">
        <v>60027</v>
      </c>
      <c r="EI66" s="90" t="s">
        <v>78</v>
      </c>
      <c r="EJ66" s="90" t="s">
        <v>78</v>
      </c>
      <c r="EK66" s="90" t="s">
        <v>78</v>
      </c>
      <c r="EL66" s="90" t="s">
        <v>78</v>
      </c>
      <c r="EM66" s="90" t="s">
        <v>78</v>
      </c>
      <c r="EN66" s="90" t="s">
        <v>78</v>
      </c>
      <c r="EO66" s="90" t="s">
        <v>78</v>
      </c>
      <c r="EP66" s="90" t="s">
        <v>78</v>
      </c>
      <c r="EQ66" s="90" t="s">
        <v>78</v>
      </c>
      <c r="ER66" s="90" t="s">
        <v>78</v>
      </c>
      <c r="ES66" s="90" t="s">
        <v>78</v>
      </c>
      <c r="ET66" s="90" t="s">
        <v>78</v>
      </c>
      <c r="EU66" s="90" t="s">
        <v>78</v>
      </c>
      <c r="EV66" s="90" t="s">
        <v>78</v>
      </c>
      <c r="EW66" s="90" t="s">
        <v>78</v>
      </c>
    </row>
    <row r="67" spans="1:153" ht="17.25" customHeight="1" x14ac:dyDescent="0.25">
      <c r="A67" s="15" t="s">
        <v>1217</v>
      </c>
      <c r="B67" t="s">
        <v>395</v>
      </c>
      <c r="E67" t="s">
        <v>223</v>
      </c>
      <c r="F67" t="s">
        <v>224</v>
      </c>
      <c r="G67" s="8" t="s">
        <v>225</v>
      </c>
      <c r="H67">
        <v>26686</v>
      </c>
      <c r="I67" s="16" t="s">
        <v>101</v>
      </c>
      <c r="K67" s="25" t="s">
        <v>1058</v>
      </c>
      <c r="L67" s="25" t="s">
        <v>1187</v>
      </c>
      <c r="M67" t="b">
        <v>1</v>
      </c>
      <c r="N67" t="b">
        <v>0</v>
      </c>
      <c r="O67" t="b">
        <v>1</v>
      </c>
      <c r="P67" t="b">
        <v>0</v>
      </c>
      <c r="Q67" t="b">
        <v>1</v>
      </c>
      <c r="R67" t="b">
        <v>1</v>
      </c>
      <c r="S67" t="b">
        <v>0</v>
      </c>
      <c r="T67" t="b">
        <v>0</v>
      </c>
      <c r="U67" t="b">
        <v>1</v>
      </c>
      <c r="V67" t="b">
        <v>1</v>
      </c>
      <c r="W67" t="b">
        <v>1</v>
      </c>
      <c r="X67" t="b">
        <v>0</v>
      </c>
      <c r="Y67" t="b">
        <v>0</v>
      </c>
      <c r="Z67" t="b">
        <v>0</v>
      </c>
      <c r="AA67" t="s">
        <v>981</v>
      </c>
      <c r="AB67" t="s">
        <v>75</v>
      </c>
      <c r="AD67" s="25" t="e">
        <f t="shared" si="15"/>
        <v>#DIV/0!</v>
      </c>
      <c r="AF67" s="24"/>
      <c r="AI67" s="4"/>
      <c r="AJ67" s="25" t="e">
        <f t="shared" ref="AJ67:AJ92" si="19">100*(AG67-AC67)/AG67</f>
        <v>#DIV/0!</v>
      </c>
      <c r="AK67" t="b">
        <v>0</v>
      </c>
      <c r="AM67" s="25" t="e">
        <f t="shared" si="16"/>
        <v>#DIV/0!</v>
      </c>
      <c r="AS67" s="25" t="e">
        <f t="shared" ref="AS67:AS82" si="20">100*(AP67-AL67)/AP67</f>
        <v>#DIV/0!</v>
      </c>
      <c r="AT67" t="s">
        <v>75</v>
      </c>
      <c r="AU67" t="s">
        <v>400</v>
      </c>
      <c r="AZ67" t="s">
        <v>1218</v>
      </c>
      <c r="BA67" t="s">
        <v>1219</v>
      </c>
      <c r="BC67">
        <v>26400</v>
      </c>
      <c r="BD67">
        <v>0.98928276999175602</v>
      </c>
      <c r="BE67" s="16" t="s">
        <v>397</v>
      </c>
      <c r="BG67" t="b">
        <v>0</v>
      </c>
      <c r="BN67" s="25" t="e">
        <f t="shared" ref="BN67:BN86" si="21">100*(BK67-BH67)/BK67</f>
        <v>#DIV/0!</v>
      </c>
      <c r="BP67" s="25" t="e">
        <f t="shared" si="17"/>
        <v>#DIV/0!</v>
      </c>
      <c r="BX67" s="25" t="e">
        <f t="shared" ref="BX67:BX87" si="22">100*(BU67-BR67)/BU67</f>
        <v>#DIV/0!</v>
      </c>
      <c r="BZ67" s="17" t="e">
        <f t="shared" si="18"/>
        <v>#DIV/0!</v>
      </c>
      <c r="CG67" t="s">
        <v>399</v>
      </c>
      <c r="CH67" t="s">
        <v>399</v>
      </c>
      <c r="CI67" t="s">
        <v>399</v>
      </c>
      <c r="CL67">
        <v>1</v>
      </c>
      <c r="CM67" t="s">
        <v>399</v>
      </c>
      <c r="CN67">
        <v>22299</v>
      </c>
      <c r="CP67" t="s">
        <v>729</v>
      </c>
      <c r="CQ67" t="s">
        <v>403</v>
      </c>
      <c r="CR67">
        <v>60027</v>
      </c>
      <c r="CS67" t="s">
        <v>981</v>
      </c>
      <c r="CT67" t="s">
        <v>730</v>
      </c>
      <c r="CU67" t="b">
        <v>0</v>
      </c>
      <c r="CV67">
        <v>22655</v>
      </c>
      <c r="DB67">
        <v>39.906542000000002</v>
      </c>
      <c r="DC67">
        <v>-8.1420720000000006</v>
      </c>
      <c r="DD67" t="b">
        <v>0</v>
      </c>
      <c r="DE67" t="s">
        <v>731</v>
      </c>
      <c r="DF67" t="b">
        <v>0</v>
      </c>
      <c r="DG67" t="s">
        <v>223</v>
      </c>
      <c r="DK67" t="b">
        <v>1</v>
      </c>
      <c r="DL67" t="b">
        <v>1</v>
      </c>
      <c r="DM67" t="s">
        <v>76</v>
      </c>
      <c r="DN67" t="s">
        <v>732</v>
      </c>
      <c r="DP67" t="s">
        <v>415</v>
      </c>
      <c r="DQ67" t="s">
        <v>408</v>
      </c>
      <c r="DS67" t="s">
        <v>408</v>
      </c>
      <c r="DU67" t="s">
        <v>733</v>
      </c>
      <c r="DV67" t="s">
        <v>403</v>
      </c>
      <c r="DW67" t="s">
        <v>395</v>
      </c>
      <c r="DX67">
        <v>60027</v>
      </c>
      <c r="EI67" s="20" t="b">
        <v>1</v>
      </c>
      <c r="EJ67" s="20" t="b">
        <v>1</v>
      </c>
      <c r="EK67" s="20" t="b">
        <v>1</v>
      </c>
      <c r="EL67" s="20" t="b">
        <v>0</v>
      </c>
      <c r="EM67" s="20" t="b">
        <v>0</v>
      </c>
      <c r="EN67" s="20" t="b">
        <v>1</v>
      </c>
      <c r="EO67" s="20" t="b">
        <v>0</v>
      </c>
      <c r="EP67" s="82" t="s">
        <v>1187</v>
      </c>
      <c r="EQ67" s="20" t="b">
        <v>0</v>
      </c>
      <c r="ER67" s="20"/>
      <c r="ES67" s="20"/>
      <c r="ET67" s="20"/>
      <c r="EU67" s="82" t="s">
        <v>398</v>
      </c>
      <c r="EV67" s="20"/>
      <c r="EW67" s="20"/>
    </row>
    <row r="68" spans="1:153" x14ac:dyDescent="0.25">
      <c r="B68" t="s">
        <v>395</v>
      </c>
      <c r="E68" t="s">
        <v>192</v>
      </c>
      <c r="F68" t="s">
        <v>226</v>
      </c>
      <c r="G68" s="89" t="s">
        <v>227</v>
      </c>
      <c r="H68">
        <v>16081</v>
      </c>
      <c r="I68" s="16" t="s">
        <v>101</v>
      </c>
      <c r="M68" t="b">
        <v>0</v>
      </c>
      <c r="N68" t="b">
        <v>0</v>
      </c>
      <c r="O68" t="b">
        <v>0</v>
      </c>
      <c r="P68" t="b">
        <v>0</v>
      </c>
      <c r="Q68" t="b">
        <v>0</v>
      </c>
      <c r="R68" t="b">
        <v>1</v>
      </c>
      <c r="S68" t="b">
        <v>0</v>
      </c>
      <c r="T68" t="b">
        <v>0</v>
      </c>
      <c r="U68" t="b">
        <v>1</v>
      </c>
      <c r="V68" t="b">
        <v>0</v>
      </c>
      <c r="W68" t="b">
        <v>0</v>
      </c>
      <c r="X68" t="b">
        <v>0</v>
      </c>
      <c r="Y68" t="b">
        <v>0</v>
      </c>
      <c r="Z68" t="b">
        <v>0</v>
      </c>
      <c r="AA68" t="s">
        <v>981</v>
      </c>
      <c r="AB68" t="s">
        <v>75</v>
      </c>
      <c r="AD68" s="25" t="e">
        <f t="shared" si="15"/>
        <v>#DIV/0!</v>
      </c>
      <c r="AJ68" s="25" t="e">
        <f t="shared" si="19"/>
        <v>#DIV/0!</v>
      </c>
      <c r="AK68" t="b">
        <v>0</v>
      </c>
      <c r="AM68" s="25" t="e">
        <f t="shared" si="16"/>
        <v>#DIV/0!</v>
      </c>
      <c r="AS68" s="25" t="e">
        <f t="shared" si="20"/>
        <v>#DIV/0!</v>
      </c>
      <c r="AT68" t="s">
        <v>75</v>
      </c>
      <c r="AU68" t="s">
        <v>400</v>
      </c>
      <c r="AZ68" t="s">
        <v>1220</v>
      </c>
      <c r="BA68" t="s">
        <v>1221</v>
      </c>
      <c r="BC68">
        <v>11500</v>
      </c>
      <c r="BD68">
        <v>0.71512965611591317</v>
      </c>
      <c r="BE68" s="16" t="s">
        <v>101</v>
      </c>
      <c r="BG68" t="b">
        <v>0</v>
      </c>
      <c r="BN68" s="25" t="e">
        <f t="shared" si="21"/>
        <v>#DIV/0!</v>
      </c>
      <c r="BP68" s="25" t="e">
        <f t="shared" si="17"/>
        <v>#DIV/0!</v>
      </c>
      <c r="BX68" s="25" t="e">
        <f t="shared" si="22"/>
        <v>#DIV/0!</v>
      </c>
      <c r="BZ68" s="25" t="e">
        <f t="shared" si="18"/>
        <v>#DIV/0!</v>
      </c>
      <c r="CA68" s="25"/>
      <c r="CB68" s="25"/>
      <c r="CC68" s="25"/>
      <c r="CD68" s="25"/>
      <c r="CE68" s="25"/>
      <c r="CG68" t="s">
        <v>399</v>
      </c>
      <c r="CH68" t="s">
        <v>399</v>
      </c>
      <c r="CI68" t="s">
        <v>399</v>
      </c>
      <c r="CL68">
        <v>1</v>
      </c>
      <c r="CM68" t="s">
        <v>399</v>
      </c>
      <c r="CN68">
        <v>22590</v>
      </c>
      <c r="CP68" t="s">
        <v>734</v>
      </c>
      <c r="CQ68" t="s">
        <v>403</v>
      </c>
      <c r="CR68">
        <v>60027</v>
      </c>
      <c r="CS68" t="s">
        <v>981</v>
      </c>
      <c r="CT68" t="s">
        <v>735</v>
      </c>
      <c r="CU68" t="b">
        <v>0</v>
      </c>
      <c r="CV68">
        <v>22961</v>
      </c>
      <c r="DB68">
        <v>39.212170999999998</v>
      </c>
      <c r="DC68">
        <v>-8.03918</v>
      </c>
      <c r="DD68" t="b">
        <v>0</v>
      </c>
      <c r="DE68" t="s">
        <v>736</v>
      </c>
      <c r="DF68" t="b">
        <v>0</v>
      </c>
      <c r="DG68" t="s">
        <v>192</v>
      </c>
      <c r="DK68" t="b">
        <v>1</v>
      </c>
      <c r="DL68" t="b">
        <v>1</v>
      </c>
      <c r="DM68" t="s">
        <v>76</v>
      </c>
      <c r="DN68" t="s">
        <v>737</v>
      </c>
      <c r="DP68" t="s">
        <v>415</v>
      </c>
      <c r="DQ68" t="s">
        <v>408</v>
      </c>
      <c r="DS68" t="s">
        <v>408</v>
      </c>
      <c r="DU68" t="s">
        <v>683</v>
      </c>
      <c r="DV68" t="s">
        <v>403</v>
      </c>
      <c r="DW68" t="s">
        <v>395</v>
      </c>
      <c r="DX68">
        <v>60027</v>
      </c>
      <c r="EI68" s="90" t="s">
        <v>78</v>
      </c>
      <c r="EJ68" s="90" t="s">
        <v>78</v>
      </c>
      <c r="EK68" s="90" t="s">
        <v>78</v>
      </c>
      <c r="EL68" s="90" t="s">
        <v>78</v>
      </c>
      <c r="EM68" s="90" t="s">
        <v>78</v>
      </c>
      <c r="EN68" s="90" t="s">
        <v>78</v>
      </c>
      <c r="EO68" s="90" t="s">
        <v>78</v>
      </c>
      <c r="EP68" s="90" t="s">
        <v>78</v>
      </c>
      <c r="EQ68" s="90" t="s">
        <v>78</v>
      </c>
      <c r="ER68" s="90" t="s">
        <v>78</v>
      </c>
      <c r="ES68" s="90" t="s">
        <v>78</v>
      </c>
      <c r="ET68" s="90" t="s">
        <v>78</v>
      </c>
      <c r="EU68" s="90" t="s">
        <v>78</v>
      </c>
      <c r="EV68" s="90" t="s">
        <v>78</v>
      </c>
      <c r="EW68" s="90" t="s">
        <v>78</v>
      </c>
    </row>
    <row r="69" spans="1:153" ht="15.75" customHeight="1" x14ac:dyDescent="0.25">
      <c r="A69" s="15" t="s">
        <v>1222</v>
      </c>
      <c r="B69" t="s">
        <v>395</v>
      </c>
      <c r="E69" t="s">
        <v>187</v>
      </c>
      <c r="F69" t="s">
        <v>206</v>
      </c>
      <c r="G69" t="s">
        <v>207</v>
      </c>
      <c r="H69">
        <v>32700</v>
      </c>
      <c r="I69" s="16" t="s">
        <v>101</v>
      </c>
      <c r="L69" s="25" t="s">
        <v>1099</v>
      </c>
      <c r="M69" t="b">
        <v>0</v>
      </c>
      <c r="N69" t="b">
        <v>0</v>
      </c>
      <c r="O69" t="b">
        <v>1</v>
      </c>
      <c r="P69" t="b">
        <v>0</v>
      </c>
      <c r="Q69" t="b">
        <v>0</v>
      </c>
      <c r="R69" t="b">
        <v>1</v>
      </c>
      <c r="S69" t="b">
        <v>0</v>
      </c>
      <c r="T69" t="b">
        <v>0</v>
      </c>
      <c r="U69" t="b">
        <v>1</v>
      </c>
      <c r="V69" t="b">
        <v>1</v>
      </c>
      <c r="W69" t="b">
        <v>1</v>
      </c>
      <c r="X69" t="b">
        <v>0</v>
      </c>
      <c r="Y69" t="b">
        <v>0</v>
      </c>
      <c r="Z69" t="b">
        <v>0</v>
      </c>
      <c r="AA69" t="s">
        <v>981</v>
      </c>
      <c r="AB69" t="s">
        <v>75</v>
      </c>
      <c r="AD69" s="25" t="e">
        <f t="shared" si="15"/>
        <v>#DIV/0!</v>
      </c>
      <c r="AJ69" s="25" t="e">
        <f t="shared" si="19"/>
        <v>#DIV/0!</v>
      </c>
      <c r="AK69" t="b">
        <v>0</v>
      </c>
      <c r="AM69" s="25" t="e">
        <f t="shared" si="16"/>
        <v>#DIV/0!</v>
      </c>
      <c r="AS69" s="25" t="e">
        <f t="shared" si="20"/>
        <v>#DIV/0!</v>
      </c>
      <c r="AT69" t="s">
        <v>75</v>
      </c>
      <c r="AU69" t="s">
        <v>400</v>
      </c>
      <c r="AZ69" t="s">
        <v>1223</v>
      </c>
      <c r="BA69" t="s">
        <v>1224</v>
      </c>
      <c r="BC69">
        <v>16100</v>
      </c>
      <c r="BD69">
        <v>0.49235474006116209</v>
      </c>
      <c r="BE69" s="16" t="s">
        <v>98</v>
      </c>
      <c r="BG69" t="b">
        <v>0</v>
      </c>
      <c r="BN69" s="25" t="e">
        <f t="shared" si="21"/>
        <v>#DIV/0!</v>
      </c>
      <c r="BP69" s="25" t="e">
        <f t="shared" si="17"/>
        <v>#DIV/0!</v>
      </c>
      <c r="BX69" s="25" t="e">
        <f t="shared" si="22"/>
        <v>#DIV/0!</v>
      </c>
      <c r="BZ69" s="25" t="e">
        <f t="shared" si="18"/>
        <v>#DIV/0!</v>
      </c>
      <c r="CA69" s="25"/>
      <c r="CB69" s="25"/>
      <c r="CC69" s="25"/>
      <c r="CD69" s="25"/>
      <c r="CE69" s="25"/>
      <c r="CG69" t="s">
        <v>399</v>
      </c>
      <c r="CH69" t="s">
        <v>399</v>
      </c>
      <c r="CI69" t="s">
        <v>399</v>
      </c>
      <c r="CL69">
        <v>1</v>
      </c>
      <c r="CM69" t="s">
        <v>399</v>
      </c>
      <c r="CN69">
        <v>22266</v>
      </c>
      <c r="CP69" t="s">
        <v>738</v>
      </c>
      <c r="CQ69" t="s">
        <v>403</v>
      </c>
      <c r="CR69">
        <v>60027</v>
      </c>
      <c r="CS69" t="s">
        <v>981</v>
      </c>
      <c r="CT69" t="s">
        <v>739</v>
      </c>
      <c r="CU69" t="b">
        <v>0</v>
      </c>
      <c r="CV69">
        <v>22676</v>
      </c>
      <c r="DB69">
        <v>38.594999999999999</v>
      </c>
      <c r="DC69">
        <v>-9.1079749999999997</v>
      </c>
      <c r="DD69" t="b">
        <v>0</v>
      </c>
      <c r="DE69" t="s">
        <v>740</v>
      </c>
      <c r="DF69" t="b">
        <v>0</v>
      </c>
      <c r="DG69" t="s">
        <v>187</v>
      </c>
      <c r="DK69" t="b">
        <v>1</v>
      </c>
      <c r="DL69" t="b">
        <v>1</v>
      </c>
      <c r="DM69" t="s">
        <v>76</v>
      </c>
      <c r="DN69" t="s">
        <v>741</v>
      </c>
      <c r="DP69" t="s">
        <v>415</v>
      </c>
      <c r="DQ69" t="s">
        <v>408</v>
      </c>
      <c r="DS69" t="s">
        <v>408</v>
      </c>
      <c r="DU69" t="s">
        <v>434</v>
      </c>
      <c r="DV69" t="s">
        <v>403</v>
      </c>
      <c r="DW69" t="s">
        <v>395</v>
      </c>
      <c r="DX69">
        <v>60027</v>
      </c>
      <c r="EI69" s="20" t="b">
        <v>1</v>
      </c>
      <c r="EJ69" s="20" t="b">
        <v>1</v>
      </c>
      <c r="EK69" s="20" t="b">
        <v>0</v>
      </c>
      <c r="EL69" s="20" t="b">
        <v>1</v>
      </c>
      <c r="EM69" s="20" t="b">
        <v>0</v>
      </c>
      <c r="EN69" s="20" t="b">
        <v>0</v>
      </c>
      <c r="EO69" s="20" t="b">
        <v>0</v>
      </c>
      <c r="EP69" s="82" t="s">
        <v>1099</v>
      </c>
      <c r="EQ69" s="20" t="b">
        <v>1</v>
      </c>
    </row>
    <row r="70" spans="1:153" x14ac:dyDescent="0.25">
      <c r="B70" t="s">
        <v>395</v>
      </c>
      <c r="E70" t="s">
        <v>187</v>
      </c>
      <c r="F70" t="s">
        <v>228</v>
      </c>
      <c r="G70" t="s">
        <v>229</v>
      </c>
      <c r="H70">
        <v>10000</v>
      </c>
      <c r="I70" s="16" t="s">
        <v>101</v>
      </c>
      <c r="M70" t="b">
        <v>1</v>
      </c>
      <c r="N70" t="b">
        <v>0</v>
      </c>
      <c r="O70" t="b">
        <v>1</v>
      </c>
      <c r="P70" t="b">
        <v>0</v>
      </c>
      <c r="Q70" t="b">
        <v>0</v>
      </c>
      <c r="R70" t="b">
        <v>1</v>
      </c>
      <c r="S70" t="b">
        <v>0</v>
      </c>
      <c r="T70" t="b">
        <v>0</v>
      </c>
      <c r="U70" t="b">
        <v>1</v>
      </c>
      <c r="V70" t="b">
        <v>1</v>
      </c>
      <c r="W70" t="b">
        <v>1</v>
      </c>
      <c r="X70" t="b">
        <v>0</v>
      </c>
      <c r="Y70" t="b">
        <v>0</v>
      </c>
      <c r="Z70" t="b">
        <v>0</v>
      </c>
      <c r="AA70" t="s">
        <v>981</v>
      </c>
      <c r="AB70" t="s">
        <v>75</v>
      </c>
      <c r="AD70" s="25" t="e">
        <f t="shared" si="15"/>
        <v>#DIV/0!</v>
      </c>
      <c r="AJ70" s="25" t="e">
        <f t="shared" si="19"/>
        <v>#DIV/0!</v>
      </c>
      <c r="AK70" t="b">
        <v>0</v>
      </c>
      <c r="AM70" s="25" t="e">
        <f t="shared" si="16"/>
        <v>#DIV/0!</v>
      </c>
      <c r="AS70" s="25" t="e">
        <f t="shared" si="20"/>
        <v>#DIV/0!</v>
      </c>
      <c r="AT70" t="s">
        <v>75</v>
      </c>
      <c r="AU70" t="s">
        <v>400</v>
      </c>
      <c r="AZ70" t="s">
        <v>1225</v>
      </c>
      <c r="BA70" t="s">
        <v>1226</v>
      </c>
      <c r="BC70">
        <v>6700</v>
      </c>
      <c r="BD70">
        <v>0.67</v>
      </c>
      <c r="BE70" s="16" t="s">
        <v>101</v>
      </c>
      <c r="BG70" t="b">
        <v>0</v>
      </c>
      <c r="BN70" s="25" t="e">
        <f t="shared" si="21"/>
        <v>#DIV/0!</v>
      </c>
      <c r="BP70" s="25" t="e">
        <f t="shared" si="17"/>
        <v>#DIV/0!</v>
      </c>
      <c r="BX70" s="25" t="e">
        <f t="shared" si="22"/>
        <v>#DIV/0!</v>
      </c>
      <c r="BZ70" s="25" t="e">
        <f t="shared" si="18"/>
        <v>#DIV/0!</v>
      </c>
      <c r="CA70" s="25"/>
      <c r="CB70" s="25"/>
      <c r="CC70" s="25"/>
      <c r="CD70" s="25"/>
      <c r="CE70" s="25"/>
      <c r="CG70" t="s">
        <v>399</v>
      </c>
      <c r="CH70" t="s">
        <v>399</v>
      </c>
      <c r="CI70" t="s">
        <v>399</v>
      </c>
      <c r="CL70">
        <v>1</v>
      </c>
      <c r="CM70" t="s">
        <v>399</v>
      </c>
      <c r="CN70">
        <v>22476</v>
      </c>
      <c r="CP70" t="s">
        <v>742</v>
      </c>
      <c r="CQ70" t="s">
        <v>403</v>
      </c>
      <c r="CR70">
        <v>60027</v>
      </c>
      <c r="CS70" t="s">
        <v>981</v>
      </c>
      <c r="CT70" t="s">
        <v>743</v>
      </c>
      <c r="CU70" t="b">
        <v>0</v>
      </c>
      <c r="CV70">
        <v>22847</v>
      </c>
      <c r="DB70">
        <v>38.567990000000002</v>
      </c>
      <c r="DC70">
        <v>-8.8696230000000007</v>
      </c>
      <c r="DD70" t="b">
        <v>0</v>
      </c>
      <c r="DE70" t="s">
        <v>744</v>
      </c>
      <c r="DF70" t="b">
        <v>0</v>
      </c>
      <c r="DG70" t="s">
        <v>187</v>
      </c>
      <c r="DK70" t="b">
        <v>1</v>
      </c>
      <c r="DL70" t="b">
        <v>1</v>
      </c>
      <c r="DM70" t="s">
        <v>76</v>
      </c>
      <c r="DN70" t="s">
        <v>745</v>
      </c>
      <c r="DP70" t="s">
        <v>415</v>
      </c>
      <c r="DQ70" t="s">
        <v>479</v>
      </c>
      <c r="DS70" t="s">
        <v>479</v>
      </c>
      <c r="DU70" t="s">
        <v>746</v>
      </c>
      <c r="DV70" t="s">
        <v>403</v>
      </c>
      <c r="DW70" t="s">
        <v>395</v>
      </c>
      <c r="DX70">
        <v>60027</v>
      </c>
    </row>
    <row r="71" spans="1:153" ht="17.25" customHeight="1" x14ac:dyDescent="0.25">
      <c r="A71" s="28" t="s">
        <v>1227</v>
      </c>
      <c r="B71" t="s">
        <v>395</v>
      </c>
      <c r="C71" s="15" t="s">
        <v>1228</v>
      </c>
      <c r="D71" s="15" t="s">
        <v>1222</v>
      </c>
      <c r="E71" t="s">
        <v>187</v>
      </c>
      <c r="F71" t="s">
        <v>230</v>
      </c>
      <c r="G71" s="8" t="s">
        <v>231</v>
      </c>
      <c r="H71">
        <v>24000</v>
      </c>
      <c r="I71" s="16" t="s">
        <v>101</v>
      </c>
      <c r="J71" s="25">
        <f>2750*365</f>
        <v>1003750</v>
      </c>
      <c r="L71" s="25" t="s">
        <v>1229</v>
      </c>
      <c r="M71" t="b">
        <v>0</v>
      </c>
      <c r="N71" t="b">
        <v>0</v>
      </c>
      <c r="O71" t="b">
        <v>1</v>
      </c>
      <c r="P71" t="b">
        <v>0</v>
      </c>
      <c r="Q71" t="b">
        <v>0</v>
      </c>
      <c r="R71" t="b">
        <v>1</v>
      </c>
      <c r="S71" t="b">
        <v>1</v>
      </c>
      <c r="T71" t="b">
        <v>1</v>
      </c>
      <c r="U71" t="b">
        <v>1</v>
      </c>
      <c r="V71" t="b">
        <v>1</v>
      </c>
      <c r="W71" t="b">
        <v>1</v>
      </c>
      <c r="X71" t="b">
        <v>0</v>
      </c>
      <c r="Y71" t="b">
        <v>0</v>
      </c>
      <c r="Z71" t="b">
        <v>0</v>
      </c>
      <c r="AA71" t="s">
        <v>981</v>
      </c>
      <c r="AB71" t="s">
        <v>473</v>
      </c>
      <c r="AJ71" s="25" t="e">
        <f t="shared" si="19"/>
        <v>#DIV/0!</v>
      </c>
      <c r="AK71" t="b">
        <v>0</v>
      </c>
      <c r="AL71">
        <f>0.25*365</f>
        <v>91.25</v>
      </c>
      <c r="AM71" s="25">
        <f t="shared" si="16"/>
        <v>90.909090909090907</v>
      </c>
      <c r="AP71" s="25">
        <f>1.439*365</f>
        <v>525.23500000000001</v>
      </c>
      <c r="AS71" s="25">
        <f t="shared" si="20"/>
        <v>82.626824183460741</v>
      </c>
      <c r="AT71" t="s">
        <v>473</v>
      </c>
      <c r="AU71" t="s">
        <v>400</v>
      </c>
      <c r="AZ71" t="s">
        <v>1230</v>
      </c>
      <c r="BA71" t="s">
        <v>1231</v>
      </c>
      <c r="BC71">
        <v>24000</v>
      </c>
      <c r="BD71">
        <v>1</v>
      </c>
      <c r="BE71" s="16" t="s">
        <v>397</v>
      </c>
      <c r="BG71" t="b">
        <v>0</v>
      </c>
      <c r="BH71" s="25">
        <f>40*J71/(1000*1000)</f>
        <v>40.15</v>
      </c>
      <c r="BK71" s="25">
        <f>0.217*365</f>
        <v>79.204999999999998</v>
      </c>
      <c r="BN71" s="25">
        <f t="shared" si="21"/>
        <v>49.308755760368662</v>
      </c>
      <c r="BP71" s="25">
        <f t="shared" si="17"/>
        <v>40</v>
      </c>
      <c r="BR71" s="25">
        <f>7*J71/1000000</f>
        <v>7.0262500000000001</v>
      </c>
      <c r="BU71" s="25">
        <f>63</f>
        <v>63</v>
      </c>
      <c r="BX71" s="25">
        <f t="shared" si="22"/>
        <v>88.847222222222229</v>
      </c>
      <c r="BZ71" s="25">
        <f t="shared" si="18"/>
        <v>7</v>
      </c>
      <c r="CA71" s="25"/>
      <c r="CB71" s="25"/>
      <c r="CC71" s="25"/>
      <c r="CD71" s="25"/>
      <c r="CE71" s="25"/>
      <c r="CG71" t="s">
        <v>399</v>
      </c>
      <c r="CH71" t="s">
        <v>399</v>
      </c>
      <c r="CI71" t="s">
        <v>399</v>
      </c>
      <c r="CJ71" t="s">
        <v>474</v>
      </c>
      <c r="CL71">
        <v>1</v>
      </c>
      <c r="CM71" t="s">
        <v>399</v>
      </c>
      <c r="CN71">
        <v>22329</v>
      </c>
      <c r="CP71" t="s">
        <v>747</v>
      </c>
      <c r="CQ71" t="s">
        <v>403</v>
      </c>
      <c r="CR71">
        <v>60027</v>
      </c>
      <c r="CS71" t="s">
        <v>981</v>
      </c>
      <c r="CT71" t="s">
        <v>748</v>
      </c>
      <c r="CU71" t="b">
        <v>0</v>
      </c>
      <c r="CV71">
        <v>22700</v>
      </c>
      <c r="DB71">
        <v>38.653208999999997</v>
      </c>
      <c r="DC71">
        <v>-8.8794190000000004</v>
      </c>
      <c r="DD71" t="b">
        <v>0</v>
      </c>
      <c r="DE71" t="s">
        <v>749</v>
      </c>
      <c r="DF71" t="b">
        <v>0</v>
      </c>
      <c r="DG71" t="s">
        <v>187</v>
      </c>
      <c r="DK71" t="b">
        <v>1</v>
      </c>
      <c r="DL71" t="b">
        <v>1</v>
      </c>
      <c r="DM71" t="s">
        <v>76</v>
      </c>
      <c r="DN71" t="s">
        <v>668</v>
      </c>
      <c r="DP71" t="s">
        <v>415</v>
      </c>
      <c r="DQ71" t="s">
        <v>408</v>
      </c>
      <c r="DS71" t="s">
        <v>408</v>
      </c>
      <c r="DU71" t="s">
        <v>434</v>
      </c>
      <c r="DV71" t="s">
        <v>403</v>
      </c>
      <c r="DW71" t="s">
        <v>395</v>
      </c>
      <c r="DX71">
        <v>60027</v>
      </c>
      <c r="EI71" s="20" t="b">
        <v>0</v>
      </c>
      <c r="EJ71" s="20" t="b">
        <v>0</v>
      </c>
      <c r="EK71" s="20" t="b">
        <v>0</v>
      </c>
      <c r="EL71" s="20" t="b">
        <v>1</v>
      </c>
      <c r="EM71" s="20" t="b">
        <v>0</v>
      </c>
      <c r="EN71" s="20" t="b">
        <v>1</v>
      </c>
      <c r="EO71" s="20" t="b">
        <v>0</v>
      </c>
      <c r="EP71" s="82" t="s">
        <v>1229</v>
      </c>
      <c r="EQ71" s="20" t="b">
        <v>1</v>
      </c>
    </row>
    <row r="72" spans="1:153" x14ac:dyDescent="0.25">
      <c r="B72" t="s">
        <v>395</v>
      </c>
      <c r="E72" t="s">
        <v>167</v>
      </c>
      <c r="F72" t="s">
        <v>232</v>
      </c>
      <c r="G72" t="s">
        <v>233</v>
      </c>
      <c r="H72">
        <v>34931</v>
      </c>
      <c r="I72" s="16" t="s">
        <v>101</v>
      </c>
      <c r="M72" t="b">
        <v>0</v>
      </c>
      <c r="N72" t="b">
        <v>0</v>
      </c>
      <c r="O72" t="b">
        <v>1</v>
      </c>
      <c r="P72" t="b">
        <v>0</v>
      </c>
      <c r="Q72" t="b">
        <v>1</v>
      </c>
      <c r="R72" t="b">
        <v>1</v>
      </c>
      <c r="S72" t="b">
        <v>0</v>
      </c>
      <c r="T72" t="b">
        <v>0</v>
      </c>
      <c r="U72" t="b">
        <v>1</v>
      </c>
      <c r="V72" t="b">
        <v>0</v>
      </c>
      <c r="W72" t="b">
        <v>0</v>
      </c>
      <c r="X72" t="b">
        <v>0</v>
      </c>
      <c r="Y72" t="b">
        <v>0</v>
      </c>
      <c r="Z72" t="b">
        <v>0</v>
      </c>
      <c r="AA72" t="s">
        <v>981</v>
      </c>
      <c r="AB72" t="s">
        <v>75</v>
      </c>
      <c r="AD72" s="25" t="e">
        <f t="shared" ref="AD72:AD77" si="23">AC72*1000*1000*1000/(J72*1000)</f>
        <v>#DIV/0!</v>
      </c>
      <c r="AJ72" s="25" t="e">
        <f t="shared" si="19"/>
        <v>#DIV/0!</v>
      </c>
      <c r="AK72" t="b">
        <v>0</v>
      </c>
      <c r="AM72" s="25" t="e">
        <f t="shared" si="16"/>
        <v>#DIV/0!</v>
      </c>
      <c r="AS72" s="25" t="e">
        <f t="shared" si="20"/>
        <v>#DIV/0!</v>
      </c>
      <c r="AT72" t="s">
        <v>75</v>
      </c>
      <c r="AU72" t="s">
        <v>400</v>
      </c>
      <c r="AZ72" t="s">
        <v>1232</v>
      </c>
      <c r="BA72" t="s">
        <v>1233</v>
      </c>
      <c r="BC72">
        <v>32800</v>
      </c>
      <c r="BD72">
        <v>0.93899401677592964</v>
      </c>
      <c r="BE72" s="16" t="s">
        <v>397</v>
      </c>
      <c r="BG72" t="b">
        <v>0</v>
      </c>
      <c r="BN72" s="25" t="e">
        <f t="shared" si="21"/>
        <v>#DIV/0!</v>
      </c>
      <c r="BP72" s="25" t="e">
        <f t="shared" si="17"/>
        <v>#DIV/0!</v>
      </c>
      <c r="BX72" s="25" t="e">
        <f t="shared" si="22"/>
        <v>#DIV/0!</v>
      </c>
      <c r="BZ72" s="25" t="e">
        <f t="shared" si="18"/>
        <v>#DIV/0!</v>
      </c>
      <c r="CA72" s="25"/>
      <c r="CB72" s="25"/>
      <c r="CC72" s="25"/>
      <c r="CD72" s="25"/>
      <c r="CE72" s="25"/>
      <c r="CG72" t="s">
        <v>399</v>
      </c>
      <c r="CH72" t="s">
        <v>399</v>
      </c>
      <c r="CI72" t="s">
        <v>399</v>
      </c>
      <c r="CL72">
        <v>1</v>
      </c>
      <c r="CM72" t="s">
        <v>399</v>
      </c>
      <c r="CN72">
        <v>22335</v>
      </c>
      <c r="CP72" t="s">
        <v>750</v>
      </c>
      <c r="CQ72" t="s">
        <v>403</v>
      </c>
      <c r="CR72">
        <v>60027</v>
      </c>
      <c r="CS72" t="s">
        <v>981</v>
      </c>
      <c r="CT72" t="s">
        <v>751</v>
      </c>
      <c r="CU72" t="b">
        <v>0</v>
      </c>
      <c r="CV72">
        <v>22706</v>
      </c>
      <c r="DB72">
        <v>39.455472</v>
      </c>
      <c r="DC72">
        <v>-8.5315110000000001</v>
      </c>
      <c r="DD72" t="b">
        <v>0</v>
      </c>
      <c r="DE72" t="s">
        <v>752</v>
      </c>
      <c r="DF72" t="b">
        <v>0</v>
      </c>
      <c r="DG72" t="s">
        <v>167</v>
      </c>
      <c r="DK72" t="b">
        <v>1</v>
      </c>
      <c r="DL72" t="b">
        <v>1</v>
      </c>
      <c r="DM72" t="s">
        <v>76</v>
      </c>
      <c r="DN72" t="s">
        <v>753</v>
      </c>
      <c r="DP72" t="s">
        <v>415</v>
      </c>
      <c r="DQ72" t="s">
        <v>408</v>
      </c>
      <c r="DS72" t="s">
        <v>408</v>
      </c>
      <c r="DU72" t="s">
        <v>506</v>
      </c>
      <c r="DV72" t="s">
        <v>403</v>
      </c>
      <c r="DW72" t="s">
        <v>395</v>
      </c>
      <c r="DX72">
        <v>60027</v>
      </c>
    </row>
    <row r="73" spans="1:153" x14ac:dyDescent="0.25">
      <c r="B73" t="s">
        <v>395</v>
      </c>
      <c r="E73" t="s">
        <v>167</v>
      </c>
      <c r="F73" t="s">
        <v>234</v>
      </c>
      <c r="G73" s="89" t="s">
        <v>235</v>
      </c>
      <c r="H73">
        <v>10300</v>
      </c>
      <c r="I73" s="16" t="s">
        <v>101</v>
      </c>
      <c r="M73" t="b">
        <v>0</v>
      </c>
      <c r="N73" t="b">
        <v>0</v>
      </c>
      <c r="O73" t="b">
        <v>0</v>
      </c>
      <c r="P73" t="b">
        <v>0</v>
      </c>
      <c r="Q73" t="b">
        <v>0</v>
      </c>
      <c r="R73" t="b">
        <v>1</v>
      </c>
      <c r="S73" t="b">
        <v>0</v>
      </c>
      <c r="T73" t="b">
        <v>0</v>
      </c>
      <c r="U73" t="b">
        <v>1</v>
      </c>
      <c r="V73" t="b">
        <v>0</v>
      </c>
      <c r="W73" t="b">
        <v>0</v>
      </c>
      <c r="X73" t="b">
        <v>0</v>
      </c>
      <c r="Y73" t="b">
        <v>0</v>
      </c>
      <c r="Z73" t="b">
        <v>0</v>
      </c>
      <c r="AA73" t="s">
        <v>981</v>
      </c>
      <c r="AB73" t="s">
        <v>75</v>
      </c>
      <c r="AD73" s="25" t="e">
        <f t="shared" si="23"/>
        <v>#DIV/0!</v>
      </c>
      <c r="AJ73" s="25" t="e">
        <f t="shared" si="19"/>
        <v>#DIV/0!</v>
      </c>
      <c r="AK73" t="b">
        <v>0</v>
      </c>
      <c r="AM73" s="25" t="e">
        <f t="shared" si="16"/>
        <v>#DIV/0!</v>
      </c>
      <c r="AS73" s="25" t="e">
        <f t="shared" si="20"/>
        <v>#DIV/0!</v>
      </c>
      <c r="AT73" t="s">
        <v>75</v>
      </c>
      <c r="AU73" t="s">
        <v>400</v>
      </c>
      <c r="AZ73" t="s">
        <v>1234</v>
      </c>
      <c r="BA73" t="s">
        <v>1235</v>
      </c>
      <c r="BC73">
        <v>5500</v>
      </c>
      <c r="BD73">
        <v>0.53398058252427183</v>
      </c>
      <c r="BE73" s="16" t="s">
        <v>101</v>
      </c>
      <c r="BG73" t="b">
        <v>0</v>
      </c>
      <c r="BN73" s="25" t="e">
        <f t="shared" si="21"/>
        <v>#DIV/0!</v>
      </c>
      <c r="BP73" s="25" t="e">
        <f t="shared" si="17"/>
        <v>#DIV/0!</v>
      </c>
      <c r="BX73" s="25" t="e">
        <f t="shared" si="22"/>
        <v>#DIV/0!</v>
      </c>
      <c r="BZ73" s="25" t="e">
        <f t="shared" si="18"/>
        <v>#DIV/0!</v>
      </c>
      <c r="CA73" s="25"/>
      <c r="CB73" s="25"/>
      <c r="CC73" s="25"/>
      <c r="CD73" s="25"/>
      <c r="CE73" s="25"/>
      <c r="CG73" t="s">
        <v>399</v>
      </c>
      <c r="CH73" t="s">
        <v>399</v>
      </c>
      <c r="CI73" t="s">
        <v>399</v>
      </c>
      <c r="CL73">
        <v>1</v>
      </c>
      <c r="CM73" t="s">
        <v>399</v>
      </c>
      <c r="CN73">
        <v>22550</v>
      </c>
      <c r="CP73" t="s">
        <v>754</v>
      </c>
      <c r="CQ73" t="s">
        <v>403</v>
      </c>
      <c r="CR73">
        <v>60027</v>
      </c>
      <c r="CS73" t="s">
        <v>981</v>
      </c>
      <c r="CT73" t="s">
        <v>755</v>
      </c>
      <c r="CU73" t="b">
        <v>0</v>
      </c>
      <c r="CV73">
        <v>22921</v>
      </c>
      <c r="DB73">
        <v>39.492280000000001</v>
      </c>
      <c r="DC73">
        <v>-8.5651700000000002</v>
      </c>
      <c r="DD73" t="b">
        <v>0</v>
      </c>
      <c r="DE73" t="s">
        <v>756</v>
      </c>
      <c r="DF73" t="b">
        <v>0</v>
      </c>
      <c r="DG73" t="s">
        <v>167</v>
      </c>
      <c r="DK73" t="b">
        <v>1</v>
      </c>
      <c r="DL73" t="b">
        <v>1</v>
      </c>
      <c r="DM73" t="s">
        <v>76</v>
      </c>
      <c r="DN73" t="s">
        <v>753</v>
      </c>
      <c r="DP73" t="s">
        <v>415</v>
      </c>
      <c r="DQ73" t="s">
        <v>408</v>
      </c>
      <c r="DS73" t="s">
        <v>408</v>
      </c>
      <c r="DU73" t="s">
        <v>506</v>
      </c>
      <c r="DV73" t="s">
        <v>403</v>
      </c>
      <c r="DW73" t="s">
        <v>395</v>
      </c>
      <c r="DX73">
        <v>60027</v>
      </c>
      <c r="EI73" s="90" t="s">
        <v>78</v>
      </c>
      <c r="EJ73" s="90" t="s">
        <v>78</v>
      </c>
      <c r="EK73" s="90" t="s">
        <v>78</v>
      </c>
      <c r="EL73" s="90" t="s">
        <v>78</v>
      </c>
      <c r="EM73" s="90" t="s">
        <v>78</v>
      </c>
      <c r="EN73" s="90" t="s">
        <v>78</v>
      </c>
      <c r="EO73" s="90" t="s">
        <v>78</v>
      </c>
      <c r="EP73" s="90" t="s">
        <v>78</v>
      </c>
      <c r="EQ73" s="90" t="s">
        <v>78</v>
      </c>
      <c r="ER73" s="90" t="s">
        <v>78</v>
      </c>
      <c r="ES73" s="90" t="s">
        <v>78</v>
      </c>
      <c r="ET73" s="90" t="s">
        <v>78</v>
      </c>
      <c r="EU73" s="90" t="s">
        <v>78</v>
      </c>
      <c r="EV73" s="90" t="s">
        <v>78</v>
      </c>
      <c r="EW73" s="90" t="s">
        <v>78</v>
      </c>
    </row>
    <row r="74" spans="1:153" ht="15" customHeight="1" x14ac:dyDescent="0.25">
      <c r="A74" s="15" t="s">
        <v>1236</v>
      </c>
      <c r="B74" t="s">
        <v>395</v>
      </c>
      <c r="E74" t="s">
        <v>236</v>
      </c>
      <c r="F74" t="s">
        <v>237</v>
      </c>
      <c r="G74" s="8" t="s">
        <v>85</v>
      </c>
      <c r="H74">
        <v>20000</v>
      </c>
      <c r="I74" s="16" t="s">
        <v>101</v>
      </c>
      <c r="L74" s="25" t="s">
        <v>1237</v>
      </c>
      <c r="M74" t="b">
        <v>0</v>
      </c>
      <c r="N74" t="b">
        <v>0</v>
      </c>
      <c r="O74" t="b">
        <v>0</v>
      </c>
      <c r="P74" t="b">
        <v>0</v>
      </c>
      <c r="Q74" t="b">
        <v>0</v>
      </c>
      <c r="R74" t="b">
        <v>1</v>
      </c>
      <c r="S74" t="b">
        <v>0</v>
      </c>
      <c r="T74" t="b">
        <v>0</v>
      </c>
      <c r="U74" t="b">
        <v>1</v>
      </c>
      <c r="V74" t="b">
        <v>0</v>
      </c>
      <c r="W74" t="b">
        <v>0</v>
      </c>
      <c r="X74" t="b">
        <v>0</v>
      </c>
      <c r="Y74" t="b">
        <v>0</v>
      </c>
      <c r="Z74" t="b">
        <v>0</v>
      </c>
      <c r="AA74" t="s">
        <v>981</v>
      </c>
      <c r="AB74" t="s">
        <v>75</v>
      </c>
      <c r="AD74" s="25" t="e">
        <f t="shared" si="23"/>
        <v>#DIV/0!</v>
      </c>
      <c r="AJ74" s="25" t="e">
        <f t="shared" si="19"/>
        <v>#DIV/0!</v>
      </c>
      <c r="AK74" t="b">
        <v>0</v>
      </c>
      <c r="AM74" s="25" t="e">
        <f t="shared" si="16"/>
        <v>#DIV/0!</v>
      </c>
      <c r="AS74" s="25" t="e">
        <f t="shared" si="20"/>
        <v>#DIV/0!</v>
      </c>
      <c r="AT74" t="s">
        <v>75</v>
      </c>
      <c r="AU74" t="s">
        <v>400</v>
      </c>
      <c r="AZ74" t="s">
        <v>1238</v>
      </c>
      <c r="BA74" t="s">
        <v>1239</v>
      </c>
      <c r="BC74">
        <v>11000</v>
      </c>
      <c r="BD74">
        <v>0.55000000000000004</v>
      </c>
      <c r="BE74" s="16" t="s">
        <v>101</v>
      </c>
      <c r="BG74" t="b">
        <v>0</v>
      </c>
      <c r="BN74" s="25" t="e">
        <f t="shared" si="21"/>
        <v>#DIV/0!</v>
      </c>
      <c r="BP74" s="25" t="e">
        <f t="shared" si="17"/>
        <v>#DIV/0!</v>
      </c>
      <c r="BX74" s="25" t="e">
        <f t="shared" si="22"/>
        <v>#DIV/0!</v>
      </c>
      <c r="BZ74" s="25" t="e">
        <f t="shared" si="18"/>
        <v>#DIV/0!</v>
      </c>
      <c r="CA74" s="25"/>
      <c r="CB74" s="25"/>
      <c r="CC74" s="25"/>
      <c r="CD74" s="25"/>
      <c r="CE74" s="25"/>
      <c r="CG74" t="s">
        <v>399</v>
      </c>
      <c r="CH74" t="s">
        <v>399</v>
      </c>
      <c r="CI74" t="s">
        <v>399</v>
      </c>
      <c r="CL74">
        <v>1</v>
      </c>
      <c r="CM74" t="s">
        <v>399</v>
      </c>
      <c r="CN74">
        <v>22367</v>
      </c>
      <c r="CP74" t="s">
        <v>757</v>
      </c>
      <c r="CQ74" t="s">
        <v>403</v>
      </c>
      <c r="CR74">
        <v>60027</v>
      </c>
      <c r="CS74" t="s">
        <v>981</v>
      </c>
      <c r="CT74" t="s">
        <v>758</v>
      </c>
      <c r="CU74" t="b">
        <v>0</v>
      </c>
      <c r="CV74">
        <v>22738</v>
      </c>
      <c r="DB74">
        <v>39.026572000000002</v>
      </c>
      <c r="DC74">
        <v>-8.9613750000000003</v>
      </c>
      <c r="DD74" t="b">
        <v>0</v>
      </c>
      <c r="DE74" t="s">
        <v>759</v>
      </c>
      <c r="DF74" t="b">
        <v>0</v>
      </c>
      <c r="DG74" t="s">
        <v>236</v>
      </c>
      <c r="DK74" t="b">
        <v>1</v>
      </c>
      <c r="DL74" t="b">
        <v>1</v>
      </c>
      <c r="DM74" t="s">
        <v>76</v>
      </c>
      <c r="DN74" t="s">
        <v>760</v>
      </c>
      <c r="DP74" t="s">
        <v>427</v>
      </c>
      <c r="DQ74" t="s">
        <v>408</v>
      </c>
      <c r="DS74" t="s">
        <v>408</v>
      </c>
      <c r="DU74" t="s">
        <v>434</v>
      </c>
      <c r="DV74" t="s">
        <v>403</v>
      </c>
      <c r="DW74" t="s">
        <v>395</v>
      </c>
      <c r="DX74">
        <v>60027</v>
      </c>
      <c r="EI74" s="20" t="b">
        <v>1</v>
      </c>
      <c r="EJ74" s="20" t="b">
        <v>1</v>
      </c>
      <c r="EK74" s="20" t="b">
        <v>0</v>
      </c>
      <c r="EL74" s="20" t="b">
        <v>1</v>
      </c>
      <c r="EM74" s="20" t="b">
        <v>0</v>
      </c>
      <c r="EN74" s="20" t="b">
        <v>0</v>
      </c>
      <c r="EO74" s="20" t="b">
        <v>0</v>
      </c>
      <c r="EP74" s="82" t="s">
        <v>1240</v>
      </c>
      <c r="EQ74" s="20" t="b">
        <v>1</v>
      </c>
    </row>
    <row r="75" spans="1:153" x14ac:dyDescent="0.25">
      <c r="A75" s="28" t="s">
        <v>1111</v>
      </c>
      <c r="B75" t="s">
        <v>395</v>
      </c>
      <c r="C75" s="93" t="s">
        <v>1241</v>
      </c>
      <c r="E75" t="s">
        <v>192</v>
      </c>
      <c r="F75" t="s">
        <v>238</v>
      </c>
      <c r="G75" s="8" t="s">
        <v>239</v>
      </c>
      <c r="H75">
        <v>48600</v>
      </c>
      <c r="I75" s="16" t="s">
        <v>101</v>
      </c>
      <c r="K75" s="25" t="s">
        <v>1009</v>
      </c>
      <c r="L75" s="25" t="s">
        <v>1157</v>
      </c>
      <c r="M75" t="b">
        <v>1</v>
      </c>
      <c r="N75" t="b">
        <v>0</v>
      </c>
      <c r="O75" t="b">
        <v>1</v>
      </c>
      <c r="P75" t="b">
        <v>0</v>
      </c>
      <c r="Q75" t="b">
        <v>1</v>
      </c>
      <c r="R75" t="b">
        <v>1</v>
      </c>
      <c r="S75" t="b">
        <v>0</v>
      </c>
      <c r="T75" t="b">
        <v>0</v>
      </c>
      <c r="U75" t="b">
        <v>1</v>
      </c>
      <c r="V75" t="b">
        <v>0</v>
      </c>
      <c r="W75" t="b">
        <v>0</v>
      </c>
      <c r="X75" t="b">
        <v>0</v>
      </c>
      <c r="Y75" t="b">
        <v>0</v>
      </c>
      <c r="Z75" t="b">
        <v>0</v>
      </c>
      <c r="AA75" t="s">
        <v>981</v>
      </c>
      <c r="AB75" t="s">
        <v>75</v>
      </c>
      <c r="AD75" s="25" t="e">
        <f t="shared" si="23"/>
        <v>#DIV/0!</v>
      </c>
      <c r="AF75" s="24"/>
      <c r="AI75" s="4"/>
      <c r="AJ75" s="25" t="e">
        <f t="shared" si="19"/>
        <v>#DIV/0!</v>
      </c>
      <c r="AK75" t="b">
        <v>0</v>
      </c>
      <c r="AM75" s="25" t="e">
        <f t="shared" si="16"/>
        <v>#DIV/0!</v>
      </c>
      <c r="AS75" s="25" t="e">
        <f t="shared" si="20"/>
        <v>#DIV/0!</v>
      </c>
      <c r="AT75" t="s">
        <v>75</v>
      </c>
      <c r="AU75" t="s">
        <v>400</v>
      </c>
      <c r="AZ75" t="s">
        <v>1242</v>
      </c>
      <c r="BA75" t="s">
        <v>1243</v>
      </c>
      <c r="BC75">
        <v>31700</v>
      </c>
      <c r="BD75">
        <v>0.65226337448559668</v>
      </c>
      <c r="BE75" s="16" t="s">
        <v>101</v>
      </c>
      <c r="BG75" t="b">
        <v>0</v>
      </c>
      <c r="BN75" s="25" t="e">
        <f t="shared" si="21"/>
        <v>#DIV/0!</v>
      </c>
      <c r="BP75" s="25" t="e">
        <f t="shared" si="17"/>
        <v>#DIV/0!</v>
      </c>
      <c r="BX75" s="25" t="e">
        <f t="shared" si="22"/>
        <v>#DIV/0!</v>
      </c>
      <c r="BZ75" s="17" t="e">
        <f t="shared" si="18"/>
        <v>#DIV/0!</v>
      </c>
      <c r="CG75" t="s">
        <v>75</v>
      </c>
      <c r="CH75" t="s">
        <v>399</v>
      </c>
      <c r="CI75" t="s">
        <v>75</v>
      </c>
      <c r="CL75">
        <v>1</v>
      </c>
      <c r="CM75" t="s">
        <v>399</v>
      </c>
      <c r="CN75">
        <v>22276</v>
      </c>
      <c r="CP75" t="s">
        <v>761</v>
      </c>
      <c r="CQ75" t="s">
        <v>403</v>
      </c>
      <c r="CR75">
        <v>60027</v>
      </c>
      <c r="CS75" t="s">
        <v>981</v>
      </c>
      <c r="CT75" t="s">
        <v>762</v>
      </c>
      <c r="CU75" t="b">
        <v>0</v>
      </c>
      <c r="CV75">
        <v>22632</v>
      </c>
      <c r="DB75">
        <v>39.254421863399998</v>
      </c>
      <c r="DC75">
        <v>-7.4609721952000001</v>
      </c>
      <c r="DD75" t="b">
        <v>0</v>
      </c>
      <c r="DE75" t="s">
        <v>763</v>
      </c>
      <c r="DF75" t="b">
        <v>0</v>
      </c>
      <c r="DG75" t="s">
        <v>192</v>
      </c>
      <c r="DK75" t="b">
        <v>1</v>
      </c>
      <c r="DL75" t="b">
        <v>1</v>
      </c>
      <c r="DM75" t="s">
        <v>76</v>
      </c>
      <c r="DN75" t="s">
        <v>764</v>
      </c>
      <c r="DP75" t="s">
        <v>415</v>
      </c>
      <c r="DQ75" t="s">
        <v>408</v>
      </c>
      <c r="DS75" t="s">
        <v>408</v>
      </c>
      <c r="DU75" t="s">
        <v>765</v>
      </c>
      <c r="DV75" t="s">
        <v>403</v>
      </c>
      <c r="DW75" t="s">
        <v>395</v>
      </c>
      <c r="DX75">
        <v>60027</v>
      </c>
      <c r="EI75" s="20" t="b">
        <v>1</v>
      </c>
      <c r="EJ75" s="20" t="b">
        <v>1</v>
      </c>
      <c r="EK75" s="20" t="b">
        <v>0</v>
      </c>
      <c r="EL75" s="20" t="b">
        <v>0</v>
      </c>
      <c r="EM75" s="20" t="b">
        <v>0</v>
      </c>
      <c r="EN75" s="20" t="b">
        <v>0</v>
      </c>
      <c r="EO75" s="20" t="b">
        <v>0</v>
      </c>
      <c r="EP75" s="82" t="s">
        <v>1099</v>
      </c>
      <c r="EQ75" s="20" t="b">
        <v>1</v>
      </c>
      <c r="ER75" s="20"/>
      <c r="ES75" s="20"/>
      <c r="ET75" s="20"/>
      <c r="EU75" s="82" t="s">
        <v>398</v>
      </c>
    </row>
    <row r="76" spans="1:153" ht="16.5" customHeight="1" x14ac:dyDescent="0.25">
      <c r="A76" s="15" t="s">
        <v>1244</v>
      </c>
      <c r="B76" t="s">
        <v>395</v>
      </c>
      <c r="E76" t="s">
        <v>187</v>
      </c>
      <c r="F76" t="s">
        <v>240</v>
      </c>
      <c r="G76" s="8" t="s">
        <v>241</v>
      </c>
      <c r="H76">
        <v>50000</v>
      </c>
      <c r="I76" s="16" t="s">
        <v>101</v>
      </c>
      <c r="L76" s="25" t="s">
        <v>994</v>
      </c>
      <c r="M76" t="b">
        <v>0</v>
      </c>
      <c r="N76" t="b">
        <v>0</v>
      </c>
      <c r="O76" t="b">
        <v>1</v>
      </c>
      <c r="P76" t="b">
        <v>0</v>
      </c>
      <c r="Q76" t="b">
        <v>0</v>
      </c>
      <c r="R76" t="b">
        <v>1</v>
      </c>
      <c r="S76" t="b">
        <v>1</v>
      </c>
      <c r="T76" t="b">
        <v>0</v>
      </c>
      <c r="U76" t="b">
        <v>1</v>
      </c>
      <c r="V76" t="b">
        <v>1</v>
      </c>
      <c r="W76" t="b">
        <v>1</v>
      </c>
      <c r="X76" t="b">
        <v>0</v>
      </c>
      <c r="Y76" t="b">
        <v>0</v>
      </c>
      <c r="Z76" t="b">
        <v>0</v>
      </c>
      <c r="AA76" t="s">
        <v>981</v>
      </c>
      <c r="AB76" t="s">
        <v>75</v>
      </c>
      <c r="AD76" s="25" t="e">
        <f t="shared" si="23"/>
        <v>#DIV/0!</v>
      </c>
      <c r="AJ76" s="25" t="e">
        <f t="shared" si="19"/>
        <v>#DIV/0!</v>
      </c>
      <c r="AK76" t="b">
        <v>0</v>
      </c>
      <c r="AM76" s="25" t="e">
        <f t="shared" si="16"/>
        <v>#DIV/0!</v>
      </c>
      <c r="AS76" s="25" t="e">
        <f t="shared" si="20"/>
        <v>#DIV/0!</v>
      </c>
      <c r="AT76" t="s">
        <v>75</v>
      </c>
      <c r="AU76" t="s">
        <v>400</v>
      </c>
      <c r="AZ76" t="s">
        <v>1245</v>
      </c>
      <c r="BA76" t="s">
        <v>1246</v>
      </c>
      <c r="BC76">
        <v>21000</v>
      </c>
      <c r="BD76">
        <v>0.42</v>
      </c>
      <c r="BE76" s="16" t="s">
        <v>98</v>
      </c>
      <c r="BG76" t="b">
        <v>1</v>
      </c>
      <c r="BN76" s="25" t="e">
        <f t="shared" si="21"/>
        <v>#DIV/0!</v>
      </c>
      <c r="BP76" s="25" t="e">
        <f t="shared" si="17"/>
        <v>#DIV/0!</v>
      </c>
      <c r="BX76" s="25" t="e">
        <f t="shared" si="22"/>
        <v>#DIV/0!</v>
      </c>
      <c r="BZ76" s="25" t="e">
        <f t="shared" si="18"/>
        <v>#DIV/0!</v>
      </c>
      <c r="CA76" s="25"/>
      <c r="CB76" s="25"/>
      <c r="CC76" s="25"/>
      <c r="CD76" s="25"/>
      <c r="CE76" s="25"/>
      <c r="CG76" t="s">
        <v>399</v>
      </c>
      <c r="CH76" t="s">
        <v>399</v>
      </c>
      <c r="CI76" t="s">
        <v>399</v>
      </c>
      <c r="CL76">
        <v>1</v>
      </c>
      <c r="CM76" t="s">
        <v>399</v>
      </c>
      <c r="CN76">
        <v>22265</v>
      </c>
      <c r="CP76" t="s">
        <v>766</v>
      </c>
      <c r="CQ76" t="s">
        <v>403</v>
      </c>
      <c r="CR76">
        <v>60027</v>
      </c>
      <c r="CS76" t="s">
        <v>981</v>
      </c>
      <c r="CT76" t="s">
        <v>767</v>
      </c>
      <c r="CU76" t="b">
        <v>0</v>
      </c>
      <c r="CV76">
        <v>22675</v>
      </c>
      <c r="DB76">
        <v>38.598260000000003</v>
      </c>
      <c r="DC76">
        <v>-8.9945699999999995</v>
      </c>
      <c r="DD76" t="b">
        <v>0</v>
      </c>
      <c r="DE76" t="s">
        <v>768</v>
      </c>
      <c r="DF76" t="b">
        <v>0</v>
      </c>
      <c r="DG76" t="s">
        <v>187</v>
      </c>
      <c r="DK76" t="b">
        <v>1</v>
      </c>
      <c r="DL76" t="b">
        <v>1</v>
      </c>
      <c r="DM76" t="s">
        <v>76</v>
      </c>
      <c r="DN76" t="s">
        <v>769</v>
      </c>
      <c r="DP76" t="s">
        <v>415</v>
      </c>
      <c r="DQ76" t="s">
        <v>408</v>
      </c>
      <c r="DS76" t="s">
        <v>408</v>
      </c>
      <c r="DU76" t="s">
        <v>434</v>
      </c>
      <c r="DV76" t="s">
        <v>403</v>
      </c>
      <c r="DW76" t="s">
        <v>395</v>
      </c>
      <c r="DX76">
        <v>60027</v>
      </c>
      <c r="EI76" s="20" t="b">
        <v>1</v>
      </c>
      <c r="EJ76" s="20" t="b">
        <v>1</v>
      </c>
      <c r="EK76" s="20" t="b">
        <v>0</v>
      </c>
      <c r="EL76" s="20" t="b">
        <v>1</v>
      </c>
      <c r="EM76" s="20" t="b">
        <v>0</v>
      </c>
      <c r="EN76" s="20" t="b">
        <v>0</v>
      </c>
      <c r="EO76" s="20" t="b">
        <v>0</v>
      </c>
      <c r="EP76" s="82" t="s">
        <v>994</v>
      </c>
      <c r="EQ76" s="20" t="b">
        <v>1</v>
      </c>
    </row>
    <row r="77" spans="1:153" x14ac:dyDescent="0.25">
      <c r="B77" t="s">
        <v>395</v>
      </c>
      <c r="E77" t="s">
        <v>167</v>
      </c>
      <c r="F77" t="s">
        <v>242</v>
      </c>
      <c r="G77" t="s">
        <v>243</v>
      </c>
      <c r="H77">
        <v>16137</v>
      </c>
      <c r="I77" s="16" t="s">
        <v>101</v>
      </c>
      <c r="M77" t="b">
        <v>0</v>
      </c>
      <c r="N77" t="b">
        <v>0</v>
      </c>
      <c r="O77" t="b">
        <v>1</v>
      </c>
      <c r="P77" t="b">
        <v>0</v>
      </c>
      <c r="Q77" t="b">
        <v>1</v>
      </c>
      <c r="R77" t="b">
        <v>1</v>
      </c>
      <c r="S77" t="b">
        <v>0</v>
      </c>
      <c r="T77" t="b">
        <v>0</v>
      </c>
      <c r="U77" t="b">
        <v>1</v>
      </c>
      <c r="V77" t="b">
        <v>0</v>
      </c>
      <c r="W77" t="b">
        <v>0</v>
      </c>
      <c r="X77" t="b">
        <v>0</v>
      </c>
      <c r="Y77" t="b">
        <v>0</v>
      </c>
      <c r="Z77" t="b">
        <v>0</v>
      </c>
      <c r="AA77" t="s">
        <v>981</v>
      </c>
      <c r="AB77" t="s">
        <v>75</v>
      </c>
      <c r="AD77" s="25" t="e">
        <f t="shared" si="23"/>
        <v>#DIV/0!</v>
      </c>
      <c r="AJ77" s="25" t="e">
        <f t="shared" si="19"/>
        <v>#DIV/0!</v>
      </c>
      <c r="AK77" t="b">
        <v>0</v>
      </c>
      <c r="AM77" s="25" t="e">
        <f t="shared" si="16"/>
        <v>#DIV/0!</v>
      </c>
      <c r="AS77" s="25" t="e">
        <f t="shared" si="20"/>
        <v>#DIV/0!</v>
      </c>
      <c r="AT77" t="s">
        <v>75</v>
      </c>
      <c r="AU77" t="s">
        <v>400</v>
      </c>
      <c r="AZ77" t="s">
        <v>1247</v>
      </c>
      <c r="BA77" t="s">
        <v>1248</v>
      </c>
      <c r="BC77">
        <v>14500</v>
      </c>
      <c r="BD77">
        <v>0.8985561132800397</v>
      </c>
      <c r="BE77" s="16" t="s">
        <v>101</v>
      </c>
      <c r="BG77" t="b">
        <v>0</v>
      </c>
      <c r="BN77" s="25" t="e">
        <f t="shared" si="21"/>
        <v>#DIV/0!</v>
      </c>
      <c r="BP77" s="25" t="e">
        <f t="shared" si="17"/>
        <v>#DIV/0!</v>
      </c>
      <c r="BX77" s="25" t="e">
        <f t="shared" si="22"/>
        <v>#DIV/0!</v>
      </c>
      <c r="BZ77" s="25" t="e">
        <f t="shared" si="18"/>
        <v>#DIV/0!</v>
      </c>
      <c r="CA77" s="25"/>
      <c r="CB77" s="25"/>
      <c r="CC77" s="25"/>
      <c r="CD77" s="25"/>
      <c r="CE77" s="25"/>
      <c r="CG77" t="s">
        <v>399</v>
      </c>
      <c r="CH77" t="s">
        <v>399</v>
      </c>
      <c r="CI77" t="s">
        <v>399</v>
      </c>
      <c r="CL77">
        <v>1</v>
      </c>
      <c r="CM77" t="s">
        <v>399</v>
      </c>
      <c r="CN77">
        <v>22602</v>
      </c>
      <c r="CP77" t="s">
        <v>770</v>
      </c>
      <c r="CQ77" t="s">
        <v>403</v>
      </c>
      <c r="CR77">
        <v>60027</v>
      </c>
      <c r="CS77" t="s">
        <v>981</v>
      </c>
      <c r="CT77" t="s">
        <v>771</v>
      </c>
      <c r="CU77" t="b">
        <v>0</v>
      </c>
      <c r="CV77">
        <v>22973</v>
      </c>
      <c r="DB77">
        <v>39.418376000000002</v>
      </c>
      <c r="DC77">
        <v>-8.5196970000000007</v>
      </c>
      <c r="DD77" t="b">
        <v>0</v>
      </c>
      <c r="DE77" t="s">
        <v>772</v>
      </c>
      <c r="DF77" t="b">
        <v>0</v>
      </c>
      <c r="DG77" t="s">
        <v>167</v>
      </c>
      <c r="DK77" t="b">
        <v>1</v>
      </c>
      <c r="DL77" t="b">
        <v>1</v>
      </c>
      <c r="DM77" t="s">
        <v>76</v>
      </c>
      <c r="DN77" t="s">
        <v>753</v>
      </c>
      <c r="DP77" t="s">
        <v>415</v>
      </c>
      <c r="DQ77" t="s">
        <v>408</v>
      </c>
      <c r="DS77" t="s">
        <v>408</v>
      </c>
      <c r="DU77" t="s">
        <v>506</v>
      </c>
      <c r="DV77" t="s">
        <v>403</v>
      </c>
      <c r="DW77" t="s">
        <v>395</v>
      </c>
      <c r="DX77">
        <v>60027</v>
      </c>
    </row>
    <row r="78" spans="1:153" ht="15.75" customHeight="1" x14ac:dyDescent="0.25">
      <c r="A78" s="27" t="s">
        <v>1249</v>
      </c>
      <c r="B78" t="s">
        <v>395</v>
      </c>
      <c r="C78" s="15" t="s">
        <v>1250</v>
      </c>
      <c r="E78" t="s">
        <v>187</v>
      </c>
      <c r="F78" t="s">
        <v>210</v>
      </c>
      <c r="G78" s="8" t="s">
        <v>211</v>
      </c>
      <c r="H78">
        <v>48000</v>
      </c>
      <c r="I78" s="16" t="s">
        <v>101</v>
      </c>
      <c r="J78" s="25">
        <f>14400*365</f>
        <v>5256000</v>
      </c>
      <c r="K78" s="25" t="s">
        <v>1251</v>
      </c>
      <c r="L78" s="25" t="s">
        <v>1252</v>
      </c>
      <c r="M78" t="b">
        <v>0</v>
      </c>
      <c r="N78" t="b">
        <v>0</v>
      </c>
      <c r="O78" t="b">
        <v>1</v>
      </c>
      <c r="P78" t="b">
        <v>0</v>
      </c>
      <c r="Q78" t="b">
        <v>0</v>
      </c>
      <c r="R78" t="b">
        <v>1</v>
      </c>
      <c r="S78" t="b">
        <v>0</v>
      </c>
      <c r="T78" t="b">
        <v>0</v>
      </c>
      <c r="U78" t="b">
        <v>1</v>
      </c>
      <c r="V78" t="b">
        <v>1</v>
      </c>
      <c r="W78" t="b">
        <v>1</v>
      </c>
      <c r="X78" t="b">
        <v>0</v>
      </c>
      <c r="Y78" t="b">
        <v>0</v>
      </c>
      <c r="Z78" t="b">
        <v>0</v>
      </c>
      <c r="AA78" t="s">
        <v>981</v>
      </c>
      <c r="AB78" t="s">
        <v>75</v>
      </c>
      <c r="AJ78" s="25" t="e">
        <f t="shared" si="19"/>
        <v>#DIV/0!</v>
      </c>
      <c r="AK78" t="b">
        <v>0</v>
      </c>
      <c r="AM78" s="25">
        <f t="shared" si="16"/>
        <v>0</v>
      </c>
      <c r="AS78" s="25" t="e">
        <f t="shared" si="20"/>
        <v>#DIV/0!</v>
      </c>
      <c r="AT78" t="s">
        <v>75</v>
      </c>
      <c r="AU78" t="s">
        <v>400</v>
      </c>
      <c r="AZ78" t="s">
        <v>1253</v>
      </c>
      <c r="BA78" t="s">
        <v>1254</v>
      </c>
      <c r="BC78">
        <v>42350</v>
      </c>
      <c r="BD78">
        <v>0.8822916666666667</v>
      </c>
      <c r="BE78" s="16" t="s">
        <v>101</v>
      </c>
      <c r="BG78" t="b">
        <v>0</v>
      </c>
      <c r="BN78" s="25" t="e">
        <f t="shared" si="21"/>
        <v>#DIV/0!</v>
      </c>
      <c r="BX78" s="25" t="e">
        <f t="shared" si="22"/>
        <v>#DIV/0!</v>
      </c>
      <c r="BZ78" s="25"/>
      <c r="CA78" s="25"/>
      <c r="CB78" s="25"/>
      <c r="CC78" s="25"/>
      <c r="CD78" s="25"/>
      <c r="CE78" s="25"/>
      <c r="CG78" t="s">
        <v>399</v>
      </c>
      <c r="CH78" t="s">
        <v>399</v>
      </c>
      <c r="CI78" t="s">
        <v>399</v>
      </c>
      <c r="CL78">
        <v>1</v>
      </c>
      <c r="CM78" t="s">
        <v>399</v>
      </c>
      <c r="CN78">
        <v>22263</v>
      </c>
      <c r="CP78" t="s">
        <v>773</v>
      </c>
      <c r="CQ78" t="s">
        <v>403</v>
      </c>
      <c r="CR78">
        <v>60027</v>
      </c>
      <c r="CS78" t="s">
        <v>981</v>
      </c>
      <c r="CT78" t="s">
        <v>774</v>
      </c>
      <c r="CU78" t="b">
        <v>0</v>
      </c>
      <c r="CV78">
        <v>22690</v>
      </c>
      <c r="DB78">
        <v>38.702139000000003</v>
      </c>
      <c r="DC78">
        <v>-9.0023549999999997</v>
      </c>
      <c r="DD78" t="b">
        <v>0</v>
      </c>
      <c r="DE78" t="s">
        <v>775</v>
      </c>
      <c r="DF78" t="b">
        <v>0</v>
      </c>
      <c r="DG78" t="s">
        <v>187</v>
      </c>
      <c r="DK78" t="b">
        <v>1</v>
      </c>
      <c r="DL78" t="b">
        <v>1</v>
      </c>
      <c r="DM78" t="s">
        <v>76</v>
      </c>
      <c r="DN78" t="s">
        <v>433</v>
      </c>
      <c r="DP78" t="s">
        <v>427</v>
      </c>
      <c r="DQ78" t="s">
        <v>408</v>
      </c>
      <c r="DS78" t="s">
        <v>408</v>
      </c>
      <c r="DU78" t="s">
        <v>434</v>
      </c>
      <c r="DV78" t="s">
        <v>403</v>
      </c>
      <c r="DW78" t="s">
        <v>395</v>
      </c>
      <c r="DX78">
        <v>60027</v>
      </c>
      <c r="EI78" s="20" t="b">
        <v>1</v>
      </c>
      <c r="EJ78" s="20" t="b">
        <v>1</v>
      </c>
      <c r="EK78" s="20" t="b">
        <v>0</v>
      </c>
      <c r="EL78" s="20" t="b">
        <v>0</v>
      </c>
      <c r="EM78" s="20" t="b">
        <v>0</v>
      </c>
      <c r="EN78" s="20" t="b">
        <v>1</v>
      </c>
      <c r="EO78" s="20" t="b">
        <v>0</v>
      </c>
      <c r="EP78" s="82" t="s">
        <v>1255</v>
      </c>
      <c r="EQ78" s="20" t="b">
        <v>0</v>
      </c>
    </row>
    <row r="79" spans="1:153" x14ac:dyDescent="0.25">
      <c r="A79" s="27" t="s">
        <v>1256</v>
      </c>
      <c r="B79" t="s">
        <v>395</v>
      </c>
      <c r="E79" t="s">
        <v>195</v>
      </c>
      <c r="F79" t="s">
        <v>215</v>
      </c>
      <c r="G79" s="8" t="s">
        <v>216</v>
      </c>
      <c r="H79">
        <v>44530</v>
      </c>
      <c r="I79" s="16" t="s">
        <v>101</v>
      </c>
      <c r="K79" s="25" t="s">
        <v>1118</v>
      </c>
      <c r="L79" s="25" t="s">
        <v>1099</v>
      </c>
      <c r="M79" t="b">
        <v>0</v>
      </c>
      <c r="N79" t="b">
        <v>0</v>
      </c>
      <c r="O79" t="b">
        <v>1</v>
      </c>
      <c r="P79" t="b">
        <v>0</v>
      </c>
      <c r="Q79" t="b">
        <v>0</v>
      </c>
      <c r="R79" t="b">
        <v>1</v>
      </c>
      <c r="S79" t="b">
        <v>0</v>
      </c>
      <c r="T79" t="b">
        <v>0</v>
      </c>
      <c r="U79" t="b">
        <v>1</v>
      </c>
      <c r="V79" t="b">
        <v>1</v>
      </c>
      <c r="W79" t="b">
        <v>1</v>
      </c>
      <c r="X79" t="b">
        <v>0</v>
      </c>
      <c r="Y79" t="b">
        <v>0</v>
      </c>
      <c r="Z79" t="b">
        <v>0</v>
      </c>
      <c r="AA79" t="s">
        <v>981</v>
      </c>
      <c r="AB79" t="s">
        <v>75</v>
      </c>
      <c r="AD79" s="25" t="e">
        <f>AC79*1000*1000*1000/(J79*1000)</f>
        <v>#DIV/0!</v>
      </c>
      <c r="AJ79" s="25" t="e">
        <f t="shared" si="19"/>
        <v>#DIV/0!</v>
      </c>
      <c r="AK79" t="b">
        <v>0</v>
      </c>
      <c r="AM79" s="25" t="e">
        <f t="shared" si="16"/>
        <v>#DIV/0!</v>
      </c>
      <c r="AS79" s="25" t="e">
        <f t="shared" si="20"/>
        <v>#DIV/0!</v>
      </c>
      <c r="AT79" t="s">
        <v>75</v>
      </c>
      <c r="AU79" t="s">
        <v>400</v>
      </c>
      <c r="AZ79" t="s">
        <v>1257</v>
      </c>
      <c r="BA79" t="s">
        <v>1258</v>
      </c>
      <c r="BC79">
        <v>44500</v>
      </c>
      <c r="BD79">
        <v>0.99932629687850882</v>
      </c>
      <c r="BE79" s="16" t="s">
        <v>397</v>
      </c>
      <c r="BG79" t="b">
        <v>0</v>
      </c>
      <c r="BN79" s="25" t="e">
        <f t="shared" si="21"/>
        <v>#DIV/0!</v>
      </c>
      <c r="BP79" s="25" t="e">
        <f>BH79*1000*1000*1000/(J79*1000)</f>
        <v>#DIV/0!</v>
      </c>
      <c r="BX79" s="25" t="e">
        <f t="shared" si="22"/>
        <v>#DIV/0!</v>
      </c>
      <c r="BZ79" s="25" t="e">
        <f>BR79*1000*1000*1000/(J79*1000)</f>
        <v>#DIV/0!</v>
      </c>
      <c r="CA79" s="25"/>
      <c r="CB79" s="25"/>
      <c r="CC79" s="25"/>
      <c r="CD79" s="25"/>
      <c r="CE79" s="25"/>
      <c r="CG79" t="s">
        <v>399</v>
      </c>
      <c r="CH79" t="s">
        <v>399</v>
      </c>
      <c r="CI79" t="s">
        <v>399</v>
      </c>
      <c r="CL79">
        <v>1</v>
      </c>
      <c r="CM79" t="s">
        <v>399</v>
      </c>
      <c r="CN79">
        <v>22733</v>
      </c>
      <c r="CP79" t="s">
        <v>776</v>
      </c>
      <c r="CQ79" t="s">
        <v>403</v>
      </c>
      <c r="CR79">
        <v>60027</v>
      </c>
      <c r="CS79" t="s">
        <v>981</v>
      </c>
      <c r="CT79" t="s">
        <v>777</v>
      </c>
      <c r="CU79" t="b">
        <v>0</v>
      </c>
      <c r="CV79">
        <v>23104</v>
      </c>
      <c r="DB79">
        <v>37.016770000000001</v>
      </c>
      <c r="DC79">
        <v>-7.9570610000000004</v>
      </c>
      <c r="DD79" t="b">
        <v>0</v>
      </c>
      <c r="DE79" t="s">
        <v>778</v>
      </c>
      <c r="DF79" t="b">
        <v>0</v>
      </c>
      <c r="DG79" t="s">
        <v>195</v>
      </c>
      <c r="DK79" t="b">
        <v>1</v>
      </c>
      <c r="DL79" t="b">
        <v>1</v>
      </c>
      <c r="DM79" t="s">
        <v>76</v>
      </c>
      <c r="DN79" t="s">
        <v>779</v>
      </c>
      <c r="DP79" t="s">
        <v>427</v>
      </c>
      <c r="DQ79" t="s">
        <v>694</v>
      </c>
      <c r="DS79" t="s">
        <v>694</v>
      </c>
      <c r="DU79" t="s">
        <v>695</v>
      </c>
      <c r="DV79" t="s">
        <v>403</v>
      </c>
      <c r="DW79" t="s">
        <v>395</v>
      </c>
      <c r="DX79">
        <v>60027</v>
      </c>
      <c r="EI79" s="20" t="b">
        <v>1</v>
      </c>
      <c r="EJ79" s="20" t="b">
        <v>1</v>
      </c>
      <c r="EK79" s="20" t="b">
        <v>0</v>
      </c>
      <c r="EL79" s="20" t="b">
        <v>0</v>
      </c>
      <c r="EM79" s="20" t="b">
        <v>0</v>
      </c>
      <c r="EN79" s="20" t="b">
        <v>0</v>
      </c>
      <c r="EO79" s="20" t="b">
        <v>0</v>
      </c>
      <c r="EP79" s="82" t="s">
        <v>1099</v>
      </c>
      <c r="EQ79" s="20" t="b">
        <v>1</v>
      </c>
    </row>
    <row r="80" spans="1:153" x14ac:dyDescent="0.25">
      <c r="A80" s="28" t="s">
        <v>1259</v>
      </c>
      <c r="B80" t="s">
        <v>395</v>
      </c>
      <c r="E80" t="s">
        <v>195</v>
      </c>
      <c r="F80" t="s">
        <v>245</v>
      </c>
      <c r="G80" s="89" t="s">
        <v>246</v>
      </c>
      <c r="H80">
        <v>27000</v>
      </c>
      <c r="I80" s="16" t="s">
        <v>101</v>
      </c>
      <c r="J80" s="25">
        <v>1765980</v>
      </c>
      <c r="K80" s="25" t="s">
        <v>1137</v>
      </c>
      <c r="L80" s="25" t="s">
        <v>1260</v>
      </c>
      <c r="M80" t="b">
        <v>1</v>
      </c>
      <c r="N80" t="b">
        <v>0</v>
      </c>
      <c r="O80" t="b">
        <v>1</v>
      </c>
      <c r="P80" t="b">
        <v>0</v>
      </c>
      <c r="Q80" t="b">
        <v>1</v>
      </c>
      <c r="R80" t="b">
        <v>1</v>
      </c>
      <c r="S80" t="b">
        <v>0</v>
      </c>
      <c r="T80" t="b">
        <v>0</v>
      </c>
      <c r="U80" t="b">
        <v>1</v>
      </c>
      <c r="V80" t="b">
        <v>1</v>
      </c>
      <c r="W80" t="b">
        <v>1</v>
      </c>
      <c r="X80" t="b">
        <v>0</v>
      </c>
      <c r="Y80" t="b">
        <v>0</v>
      </c>
      <c r="Z80" t="b">
        <v>0</v>
      </c>
      <c r="AA80" t="s">
        <v>981</v>
      </c>
      <c r="AB80" t="s">
        <v>75</v>
      </c>
      <c r="AF80" s="24"/>
      <c r="AI80" s="4"/>
      <c r="AJ80" s="25" t="e">
        <f t="shared" si="19"/>
        <v>#DIV/0!</v>
      </c>
      <c r="AK80" t="b">
        <v>0</v>
      </c>
      <c r="AS80" s="25" t="e">
        <f t="shared" si="20"/>
        <v>#DIV/0!</v>
      </c>
      <c r="AT80" t="s">
        <v>75</v>
      </c>
      <c r="AU80" t="s">
        <v>400</v>
      </c>
      <c r="AZ80" t="s">
        <v>1261</v>
      </c>
      <c r="BA80" t="s">
        <v>1262</v>
      </c>
      <c r="BC80">
        <v>27000</v>
      </c>
      <c r="BD80">
        <v>1</v>
      </c>
      <c r="BE80" s="16" t="s">
        <v>397</v>
      </c>
      <c r="BG80" t="b">
        <v>0</v>
      </c>
      <c r="BN80" s="25">
        <v>80</v>
      </c>
      <c r="BX80" s="25">
        <v>50</v>
      </c>
      <c r="CA80" s="17">
        <v>0.98</v>
      </c>
      <c r="CB80" s="17">
        <f>(2.5+0.74+14.7+39.96+6.55)/1000</f>
        <v>6.4450000000000007E-2</v>
      </c>
      <c r="CC80" s="17">
        <f>2102990/J80</f>
        <v>1.1908345507876645</v>
      </c>
      <c r="CG80" t="s">
        <v>399</v>
      </c>
      <c r="CH80" t="s">
        <v>399</v>
      </c>
      <c r="CI80" t="s">
        <v>399</v>
      </c>
      <c r="CL80">
        <v>1</v>
      </c>
      <c r="CM80" t="s">
        <v>399</v>
      </c>
      <c r="CN80">
        <v>22255</v>
      </c>
      <c r="CP80" t="s">
        <v>780</v>
      </c>
      <c r="CQ80" t="s">
        <v>403</v>
      </c>
      <c r="CR80">
        <v>60027</v>
      </c>
      <c r="CS80" t="s">
        <v>981</v>
      </c>
      <c r="CT80" t="s">
        <v>781</v>
      </c>
      <c r="CU80" t="b">
        <v>0</v>
      </c>
      <c r="CV80">
        <v>22682</v>
      </c>
      <c r="DB80">
        <v>37.037869999999998</v>
      </c>
      <c r="DC80">
        <v>-8.00807</v>
      </c>
      <c r="DD80" t="b">
        <v>0</v>
      </c>
      <c r="DE80" t="s">
        <v>782</v>
      </c>
      <c r="DF80" t="b">
        <v>0</v>
      </c>
      <c r="DG80" t="s">
        <v>195</v>
      </c>
      <c r="DK80" t="b">
        <v>1</v>
      </c>
      <c r="DL80" t="b">
        <v>1</v>
      </c>
      <c r="DM80" t="s">
        <v>76</v>
      </c>
      <c r="DN80" t="s">
        <v>783</v>
      </c>
      <c r="DP80" t="s">
        <v>415</v>
      </c>
      <c r="DQ80" t="s">
        <v>694</v>
      </c>
      <c r="DS80" t="s">
        <v>694</v>
      </c>
      <c r="DU80" t="s">
        <v>695</v>
      </c>
      <c r="DV80" t="s">
        <v>403</v>
      </c>
      <c r="DW80" t="s">
        <v>395</v>
      </c>
      <c r="DX80">
        <v>60027</v>
      </c>
      <c r="EI80" s="90" t="s">
        <v>78</v>
      </c>
      <c r="EJ80" s="90" t="s">
        <v>78</v>
      </c>
      <c r="EK80" s="90" t="s">
        <v>78</v>
      </c>
      <c r="EL80" s="90" t="s">
        <v>78</v>
      </c>
      <c r="EM80" s="90" t="s">
        <v>78</v>
      </c>
      <c r="EN80" s="90" t="s">
        <v>78</v>
      </c>
      <c r="EO80" s="90" t="s">
        <v>78</v>
      </c>
      <c r="EP80" s="20" t="s">
        <v>1099</v>
      </c>
      <c r="EQ80" s="90" t="s">
        <v>78</v>
      </c>
      <c r="ER80" s="20"/>
      <c r="ES80" s="20"/>
      <c r="ET80" s="20"/>
      <c r="EU80" s="20" t="b">
        <v>1</v>
      </c>
    </row>
    <row r="81" spans="1:153" x14ac:dyDescent="0.25">
      <c r="B81" t="s">
        <v>395</v>
      </c>
      <c r="E81" t="s">
        <v>130</v>
      </c>
      <c r="F81" t="s">
        <v>247</v>
      </c>
      <c r="G81" s="89" t="s">
        <v>248</v>
      </c>
      <c r="H81">
        <v>11050</v>
      </c>
      <c r="I81" s="16" t="s">
        <v>101</v>
      </c>
      <c r="M81" t="b">
        <v>1</v>
      </c>
      <c r="N81" t="b">
        <v>0</v>
      </c>
      <c r="O81" t="b">
        <v>1</v>
      </c>
      <c r="P81" t="b">
        <v>0</v>
      </c>
      <c r="Q81" t="b">
        <v>1</v>
      </c>
      <c r="R81" t="b">
        <v>1</v>
      </c>
      <c r="S81" t="b">
        <v>0</v>
      </c>
      <c r="T81" t="b">
        <v>0</v>
      </c>
      <c r="U81" t="b">
        <v>1</v>
      </c>
      <c r="V81" t="b">
        <v>1</v>
      </c>
      <c r="W81" t="b">
        <v>1</v>
      </c>
      <c r="X81" t="b">
        <v>0</v>
      </c>
      <c r="Y81" t="b">
        <v>0</v>
      </c>
      <c r="Z81" t="b">
        <v>0</v>
      </c>
      <c r="AA81" t="s">
        <v>981</v>
      </c>
      <c r="AB81" t="s">
        <v>75</v>
      </c>
      <c r="AD81" s="25" t="e">
        <f>AC81*1000*1000*1000/(J81*1000)</f>
        <v>#DIV/0!</v>
      </c>
      <c r="AF81" s="24"/>
      <c r="AI81" s="4"/>
      <c r="AJ81" s="25" t="e">
        <f t="shared" si="19"/>
        <v>#DIV/0!</v>
      </c>
      <c r="AK81" t="b">
        <v>0</v>
      </c>
      <c r="AM81" s="25" t="e">
        <f>AL81*1000*1000*1000/(J81*1000)</f>
        <v>#DIV/0!</v>
      </c>
      <c r="AS81" s="25" t="e">
        <f t="shared" si="20"/>
        <v>#DIV/0!</v>
      </c>
      <c r="AT81" t="s">
        <v>75</v>
      </c>
      <c r="AU81" t="s">
        <v>400</v>
      </c>
      <c r="AZ81" t="s">
        <v>1263</v>
      </c>
      <c r="BA81" t="s">
        <v>1264</v>
      </c>
      <c r="BC81">
        <v>8700</v>
      </c>
      <c r="BD81">
        <v>0.78733031674208143</v>
      </c>
      <c r="BE81" s="16" t="s">
        <v>101</v>
      </c>
      <c r="BG81" t="b">
        <v>0</v>
      </c>
      <c r="BN81" s="25" t="e">
        <f t="shared" si="21"/>
        <v>#DIV/0!</v>
      </c>
      <c r="BP81" s="25" t="e">
        <f>BH81*1000*1000*1000/(J81*1000)</f>
        <v>#DIV/0!</v>
      </c>
      <c r="BX81" s="25" t="e">
        <f t="shared" si="22"/>
        <v>#DIV/0!</v>
      </c>
      <c r="BZ81" s="17" t="e">
        <f>BR81*1000*1000*1000/(J81*1000)</f>
        <v>#DIV/0!</v>
      </c>
      <c r="CG81" t="s">
        <v>399</v>
      </c>
      <c r="CH81" t="s">
        <v>399</v>
      </c>
      <c r="CI81" t="s">
        <v>399</v>
      </c>
      <c r="CL81">
        <v>1</v>
      </c>
      <c r="CM81" t="s">
        <v>399</v>
      </c>
      <c r="CN81">
        <v>22599</v>
      </c>
      <c r="CP81" t="s">
        <v>784</v>
      </c>
      <c r="CQ81" t="s">
        <v>403</v>
      </c>
      <c r="CR81">
        <v>60027</v>
      </c>
      <c r="CS81" t="s">
        <v>981</v>
      </c>
      <c r="CT81" t="s">
        <v>785</v>
      </c>
      <c r="CU81" t="b">
        <v>0</v>
      </c>
      <c r="CV81">
        <v>22970</v>
      </c>
      <c r="DB81">
        <v>38.424950000000003</v>
      </c>
      <c r="DC81">
        <v>-7.4965599999999997</v>
      </c>
      <c r="DD81" t="b">
        <v>0</v>
      </c>
      <c r="DE81" t="s">
        <v>786</v>
      </c>
      <c r="DF81" t="b">
        <v>0</v>
      </c>
      <c r="DG81" t="s">
        <v>130</v>
      </c>
      <c r="DK81" t="b">
        <v>1</v>
      </c>
      <c r="DL81" t="b">
        <v>1</v>
      </c>
      <c r="DM81" t="s">
        <v>76</v>
      </c>
      <c r="DN81" t="s">
        <v>787</v>
      </c>
      <c r="DP81" t="s">
        <v>415</v>
      </c>
      <c r="DQ81" t="s">
        <v>677</v>
      </c>
      <c r="DS81" t="s">
        <v>677</v>
      </c>
      <c r="DU81" t="s">
        <v>678</v>
      </c>
      <c r="DV81" t="s">
        <v>403</v>
      </c>
      <c r="DW81" t="s">
        <v>395</v>
      </c>
      <c r="DX81">
        <v>60027</v>
      </c>
    </row>
    <row r="82" spans="1:153" x14ac:dyDescent="0.25">
      <c r="A82" s="27" t="s">
        <v>1265</v>
      </c>
      <c r="B82" t="s">
        <v>395</v>
      </c>
      <c r="E82" t="s">
        <v>142</v>
      </c>
      <c r="F82" t="s">
        <v>249</v>
      </c>
      <c r="G82" t="s">
        <v>106</v>
      </c>
      <c r="H82">
        <v>90000</v>
      </c>
      <c r="I82" s="16" t="s">
        <v>101</v>
      </c>
      <c r="J82" s="25">
        <f>20214*365</f>
        <v>7378110</v>
      </c>
      <c r="K82" s="25" t="s">
        <v>1266</v>
      </c>
      <c r="L82" s="25" t="s">
        <v>1200</v>
      </c>
      <c r="M82" t="b">
        <v>1</v>
      </c>
      <c r="N82" t="b">
        <v>0</v>
      </c>
      <c r="O82" t="b">
        <v>1</v>
      </c>
      <c r="P82" t="b">
        <v>0</v>
      </c>
      <c r="Q82" t="b">
        <v>1</v>
      </c>
      <c r="R82" t="b">
        <v>1</v>
      </c>
      <c r="S82" t="b">
        <v>1</v>
      </c>
      <c r="T82" t="b">
        <v>0</v>
      </c>
      <c r="U82" t="b">
        <v>1</v>
      </c>
      <c r="V82" t="b">
        <v>0</v>
      </c>
      <c r="W82" t="b">
        <v>0</v>
      </c>
      <c r="X82" t="b">
        <v>0</v>
      </c>
      <c r="Y82" t="b">
        <v>0</v>
      </c>
      <c r="Z82" t="b">
        <v>0</v>
      </c>
      <c r="AA82" t="s">
        <v>1267</v>
      </c>
      <c r="AB82" t="s">
        <v>75</v>
      </c>
      <c r="AC82">
        <f>4*J82/1000000</f>
        <v>29.512440000000002</v>
      </c>
      <c r="AD82" s="25">
        <f>AC82*1000*1000*1000/(J82*1000)</f>
        <v>4.0000000000000009</v>
      </c>
      <c r="AF82" s="24"/>
      <c r="AG82" s="25">
        <f>110.31*J82/1000000</f>
        <v>813.87931409999999</v>
      </c>
      <c r="AI82" s="4"/>
      <c r="AJ82" s="25">
        <f t="shared" si="19"/>
        <v>96.373855498141594</v>
      </c>
      <c r="AK82" t="b">
        <v>0</v>
      </c>
      <c r="AL82" s="25">
        <f>11.79*J82/1000000</f>
        <v>86.987916899999988</v>
      </c>
      <c r="AM82" s="25">
        <f>AL82*1000*1000*1000/(J82*1000)</f>
        <v>11.789999999999996</v>
      </c>
      <c r="AP82" s="25">
        <f>310.15*J82/1000000</f>
        <v>2288.3208165000001</v>
      </c>
      <c r="AS82" s="25">
        <f t="shared" si="20"/>
        <v>96.198613574077058</v>
      </c>
      <c r="AT82" t="s">
        <v>75</v>
      </c>
      <c r="AU82" t="s">
        <v>400</v>
      </c>
      <c r="AZ82" t="s">
        <v>1268</v>
      </c>
      <c r="BA82" t="s">
        <v>1269</v>
      </c>
      <c r="BC82">
        <v>73900</v>
      </c>
      <c r="BD82">
        <v>0.82111111111111112</v>
      </c>
      <c r="BE82" s="16" t="s">
        <v>101</v>
      </c>
      <c r="BG82" t="b">
        <v>1</v>
      </c>
      <c r="BH82" s="25">
        <f>8.56*J82/1000000</f>
        <v>63.156621600000001</v>
      </c>
      <c r="BK82" s="25">
        <f>44.88*J82/1000000</f>
        <v>331.1295768</v>
      </c>
      <c r="BN82" s="25">
        <f t="shared" si="21"/>
        <v>80.926916221033864</v>
      </c>
      <c r="BP82" s="25">
        <f>BH82*1000*1000*1000/(J82*1000)</f>
        <v>8.56</v>
      </c>
      <c r="BR82" s="25">
        <f>0.89*J82/1000000</f>
        <v>6.5665179</v>
      </c>
      <c r="BU82" s="25">
        <f>6.06*J82/1000000</f>
        <v>44.711346599999992</v>
      </c>
      <c r="BX82" s="25">
        <f t="shared" si="22"/>
        <v>85.313531353135303</v>
      </c>
      <c r="BZ82" s="17">
        <f>BR82*1000*1000*1000/(J82*1000)</f>
        <v>0.8899999999999999</v>
      </c>
      <c r="CG82" t="s">
        <v>75</v>
      </c>
      <c r="CH82" t="s">
        <v>399</v>
      </c>
      <c r="CI82" t="s">
        <v>75</v>
      </c>
      <c r="CL82">
        <v>1</v>
      </c>
      <c r="CM82" t="s">
        <v>399</v>
      </c>
      <c r="CN82">
        <v>22260</v>
      </c>
      <c r="CP82" t="s">
        <v>788</v>
      </c>
      <c r="CQ82" t="s">
        <v>403</v>
      </c>
      <c r="CR82">
        <v>60027</v>
      </c>
      <c r="CS82" t="s">
        <v>1267</v>
      </c>
      <c r="CT82" t="s">
        <v>789</v>
      </c>
      <c r="CU82" t="b">
        <v>0</v>
      </c>
      <c r="CV82">
        <v>22687</v>
      </c>
      <c r="DB82">
        <v>40.597250000000003</v>
      </c>
      <c r="DC82">
        <v>-7.9830399999999999</v>
      </c>
      <c r="DD82" t="b">
        <v>0</v>
      </c>
      <c r="DE82" t="s">
        <v>790</v>
      </c>
      <c r="DF82" t="b">
        <v>0</v>
      </c>
      <c r="DG82" t="s">
        <v>142</v>
      </c>
      <c r="DK82" t="b">
        <v>1</v>
      </c>
      <c r="DL82" t="b">
        <v>1</v>
      </c>
      <c r="DM82" t="s">
        <v>76</v>
      </c>
      <c r="DN82" t="s">
        <v>791</v>
      </c>
      <c r="DP82" t="s">
        <v>415</v>
      </c>
      <c r="DQ82" t="s">
        <v>416</v>
      </c>
      <c r="DS82" t="s">
        <v>416</v>
      </c>
      <c r="DU82" t="s">
        <v>574</v>
      </c>
      <c r="DV82" t="s">
        <v>403</v>
      </c>
      <c r="DW82" t="s">
        <v>395</v>
      </c>
      <c r="DX82">
        <v>60027</v>
      </c>
      <c r="EI82" s="20" t="b">
        <v>1</v>
      </c>
      <c r="EJ82" s="20" t="b">
        <v>1</v>
      </c>
      <c r="EK82" s="20" t="b">
        <v>0</v>
      </c>
      <c r="EL82" s="20" t="b">
        <v>0</v>
      </c>
      <c r="EM82" s="20" t="b">
        <v>0</v>
      </c>
      <c r="EN82" s="20" t="b">
        <v>1</v>
      </c>
      <c r="EO82" s="20" t="b">
        <v>0</v>
      </c>
      <c r="EP82" s="20" t="s">
        <v>1270</v>
      </c>
      <c r="EQ82" s="20" t="b">
        <v>0</v>
      </c>
      <c r="ER82" s="20"/>
      <c r="ES82" s="20"/>
      <c r="ET82" s="20" t="b">
        <v>1</v>
      </c>
      <c r="EU82" s="20" t="b">
        <v>1</v>
      </c>
    </row>
    <row r="83" spans="1:153" x14ac:dyDescent="0.25">
      <c r="A83" s="27" t="s">
        <v>1271</v>
      </c>
      <c r="B83" t="s">
        <v>395</v>
      </c>
      <c r="E83" t="s">
        <v>250</v>
      </c>
      <c r="F83" t="s">
        <v>251</v>
      </c>
      <c r="G83" s="89" t="s">
        <v>252</v>
      </c>
      <c r="H83">
        <v>57748</v>
      </c>
      <c r="I83" s="16" t="s">
        <v>101</v>
      </c>
      <c r="J83" s="25">
        <f>17000*365</f>
        <v>6205000</v>
      </c>
      <c r="M83" t="b">
        <v>1</v>
      </c>
      <c r="N83" t="b">
        <v>0</v>
      </c>
      <c r="O83" t="b">
        <v>1</v>
      </c>
      <c r="P83" t="b">
        <v>0</v>
      </c>
      <c r="Q83" t="b">
        <v>1</v>
      </c>
      <c r="R83" t="b">
        <v>1</v>
      </c>
      <c r="S83" t="b">
        <v>0</v>
      </c>
      <c r="T83" t="b">
        <v>0</v>
      </c>
      <c r="U83" t="b">
        <v>1</v>
      </c>
      <c r="V83" t="b">
        <v>1</v>
      </c>
      <c r="W83" t="b">
        <v>1</v>
      </c>
      <c r="X83" t="b">
        <v>0</v>
      </c>
      <c r="Y83" t="b">
        <v>0</v>
      </c>
      <c r="Z83" t="b">
        <v>0</v>
      </c>
      <c r="AA83" t="s">
        <v>1085</v>
      </c>
      <c r="AB83" t="s">
        <v>75</v>
      </c>
      <c r="AF83" s="24"/>
      <c r="AI83" s="4"/>
      <c r="AJ83" s="25" t="e">
        <f t="shared" si="19"/>
        <v>#DIV/0!</v>
      </c>
      <c r="AK83" t="b">
        <v>0</v>
      </c>
      <c r="AM83" s="25">
        <f t="shared" ref="AM83:AM104" si="24">AL83*1000*1000*1000/(J83*1000)</f>
        <v>0</v>
      </c>
      <c r="AT83" t="s">
        <v>75</v>
      </c>
      <c r="AU83" t="s">
        <v>400</v>
      </c>
      <c r="AZ83" t="s">
        <v>1272</v>
      </c>
      <c r="BA83" t="s">
        <v>1273</v>
      </c>
      <c r="BC83">
        <v>57700</v>
      </c>
      <c r="BD83">
        <v>0.99916880238276651</v>
      </c>
      <c r="BE83" s="16" t="s">
        <v>397</v>
      </c>
      <c r="BG83" t="b">
        <v>0</v>
      </c>
      <c r="BP83" s="25">
        <f t="shared" ref="BP83:BP109" si="25">BH83*1000*1000*1000/(J83*1000)</f>
        <v>0</v>
      </c>
      <c r="BX83" s="25" t="e">
        <f t="shared" si="22"/>
        <v>#DIV/0!</v>
      </c>
      <c r="BZ83" s="17">
        <f t="shared" ref="BZ83:BZ107" si="26">BR83*1000*1000*1000/(J83*1000)</f>
        <v>0</v>
      </c>
      <c r="CG83" t="s">
        <v>75</v>
      </c>
      <c r="CH83" t="s">
        <v>399</v>
      </c>
      <c r="CI83" t="s">
        <v>75</v>
      </c>
      <c r="CL83">
        <v>1</v>
      </c>
      <c r="CM83" t="s">
        <v>399</v>
      </c>
      <c r="CN83">
        <v>22269</v>
      </c>
      <c r="CP83" t="s">
        <v>792</v>
      </c>
      <c r="CQ83" t="s">
        <v>403</v>
      </c>
      <c r="CR83">
        <v>60027</v>
      </c>
      <c r="CS83" t="s">
        <v>1085</v>
      </c>
      <c r="CT83" t="s">
        <v>793</v>
      </c>
      <c r="CU83" t="b">
        <v>0</v>
      </c>
      <c r="CV83">
        <v>22625</v>
      </c>
      <c r="DB83">
        <v>41.717919999999999</v>
      </c>
      <c r="DC83">
        <v>-7.5006000000000004</v>
      </c>
      <c r="DD83" t="b">
        <v>0</v>
      </c>
      <c r="DE83" t="s">
        <v>794</v>
      </c>
      <c r="DF83" t="b">
        <v>0</v>
      </c>
      <c r="DG83" t="s">
        <v>250</v>
      </c>
      <c r="DK83" t="b">
        <v>1</v>
      </c>
      <c r="DL83" t="b">
        <v>1</v>
      </c>
      <c r="DM83" t="s">
        <v>76</v>
      </c>
      <c r="DN83" t="s">
        <v>795</v>
      </c>
      <c r="DP83" t="s">
        <v>415</v>
      </c>
      <c r="DQ83" t="s">
        <v>423</v>
      </c>
      <c r="DS83" t="s">
        <v>423</v>
      </c>
      <c r="DU83" t="s">
        <v>724</v>
      </c>
      <c r="DV83" t="s">
        <v>403</v>
      </c>
      <c r="DW83" t="s">
        <v>395</v>
      </c>
      <c r="DX83">
        <v>60027</v>
      </c>
      <c r="EI83" s="90" t="s">
        <v>78</v>
      </c>
      <c r="EJ83" s="90" t="s">
        <v>78</v>
      </c>
      <c r="EK83" s="90" t="s">
        <v>78</v>
      </c>
      <c r="EL83" s="90" t="s">
        <v>78</v>
      </c>
      <c r="EM83" s="90" t="s">
        <v>78</v>
      </c>
      <c r="EN83" s="90" t="s">
        <v>78</v>
      </c>
      <c r="EO83" s="90" t="s">
        <v>78</v>
      </c>
      <c r="EP83" s="90" t="s">
        <v>78</v>
      </c>
      <c r="EQ83" s="90" t="s">
        <v>78</v>
      </c>
      <c r="ER83" s="90" t="s">
        <v>78</v>
      </c>
      <c r="ES83" s="90" t="s">
        <v>78</v>
      </c>
      <c r="ET83" s="90" t="s">
        <v>78</v>
      </c>
      <c r="EU83" s="90" t="s">
        <v>78</v>
      </c>
      <c r="EV83" s="90" t="s">
        <v>78</v>
      </c>
      <c r="EW83" s="90" t="s">
        <v>78</v>
      </c>
    </row>
    <row r="84" spans="1:153" x14ac:dyDescent="0.25">
      <c r="A84" s="27" t="s">
        <v>1111</v>
      </c>
      <c r="B84" t="s">
        <v>395</v>
      </c>
      <c r="E84" t="s">
        <v>253</v>
      </c>
      <c r="F84" t="s">
        <v>254</v>
      </c>
      <c r="G84" t="s">
        <v>86</v>
      </c>
      <c r="H84">
        <v>95565</v>
      </c>
      <c r="I84" s="16" t="s">
        <v>101</v>
      </c>
      <c r="J84" s="25">
        <f>21082*365</f>
        <v>7694930</v>
      </c>
      <c r="L84" s="25" t="s">
        <v>1274</v>
      </c>
      <c r="M84" t="b">
        <v>1</v>
      </c>
      <c r="N84" t="b">
        <v>0</v>
      </c>
      <c r="O84" t="b">
        <v>1</v>
      </c>
      <c r="P84" t="b">
        <v>0</v>
      </c>
      <c r="Q84" t="b">
        <v>1</v>
      </c>
      <c r="R84" t="b">
        <v>1</v>
      </c>
      <c r="S84" t="b">
        <v>0</v>
      </c>
      <c r="T84" t="b">
        <v>0</v>
      </c>
      <c r="U84" t="b">
        <v>1</v>
      </c>
      <c r="V84" t="b">
        <v>0</v>
      </c>
      <c r="W84" t="b">
        <v>0</v>
      </c>
      <c r="X84" t="b">
        <v>0</v>
      </c>
      <c r="Y84" t="b">
        <v>0</v>
      </c>
      <c r="Z84" t="b">
        <v>0</v>
      </c>
      <c r="AA84" t="s">
        <v>1275</v>
      </c>
      <c r="AB84" t="s">
        <v>75</v>
      </c>
      <c r="AF84" s="24"/>
      <c r="AI84" s="4"/>
      <c r="AJ84" s="25" t="e">
        <f t="shared" si="19"/>
        <v>#DIV/0!</v>
      </c>
      <c r="AK84" t="b">
        <v>0</v>
      </c>
      <c r="AM84" s="25">
        <f t="shared" si="24"/>
        <v>0</v>
      </c>
      <c r="AT84" t="s">
        <v>75</v>
      </c>
      <c r="AU84" t="s">
        <v>400</v>
      </c>
      <c r="AZ84" t="s">
        <v>1276</v>
      </c>
      <c r="BA84" t="s">
        <v>1277</v>
      </c>
      <c r="BC84">
        <v>92500</v>
      </c>
      <c r="BD84">
        <v>0.96792758855229422</v>
      </c>
      <c r="BE84" s="16" t="s">
        <v>397</v>
      </c>
      <c r="BG84" t="b">
        <v>0</v>
      </c>
      <c r="BN84" s="25" t="e">
        <f t="shared" si="21"/>
        <v>#DIV/0!</v>
      </c>
      <c r="BP84" s="25">
        <f t="shared" si="25"/>
        <v>0</v>
      </c>
      <c r="BX84" s="25" t="e">
        <f t="shared" si="22"/>
        <v>#DIV/0!</v>
      </c>
      <c r="BZ84" s="17">
        <f t="shared" si="26"/>
        <v>0</v>
      </c>
      <c r="CG84" t="s">
        <v>75</v>
      </c>
      <c r="CH84" t="s">
        <v>399</v>
      </c>
      <c r="CI84" t="s">
        <v>75</v>
      </c>
      <c r="CL84">
        <v>1</v>
      </c>
      <c r="CM84" t="s">
        <v>399</v>
      </c>
      <c r="CN84">
        <v>22288</v>
      </c>
      <c r="CP84" t="s">
        <v>796</v>
      </c>
      <c r="CQ84" t="s">
        <v>403</v>
      </c>
      <c r="CR84">
        <v>60027</v>
      </c>
      <c r="CS84" t="s">
        <v>1275</v>
      </c>
      <c r="CT84" t="s">
        <v>797</v>
      </c>
      <c r="CU84" t="b">
        <v>0</v>
      </c>
      <c r="CV84">
        <v>22644</v>
      </c>
      <c r="DB84">
        <v>39.831110000000002</v>
      </c>
      <c r="DC84">
        <v>-7.5251999999999999</v>
      </c>
      <c r="DD84" t="b">
        <v>0</v>
      </c>
      <c r="DE84" t="s">
        <v>798</v>
      </c>
      <c r="DF84" t="b">
        <v>0</v>
      </c>
      <c r="DG84" t="s">
        <v>253</v>
      </c>
      <c r="DK84" t="b">
        <v>1</v>
      </c>
      <c r="DL84" t="b">
        <v>1</v>
      </c>
      <c r="DM84" t="s">
        <v>76</v>
      </c>
      <c r="DN84" t="s">
        <v>799</v>
      </c>
      <c r="DP84" t="s">
        <v>415</v>
      </c>
      <c r="DQ84" t="s">
        <v>408</v>
      </c>
      <c r="DS84" t="s">
        <v>408</v>
      </c>
      <c r="DU84" t="s">
        <v>800</v>
      </c>
      <c r="DV84" t="s">
        <v>403</v>
      </c>
      <c r="DW84" t="s">
        <v>395</v>
      </c>
      <c r="DX84">
        <v>60027</v>
      </c>
      <c r="EI84" s="20" t="b">
        <v>1</v>
      </c>
      <c r="EJ84" s="20" t="b">
        <v>0</v>
      </c>
      <c r="EK84" s="20" t="b">
        <v>0</v>
      </c>
      <c r="EL84" s="20" t="b">
        <v>0</v>
      </c>
      <c r="EM84" s="20" t="b">
        <v>1</v>
      </c>
      <c r="EN84" s="20" t="b">
        <v>0</v>
      </c>
      <c r="EO84" s="20" t="b">
        <v>0</v>
      </c>
      <c r="EP84" s="20" t="s">
        <v>1099</v>
      </c>
      <c r="EQ84" s="20" t="b">
        <v>1</v>
      </c>
      <c r="ER84" s="20"/>
      <c r="ES84" s="20"/>
      <c r="ET84" s="20"/>
      <c r="EU84" s="20" t="b">
        <v>1</v>
      </c>
    </row>
    <row r="85" spans="1:153" ht="15" customHeight="1" x14ac:dyDescent="0.25">
      <c r="A85" s="14" t="s">
        <v>1278</v>
      </c>
      <c r="B85" t="s">
        <v>395</v>
      </c>
      <c r="C85" s="15" t="s">
        <v>1279</v>
      </c>
      <c r="E85" t="s">
        <v>167</v>
      </c>
      <c r="F85" t="s">
        <v>255</v>
      </c>
      <c r="G85" s="8" t="s">
        <v>256</v>
      </c>
      <c r="H85">
        <v>25000</v>
      </c>
      <c r="I85" s="16" t="s">
        <v>101</v>
      </c>
      <c r="K85" s="25" t="s">
        <v>1118</v>
      </c>
      <c r="L85" s="25" t="s">
        <v>1280</v>
      </c>
      <c r="M85" t="b">
        <v>0</v>
      </c>
      <c r="N85" t="b">
        <v>0</v>
      </c>
      <c r="O85" t="b">
        <v>0</v>
      </c>
      <c r="P85" t="b">
        <v>0</v>
      </c>
      <c r="Q85" t="b">
        <v>0</v>
      </c>
      <c r="R85" t="b">
        <v>1</v>
      </c>
      <c r="S85" t="b">
        <v>0</v>
      </c>
      <c r="T85" t="b">
        <v>0</v>
      </c>
      <c r="U85" t="b">
        <v>1</v>
      </c>
      <c r="V85" t="b">
        <v>0</v>
      </c>
      <c r="W85" t="b">
        <v>0</v>
      </c>
      <c r="X85" t="b">
        <v>0</v>
      </c>
      <c r="Y85" t="b">
        <v>0</v>
      </c>
      <c r="Z85" t="b">
        <v>0</v>
      </c>
      <c r="AA85" t="s">
        <v>1281</v>
      </c>
      <c r="AB85" t="s">
        <v>75</v>
      </c>
      <c r="AD85" s="25" t="e">
        <f>AC85*1000*1000*1000/(J85*1000)</f>
        <v>#DIV/0!</v>
      </c>
      <c r="AJ85" s="25" t="e">
        <f t="shared" si="19"/>
        <v>#DIV/0!</v>
      </c>
      <c r="AK85" t="b">
        <v>0</v>
      </c>
      <c r="AM85" s="25" t="e">
        <f t="shared" si="24"/>
        <v>#DIV/0!</v>
      </c>
      <c r="AT85" t="s">
        <v>75</v>
      </c>
      <c r="AU85" t="s">
        <v>400</v>
      </c>
      <c r="AZ85" t="s">
        <v>1282</v>
      </c>
      <c r="BA85" t="s">
        <v>1283</v>
      </c>
      <c r="BC85">
        <v>23400</v>
      </c>
      <c r="BD85">
        <v>0.93600000000000005</v>
      </c>
      <c r="BE85" s="16" t="s">
        <v>397</v>
      </c>
      <c r="BG85" t="b">
        <v>0</v>
      </c>
      <c r="BP85" s="25" t="e">
        <f t="shared" si="25"/>
        <v>#DIV/0!</v>
      </c>
      <c r="BX85" s="25" t="e">
        <f t="shared" si="22"/>
        <v>#DIV/0!</v>
      </c>
      <c r="BZ85" s="17" t="e">
        <f t="shared" si="26"/>
        <v>#DIV/0!</v>
      </c>
      <c r="CA85" s="25"/>
      <c r="CB85" s="25"/>
      <c r="CC85" s="25"/>
      <c r="CD85" s="25"/>
      <c r="CE85" s="25"/>
      <c r="CG85" t="s">
        <v>399</v>
      </c>
      <c r="CH85" t="s">
        <v>399</v>
      </c>
      <c r="CI85" t="s">
        <v>399</v>
      </c>
      <c r="CL85">
        <v>1</v>
      </c>
      <c r="CM85" t="s">
        <v>399</v>
      </c>
      <c r="CN85">
        <v>22318</v>
      </c>
      <c r="CP85" t="s">
        <v>801</v>
      </c>
      <c r="CQ85" t="s">
        <v>403</v>
      </c>
      <c r="CR85">
        <v>60027</v>
      </c>
      <c r="CS85" t="s">
        <v>1281</v>
      </c>
      <c r="CT85" t="s">
        <v>802</v>
      </c>
      <c r="CU85" t="b">
        <v>0</v>
      </c>
      <c r="CV85">
        <v>22677</v>
      </c>
      <c r="DB85">
        <v>39.451599999999999</v>
      </c>
      <c r="DC85">
        <v>-8.4641999999999999</v>
      </c>
      <c r="DD85" t="b">
        <v>0</v>
      </c>
      <c r="DE85" t="s">
        <v>803</v>
      </c>
      <c r="DF85" t="b">
        <v>0</v>
      </c>
      <c r="DG85" t="s">
        <v>167</v>
      </c>
      <c r="DK85" t="b">
        <v>1</v>
      </c>
      <c r="DL85" t="b">
        <v>1</v>
      </c>
      <c r="DM85" t="s">
        <v>76</v>
      </c>
      <c r="DN85" t="s">
        <v>596</v>
      </c>
      <c r="DP85" t="s">
        <v>415</v>
      </c>
      <c r="DQ85" t="s">
        <v>408</v>
      </c>
      <c r="DS85" t="s">
        <v>408</v>
      </c>
      <c r="DU85" t="s">
        <v>506</v>
      </c>
      <c r="DV85" t="s">
        <v>403</v>
      </c>
      <c r="DW85" t="s">
        <v>395</v>
      </c>
      <c r="DX85">
        <v>60027</v>
      </c>
      <c r="EI85" s="20" t="b">
        <v>1</v>
      </c>
      <c r="EJ85" s="20" t="b">
        <v>1</v>
      </c>
      <c r="EK85" s="20" t="b">
        <v>0</v>
      </c>
      <c r="EL85" s="20" t="b">
        <v>0</v>
      </c>
      <c r="EM85" s="20" t="b">
        <v>0</v>
      </c>
      <c r="EN85" s="20" t="b">
        <v>0</v>
      </c>
      <c r="EO85" s="20" t="b">
        <v>0</v>
      </c>
      <c r="EP85" s="82" t="s">
        <v>1280</v>
      </c>
      <c r="EQ85" s="20" t="b">
        <v>1</v>
      </c>
    </row>
    <row r="86" spans="1:153" x14ac:dyDescent="0.25">
      <c r="A86" s="27" t="s">
        <v>1284</v>
      </c>
      <c r="B86" t="s">
        <v>395</v>
      </c>
      <c r="E86" t="s">
        <v>212</v>
      </c>
      <c r="F86" t="s">
        <v>257</v>
      </c>
      <c r="G86" s="8" t="s">
        <v>258</v>
      </c>
      <c r="H86">
        <v>45130</v>
      </c>
      <c r="I86" s="16" t="s">
        <v>101</v>
      </c>
      <c r="J86" s="25">
        <f>4889*365</f>
        <v>1784485</v>
      </c>
      <c r="L86" s="25" t="s">
        <v>1157</v>
      </c>
      <c r="M86" t="b">
        <v>1</v>
      </c>
      <c r="N86" t="b">
        <v>0</v>
      </c>
      <c r="O86" t="b">
        <v>1</v>
      </c>
      <c r="P86" t="b">
        <v>0</v>
      </c>
      <c r="Q86" t="b">
        <v>1</v>
      </c>
      <c r="R86" t="b">
        <v>1</v>
      </c>
      <c r="S86" t="b">
        <v>1</v>
      </c>
      <c r="T86" t="b">
        <v>0</v>
      </c>
      <c r="U86" t="b">
        <v>1</v>
      </c>
      <c r="V86" t="b">
        <v>1</v>
      </c>
      <c r="W86" t="b">
        <v>1</v>
      </c>
      <c r="X86" t="b">
        <v>0</v>
      </c>
      <c r="Y86" t="b">
        <v>0</v>
      </c>
      <c r="Z86" t="b">
        <v>0</v>
      </c>
      <c r="AA86" t="s">
        <v>1275</v>
      </c>
      <c r="AB86" t="s">
        <v>75</v>
      </c>
      <c r="AD86" s="25">
        <f>AC86*1000*1000*1000/(J86*1000)</f>
        <v>0</v>
      </c>
      <c r="AF86" s="24"/>
      <c r="AI86" s="4"/>
      <c r="AJ86" s="25" t="e">
        <f t="shared" si="19"/>
        <v>#DIV/0!</v>
      </c>
      <c r="AK86" t="b">
        <v>0</v>
      </c>
      <c r="AM86" s="25">
        <f t="shared" si="24"/>
        <v>0</v>
      </c>
      <c r="AT86" t="s">
        <v>75</v>
      </c>
      <c r="AU86" t="s">
        <v>400</v>
      </c>
      <c r="AZ86" t="s">
        <v>1285</v>
      </c>
      <c r="BA86" t="s">
        <v>1286</v>
      </c>
      <c r="BC86">
        <v>22500</v>
      </c>
      <c r="BD86">
        <v>0.49855971637491692</v>
      </c>
      <c r="BE86" s="16" t="s">
        <v>98</v>
      </c>
      <c r="BG86" t="b">
        <v>1</v>
      </c>
      <c r="BN86" s="25" t="e">
        <f t="shared" si="21"/>
        <v>#DIV/0!</v>
      </c>
      <c r="BP86" s="25">
        <f t="shared" si="25"/>
        <v>0</v>
      </c>
      <c r="BX86" s="25" t="e">
        <f t="shared" si="22"/>
        <v>#DIV/0!</v>
      </c>
      <c r="BZ86" s="17">
        <f t="shared" si="26"/>
        <v>0</v>
      </c>
      <c r="CA86" s="17">
        <f>2477/4889</f>
        <v>0.50664757619145018</v>
      </c>
      <c r="CG86" t="s">
        <v>75</v>
      </c>
      <c r="CH86" t="s">
        <v>399</v>
      </c>
      <c r="CI86" t="s">
        <v>75</v>
      </c>
      <c r="CL86">
        <v>1</v>
      </c>
      <c r="CM86" t="s">
        <v>399</v>
      </c>
      <c r="CN86">
        <v>22372</v>
      </c>
      <c r="CP86" t="s">
        <v>804</v>
      </c>
      <c r="CQ86" t="s">
        <v>403</v>
      </c>
      <c r="CR86">
        <v>60027</v>
      </c>
      <c r="CS86" t="s">
        <v>1275</v>
      </c>
      <c r="CT86" t="s">
        <v>805</v>
      </c>
      <c r="CU86" t="b">
        <v>0</v>
      </c>
      <c r="CV86">
        <v>22743</v>
      </c>
      <c r="DB86">
        <v>41.226750000000003</v>
      </c>
      <c r="DC86">
        <v>-8.1197700000000008</v>
      </c>
      <c r="DD86" t="b">
        <v>0</v>
      </c>
      <c r="DE86" t="s">
        <v>806</v>
      </c>
      <c r="DF86" t="b">
        <v>0</v>
      </c>
      <c r="DG86" t="s">
        <v>212</v>
      </c>
      <c r="DK86" t="b">
        <v>1</v>
      </c>
      <c r="DL86" t="b">
        <v>1</v>
      </c>
      <c r="DM86" t="s">
        <v>76</v>
      </c>
      <c r="DN86" t="s">
        <v>807</v>
      </c>
      <c r="DP86" t="s">
        <v>415</v>
      </c>
      <c r="DQ86" t="s">
        <v>423</v>
      </c>
      <c r="DS86" t="s">
        <v>423</v>
      </c>
      <c r="DU86" t="s">
        <v>724</v>
      </c>
      <c r="DV86" t="s">
        <v>403</v>
      </c>
      <c r="DW86" t="s">
        <v>395</v>
      </c>
      <c r="DX86">
        <v>60027</v>
      </c>
      <c r="EI86" s="20" t="b">
        <v>1</v>
      </c>
      <c r="EJ86" s="20" t="b">
        <v>1</v>
      </c>
      <c r="EK86" s="20" t="b">
        <v>0</v>
      </c>
      <c r="EL86" s="20" t="b">
        <v>1</v>
      </c>
      <c r="EM86" s="20" t="b">
        <v>0</v>
      </c>
      <c r="EN86" s="20" t="b">
        <v>0</v>
      </c>
      <c r="EO86" s="20" t="b">
        <v>0</v>
      </c>
      <c r="EP86" s="82" t="s">
        <v>1099</v>
      </c>
      <c r="EQ86" s="20" t="b">
        <v>1</v>
      </c>
      <c r="ER86" s="20"/>
      <c r="ES86" s="20"/>
      <c r="ET86" s="20"/>
      <c r="EU86" s="82" t="s">
        <v>398</v>
      </c>
    </row>
    <row r="87" spans="1:153" x14ac:dyDescent="0.25">
      <c r="B87" t="s">
        <v>395</v>
      </c>
      <c r="E87" t="s">
        <v>142</v>
      </c>
      <c r="F87" t="s">
        <v>259</v>
      </c>
      <c r="G87" s="89" t="s">
        <v>260</v>
      </c>
      <c r="H87">
        <v>14633</v>
      </c>
      <c r="I87" s="16" t="s">
        <v>101</v>
      </c>
      <c r="M87" t="b">
        <v>1</v>
      </c>
      <c r="N87" t="b">
        <v>0</v>
      </c>
      <c r="O87" t="b">
        <v>1</v>
      </c>
      <c r="P87" t="b">
        <v>0</v>
      </c>
      <c r="Q87" t="b">
        <v>1</v>
      </c>
      <c r="R87" t="b">
        <v>1</v>
      </c>
      <c r="S87" t="b">
        <v>0</v>
      </c>
      <c r="T87" t="b">
        <v>0</v>
      </c>
      <c r="U87" t="b">
        <v>1</v>
      </c>
      <c r="V87" t="b">
        <v>1</v>
      </c>
      <c r="W87" t="b">
        <v>1</v>
      </c>
      <c r="X87" t="b">
        <v>0</v>
      </c>
      <c r="Y87" t="b">
        <v>0</v>
      </c>
      <c r="Z87" t="b">
        <v>0</v>
      </c>
      <c r="AA87" t="s">
        <v>1287</v>
      </c>
      <c r="AB87" t="s">
        <v>75</v>
      </c>
      <c r="AD87" s="25" t="e">
        <f>AC87*1000*1000*1000/(J87*1000)</f>
        <v>#DIV/0!</v>
      </c>
      <c r="AF87" s="24"/>
      <c r="AI87" s="4"/>
      <c r="AJ87" s="25" t="e">
        <f t="shared" si="19"/>
        <v>#DIV/0!</v>
      </c>
      <c r="AK87" t="b">
        <v>1</v>
      </c>
      <c r="AM87" s="25" t="e">
        <f t="shared" si="24"/>
        <v>#DIV/0!</v>
      </c>
      <c r="AT87" t="s">
        <v>75</v>
      </c>
      <c r="AU87" t="s">
        <v>400</v>
      </c>
      <c r="AZ87" t="s">
        <v>1288</v>
      </c>
      <c r="BA87" t="s">
        <v>1289</v>
      </c>
      <c r="BC87">
        <v>14600</v>
      </c>
      <c r="BD87">
        <v>0.99774482334449532</v>
      </c>
      <c r="BE87" s="16" t="s">
        <v>397</v>
      </c>
      <c r="BG87" t="b">
        <v>0</v>
      </c>
      <c r="BP87" s="25" t="e">
        <f t="shared" si="25"/>
        <v>#DIV/0!</v>
      </c>
      <c r="BX87" s="25" t="e">
        <f t="shared" si="22"/>
        <v>#DIV/0!</v>
      </c>
      <c r="BZ87" s="17" t="e">
        <f t="shared" si="26"/>
        <v>#DIV/0!</v>
      </c>
      <c r="CG87" t="s">
        <v>75</v>
      </c>
      <c r="CH87" t="s">
        <v>399</v>
      </c>
      <c r="CI87" t="s">
        <v>473</v>
      </c>
      <c r="CJ87" t="s">
        <v>808</v>
      </c>
      <c r="CL87">
        <v>1</v>
      </c>
      <c r="CM87" t="s">
        <v>399</v>
      </c>
      <c r="CN87">
        <v>22448</v>
      </c>
      <c r="CP87" t="s">
        <v>809</v>
      </c>
      <c r="CQ87" t="s">
        <v>403</v>
      </c>
      <c r="CR87">
        <v>60027</v>
      </c>
      <c r="CS87" t="s">
        <v>1287</v>
      </c>
      <c r="CT87" t="s">
        <v>810</v>
      </c>
      <c r="CU87" t="b">
        <v>0</v>
      </c>
      <c r="CV87">
        <v>22819</v>
      </c>
      <c r="DB87">
        <v>40.529328</v>
      </c>
      <c r="DC87">
        <v>-7.8816839999999999</v>
      </c>
      <c r="DD87" t="b">
        <v>0</v>
      </c>
      <c r="DE87" t="s">
        <v>811</v>
      </c>
      <c r="DF87" t="b">
        <v>0</v>
      </c>
      <c r="DG87" t="s">
        <v>142</v>
      </c>
      <c r="DK87" t="b">
        <v>1</v>
      </c>
      <c r="DL87" t="b">
        <v>1</v>
      </c>
      <c r="DM87" t="s">
        <v>76</v>
      </c>
      <c r="DN87" t="s">
        <v>812</v>
      </c>
      <c r="DP87" t="s">
        <v>415</v>
      </c>
      <c r="DQ87" t="s">
        <v>416</v>
      </c>
      <c r="DS87" t="s">
        <v>416</v>
      </c>
      <c r="DU87" t="s">
        <v>574</v>
      </c>
      <c r="DV87" t="s">
        <v>403</v>
      </c>
      <c r="DW87" t="s">
        <v>395</v>
      </c>
      <c r="DX87">
        <v>60027</v>
      </c>
      <c r="EI87" s="90" t="s">
        <v>78</v>
      </c>
      <c r="EJ87" s="90" t="s">
        <v>78</v>
      </c>
      <c r="EK87" s="90" t="s">
        <v>78</v>
      </c>
      <c r="EL87" s="90" t="s">
        <v>78</v>
      </c>
      <c r="EM87" s="90" t="s">
        <v>78</v>
      </c>
      <c r="EN87" s="90" t="s">
        <v>78</v>
      </c>
      <c r="EO87" s="90" t="s">
        <v>78</v>
      </c>
      <c r="EP87" s="90" t="s">
        <v>78</v>
      </c>
      <c r="EQ87" s="90" t="s">
        <v>78</v>
      </c>
      <c r="ER87" s="90" t="s">
        <v>78</v>
      </c>
      <c r="ES87" s="90" t="s">
        <v>78</v>
      </c>
      <c r="ET87" s="90" t="s">
        <v>78</v>
      </c>
      <c r="EU87" s="90" t="s">
        <v>78</v>
      </c>
      <c r="EV87" s="90" t="s">
        <v>78</v>
      </c>
      <c r="EW87" s="90" t="s">
        <v>78</v>
      </c>
    </row>
    <row r="88" spans="1:153" x14ac:dyDescent="0.25">
      <c r="A88" s="27" t="s">
        <v>1290</v>
      </c>
      <c r="B88" t="s">
        <v>395</v>
      </c>
      <c r="E88" t="s">
        <v>146</v>
      </c>
      <c r="F88" t="s">
        <v>261</v>
      </c>
      <c r="G88" t="s">
        <v>262</v>
      </c>
      <c r="H88">
        <v>49891</v>
      </c>
      <c r="I88" s="16" t="s">
        <v>101</v>
      </c>
      <c r="J88" s="25">
        <f>7617*365</f>
        <v>2780205</v>
      </c>
      <c r="M88" t="b">
        <v>0</v>
      </c>
      <c r="N88" t="b">
        <v>1</v>
      </c>
      <c r="O88" t="b">
        <v>1</v>
      </c>
      <c r="P88" t="b">
        <v>0</v>
      </c>
      <c r="Q88" t="b">
        <v>1</v>
      </c>
      <c r="R88" t="b">
        <v>1</v>
      </c>
      <c r="S88" t="b">
        <v>1</v>
      </c>
      <c r="T88" t="b">
        <v>0</v>
      </c>
      <c r="U88" t="b">
        <v>1</v>
      </c>
      <c r="V88" t="b">
        <v>1</v>
      </c>
      <c r="W88" t="b">
        <v>1</v>
      </c>
      <c r="X88" t="b">
        <v>0</v>
      </c>
      <c r="Y88" t="b">
        <v>0</v>
      </c>
      <c r="Z88" t="b">
        <v>0</v>
      </c>
      <c r="AA88" t="s">
        <v>1275</v>
      </c>
      <c r="AB88" t="s">
        <v>75</v>
      </c>
      <c r="AJ88" s="25" t="e">
        <f t="shared" si="19"/>
        <v>#DIV/0!</v>
      </c>
      <c r="AK88" t="b">
        <v>0</v>
      </c>
      <c r="AM88" s="25">
        <f t="shared" si="24"/>
        <v>0</v>
      </c>
      <c r="AT88" t="s">
        <v>75</v>
      </c>
      <c r="AU88" t="s">
        <v>400</v>
      </c>
      <c r="AZ88" t="s">
        <v>1291</v>
      </c>
      <c r="BA88" t="s">
        <v>1292</v>
      </c>
      <c r="BC88">
        <v>28500</v>
      </c>
      <c r="BD88">
        <v>0.57124531478623397</v>
      </c>
      <c r="BE88" s="16" t="s">
        <v>101</v>
      </c>
      <c r="BG88" t="b">
        <v>1</v>
      </c>
      <c r="BP88" s="25">
        <f t="shared" si="25"/>
        <v>0</v>
      </c>
      <c r="BZ88" s="17">
        <f t="shared" si="26"/>
        <v>0</v>
      </c>
      <c r="CA88" s="25"/>
      <c r="CB88" s="25"/>
      <c r="CC88" s="25"/>
      <c r="CD88" s="25"/>
      <c r="CE88" s="25"/>
      <c r="CG88" t="s">
        <v>399</v>
      </c>
      <c r="CH88" t="s">
        <v>399</v>
      </c>
      <c r="CI88" t="s">
        <v>399</v>
      </c>
      <c r="CK88" t="s">
        <v>437</v>
      </c>
      <c r="CL88">
        <v>1</v>
      </c>
      <c r="CM88" t="s">
        <v>399</v>
      </c>
      <c r="CN88">
        <v>22674</v>
      </c>
      <c r="CP88" t="s">
        <v>813</v>
      </c>
      <c r="CQ88" t="s">
        <v>403</v>
      </c>
      <c r="CR88">
        <v>60027</v>
      </c>
      <c r="CS88" t="s">
        <v>1275</v>
      </c>
      <c r="CT88" t="s">
        <v>814</v>
      </c>
      <c r="CU88" t="b">
        <v>0</v>
      </c>
      <c r="CV88">
        <v>23045</v>
      </c>
      <c r="DB88">
        <v>41.592750000000002</v>
      </c>
      <c r="DC88">
        <v>-8.4938800000000008</v>
      </c>
      <c r="DD88" t="b">
        <v>0</v>
      </c>
      <c r="DE88" t="s">
        <v>815</v>
      </c>
      <c r="DF88" t="b">
        <v>0</v>
      </c>
      <c r="DG88" t="s">
        <v>146</v>
      </c>
      <c r="DK88" t="b">
        <v>1</v>
      </c>
      <c r="DL88" t="b">
        <v>1</v>
      </c>
      <c r="DM88" t="s">
        <v>76</v>
      </c>
      <c r="DN88" t="s">
        <v>578</v>
      </c>
      <c r="DP88" t="s">
        <v>415</v>
      </c>
      <c r="DQ88" t="s">
        <v>442</v>
      </c>
      <c r="DS88" t="s">
        <v>442</v>
      </c>
      <c r="DU88" t="s">
        <v>443</v>
      </c>
      <c r="DV88" t="s">
        <v>403</v>
      </c>
      <c r="DW88" t="s">
        <v>395</v>
      </c>
      <c r="DX88">
        <v>60027</v>
      </c>
    </row>
    <row r="89" spans="1:153" ht="16.5" customHeight="1" x14ac:dyDescent="0.25">
      <c r="A89" s="15" t="s">
        <v>1293</v>
      </c>
      <c r="B89" t="s">
        <v>395</v>
      </c>
      <c r="E89" t="s">
        <v>150</v>
      </c>
      <c r="F89" t="s">
        <v>263</v>
      </c>
      <c r="G89" s="89" t="s">
        <v>264</v>
      </c>
      <c r="H89">
        <v>17147</v>
      </c>
      <c r="I89" s="16" t="s">
        <v>101</v>
      </c>
      <c r="K89" s="25" t="s">
        <v>1137</v>
      </c>
      <c r="L89" s="25" t="s">
        <v>1043</v>
      </c>
      <c r="M89" t="b">
        <v>0</v>
      </c>
      <c r="N89" t="b">
        <v>0</v>
      </c>
      <c r="O89" t="b">
        <v>0</v>
      </c>
      <c r="P89" t="b">
        <v>0</v>
      </c>
      <c r="Q89" t="b">
        <v>0</v>
      </c>
      <c r="R89" t="b">
        <v>1</v>
      </c>
      <c r="S89" t="b">
        <v>0</v>
      </c>
      <c r="T89" t="b">
        <v>0</v>
      </c>
      <c r="U89" t="b">
        <v>1</v>
      </c>
      <c r="V89" t="b">
        <v>0</v>
      </c>
      <c r="W89" t="b">
        <v>0</v>
      </c>
      <c r="X89" t="b">
        <v>0</v>
      </c>
      <c r="Y89" t="b">
        <v>0</v>
      </c>
      <c r="Z89" t="b">
        <v>0</v>
      </c>
      <c r="AA89" t="s">
        <v>1275</v>
      </c>
      <c r="AB89" t="s">
        <v>75</v>
      </c>
      <c r="AD89" s="25" t="e">
        <f>AC89*1000*1000*1000/(J89*1000)</f>
        <v>#DIV/0!</v>
      </c>
      <c r="AJ89" s="25" t="e">
        <f t="shared" si="19"/>
        <v>#DIV/0!</v>
      </c>
      <c r="AK89" t="b">
        <v>0</v>
      </c>
      <c r="AM89" s="25" t="e">
        <f t="shared" si="24"/>
        <v>#DIV/0!</v>
      </c>
      <c r="AT89" t="s">
        <v>75</v>
      </c>
      <c r="AU89" t="s">
        <v>400</v>
      </c>
      <c r="AZ89" t="s">
        <v>1294</v>
      </c>
      <c r="BA89" t="s">
        <v>1295</v>
      </c>
      <c r="BC89">
        <v>13900</v>
      </c>
      <c r="BD89">
        <v>0.81063742928792204</v>
      </c>
      <c r="BE89" s="16" t="s">
        <v>101</v>
      </c>
      <c r="BG89" t="b">
        <v>0</v>
      </c>
      <c r="BP89" s="25" t="e">
        <f t="shared" si="25"/>
        <v>#DIV/0!</v>
      </c>
      <c r="BZ89" s="17" t="e">
        <f t="shared" si="26"/>
        <v>#DIV/0!</v>
      </c>
      <c r="CA89" s="25"/>
      <c r="CB89" s="25"/>
      <c r="CC89" s="25"/>
      <c r="CD89" s="25"/>
      <c r="CE89" s="25"/>
      <c r="CG89" t="s">
        <v>399</v>
      </c>
      <c r="CH89" t="s">
        <v>399</v>
      </c>
      <c r="CI89" t="s">
        <v>399</v>
      </c>
      <c r="CL89">
        <v>1</v>
      </c>
      <c r="CM89" t="s">
        <v>399</v>
      </c>
      <c r="CN89">
        <v>22708</v>
      </c>
      <c r="CP89" t="s">
        <v>816</v>
      </c>
      <c r="CQ89" t="s">
        <v>403</v>
      </c>
      <c r="CR89">
        <v>60027</v>
      </c>
      <c r="CS89" t="s">
        <v>1275</v>
      </c>
      <c r="CT89" t="s">
        <v>817</v>
      </c>
      <c r="CU89" t="b">
        <v>0</v>
      </c>
      <c r="CV89">
        <v>23079</v>
      </c>
      <c r="DB89">
        <v>41.025469999999999</v>
      </c>
      <c r="DC89">
        <v>-8.5229599999999994</v>
      </c>
      <c r="DD89" t="b">
        <v>0</v>
      </c>
      <c r="DE89" t="s">
        <v>818</v>
      </c>
      <c r="DF89" t="b">
        <v>0</v>
      </c>
      <c r="DG89" t="s">
        <v>150</v>
      </c>
      <c r="DK89" t="b">
        <v>1</v>
      </c>
      <c r="DL89" t="b">
        <v>1</v>
      </c>
      <c r="DM89" t="s">
        <v>76</v>
      </c>
      <c r="DN89" t="s">
        <v>643</v>
      </c>
      <c r="DP89" t="s">
        <v>415</v>
      </c>
      <c r="DQ89" t="s">
        <v>423</v>
      </c>
      <c r="DS89" t="s">
        <v>423</v>
      </c>
      <c r="DU89" t="s">
        <v>644</v>
      </c>
      <c r="DV89" t="s">
        <v>403</v>
      </c>
      <c r="DW89" t="s">
        <v>395</v>
      </c>
      <c r="DX89">
        <v>60027</v>
      </c>
      <c r="EI89" s="96" t="s">
        <v>78</v>
      </c>
      <c r="EJ89" s="96" t="s">
        <v>78</v>
      </c>
      <c r="EK89" s="96" t="s">
        <v>78</v>
      </c>
      <c r="EL89" s="96" t="s">
        <v>78</v>
      </c>
      <c r="EM89" s="96" t="s">
        <v>78</v>
      </c>
      <c r="EN89" s="96" t="s">
        <v>78</v>
      </c>
      <c r="EO89" s="96" t="s">
        <v>78</v>
      </c>
      <c r="EP89" s="16" t="s">
        <v>1043</v>
      </c>
      <c r="EQ89" s="96" t="s">
        <v>78</v>
      </c>
    </row>
    <row r="90" spans="1:153" ht="16.5" customHeight="1" x14ac:dyDescent="0.25">
      <c r="A90" s="15" t="s">
        <v>1296</v>
      </c>
      <c r="B90" t="s">
        <v>395</v>
      </c>
      <c r="C90" s="15" t="s">
        <v>1152</v>
      </c>
      <c r="E90" t="s">
        <v>618</v>
      </c>
      <c r="F90" t="s">
        <v>819</v>
      </c>
      <c r="G90" s="8" t="s">
        <v>820</v>
      </c>
      <c r="H90">
        <v>13615</v>
      </c>
      <c r="I90" s="16" t="s">
        <v>101</v>
      </c>
      <c r="L90" s="25" t="s">
        <v>1023</v>
      </c>
      <c r="M90" t="b">
        <v>0</v>
      </c>
      <c r="N90" t="b">
        <v>0</v>
      </c>
      <c r="O90" t="b">
        <v>0</v>
      </c>
      <c r="P90" t="b">
        <v>0</v>
      </c>
      <c r="Q90" t="b">
        <v>0</v>
      </c>
      <c r="R90" t="b">
        <v>1</v>
      </c>
      <c r="S90" t="b">
        <v>0</v>
      </c>
      <c r="T90" t="b">
        <v>0</v>
      </c>
      <c r="U90" t="b">
        <v>0</v>
      </c>
      <c r="V90" t="b">
        <v>0</v>
      </c>
      <c r="W90" t="b">
        <v>0</v>
      </c>
      <c r="X90" t="b">
        <v>0</v>
      </c>
      <c r="Y90" t="b">
        <v>0</v>
      </c>
      <c r="Z90" t="b">
        <v>0</v>
      </c>
      <c r="AA90" t="s">
        <v>1267</v>
      </c>
      <c r="AB90" t="s">
        <v>399</v>
      </c>
      <c r="AD90" s="25" t="e">
        <f>AC90*1000*1000*1000/(J90*1000)</f>
        <v>#DIV/0!</v>
      </c>
      <c r="AJ90" s="25" t="e">
        <f t="shared" si="19"/>
        <v>#DIV/0!</v>
      </c>
      <c r="AK90" t="b">
        <v>0</v>
      </c>
      <c r="AM90" s="25" t="e">
        <f t="shared" si="24"/>
        <v>#DIV/0!</v>
      </c>
      <c r="AT90" t="s">
        <v>399</v>
      </c>
      <c r="AU90" t="s">
        <v>400</v>
      </c>
      <c r="AZ90" t="s">
        <v>1297</v>
      </c>
      <c r="BA90" t="s">
        <v>1298</v>
      </c>
      <c r="BC90">
        <v>5500</v>
      </c>
      <c r="BD90">
        <v>0.40396621373485125</v>
      </c>
      <c r="BE90" s="16" t="s">
        <v>98</v>
      </c>
      <c r="BG90" t="b">
        <v>0</v>
      </c>
      <c r="BP90" s="25" t="e">
        <f t="shared" si="25"/>
        <v>#DIV/0!</v>
      </c>
      <c r="BZ90" s="17" t="e">
        <f t="shared" si="26"/>
        <v>#DIV/0!</v>
      </c>
      <c r="CA90" s="25"/>
      <c r="CB90" s="25"/>
      <c r="CC90" s="25"/>
      <c r="CD90" s="25"/>
      <c r="CE90" s="25"/>
      <c r="CG90" t="s">
        <v>399</v>
      </c>
      <c r="CH90" t="s">
        <v>399</v>
      </c>
      <c r="CI90" t="s">
        <v>399</v>
      </c>
      <c r="CJ90" t="s">
        <v>821</v>
      </c>
      <c r="CL90">
        <v>1</v>
      </c>
      <c r="CM90" t="s">
        <v>399</v>
      </c>
      <c r="CN90">
        <v>22721</v>
      </c>
      <c r="CP90" t="s">
        <v>822</v>
      </c>
      <c r="CQ90" t="s">
        <v>403</v>
      </c>
      <c r="CR90">
        <v>60027</v>
      </c>
      <c r="CS90" t="s">
        <v>1267</v>
      </c>
      <c r="CT90" t="s">
        <v>823</v>
      </c>
      <c r="CU90" t="b">
        <v>0</v>
      </c>
      <c r="CV90">
        <v>23092</v>
      </c>
      <c r="DB90">
        <v>32.683527777777797</v>
      </c>
      <c r="DC90">
        <v>-16.7857916666667</v>
      </c>
      <c r="DD90" t="b">
        <v>0</v>
      </c>
      <c r="DE90" t="s">
        <v>824</v>
      </c>
      <c r="DF90" t="b">
        <v>0</v>
      </c>
      <c r="DG90" t="s">
        <v>618</v>
      </c>
      <c r="DK90" t="b">
        <v>1</v>
      </c>
      <c r="DL90" t="b">
        <v>1</v>
      </c>
      <c r="DM90" t="s">
        <v>79</v>
      </c>
      <c r="DN90" t="s">
        <v>624</v>
      </c>
      <c r="DP90" t="s">
        <v>407</v>
      </c>
      <c r="DQ90" t="s">
        <v>625</v>
      </c>
      <c r="DS90" t="s">
        <v>625</v>
      </c>
      <c r="DU90" t="s">
        <v>626</v>
      </c>
      <c r="DV90" t="s">
        <v>403</v>
      </c>
      <c r="DW90" t="s">
        <v>395</v>
      </c>
      <c r="DX90">
        <v>60027</v>
      </c>
      <c r="EI90" s="20" t="b">
        <v>1</v>
      </c>
      <c r="EJ90" s="20" t="b">
        <v>1</v>
      </c>
      <c r="EK90" s="20" t="b">
        <v>0</v>
      </c>
      <c r="EL90" s="20" t="b">
        <v>1</v>
      </c>
      <c r="EM90" s="20" t="b">
        <v>0</v>
      </c>
      <c r="EN90" s="20" t="b">
        <v>0</v>
      </c>
      <c r="EO90" s="20" t="b">
        <v>0</v>
      </c>
      <c r="EP90" s="82" t="s">
        <v>1023</v>
      </c>
      <c r="EQ90" s="82" t="b">
        <v>1</v>
      </c>
    </row>
    <row r="91" spans="1:153" ht="18" customHeight="1" x14ac:dyDescent="0.25">
      <c r="A91" s="15" t="s">
        <v>1299</v>
      </c>
      <c r="B91" t="s">
        <v>395</v>
      </c>
      <c r="C91" s="15" t="s">
        <v>1152</v>
      </c>
      <c r="E91" t="s">
        <v>618</v>
      </c>
      <c r="F91" t="s">
        <v>825</v>
      </c>
      <c r="G91" s="8" t="s">
        <v>826</v>
      </c>
      <c r="H91">
        <v>16500</v>
      </c>
      <c r="I91" s="16" t="s">
        <v>101</v>
      </c>
      <c r="K91" s="25" t="s">
        <v>1118</v>
      </c>
      <c r="L91" s="25" t="s">
        <v>1300</v>
      </c>
      <c r="M91" t="b">
        <v>0</v>
      </c>
      <c r="N91" t="b">
        <v>0</v>
      </c>
      <c r="O91" t="b">
        <v>0</v>
      </c>
      <c r="P91" t="b">
        <v>0</v>
      </c>
      <c r="Q91" t="b">
        <v>0</v>
      </c>
      <c r="R91" t="b">
        <v>1</v>
      </c>
      <c r="S91" t="b">
        <v>0</v>
      </c>
      <c r="T91" t="b">
        <v>0</v>
      </c>
      <c r="U91" t="b">
        <v>0</v>
      </c>
      <c r="V91" t="b">
        <v>0</v>
      </c>
      <c r="W91" t="b">
        <v>0</v>
      </c>
      <c r="X91" t="b">
        <v>0</v>
      </c>
      <c r="Y91" t="b">
        <v>0</v>
      </c>
      <c r="Z91" t="b">
        <v>0</v>
      </c>
      <c r="AA91" t="s">
        <v>1267</v>
      </c>
      <c r="AB91" t="s">
        <v>399</v>
      </c>
      <c r="AD91" s="25" t="e">
        <f>AC91*1000*1000*1000/(J91*1000)</f>
        <v>#DIV/0!</v>
      </c>
      <c r="AJ91" s="25" t="e">
        <f t="shared" si="19"/>
        <v>#DIV/0!</v>
      </c>
      <c r="AK91" t="b">
        <v>0</v>
      </c>
      <c r="AM91" s="25" t="e">
        <f t="shared" si="24"/>
        <v>#DIV/0!</v>
      </c>
      <c r="AT91" t="s">
        <v>399</v>
      </c>
      <c r="AU91" t="s">
        <v>400</v>
      </c>
      <c r="AZ91" t="s">
        <v>1301</v>
      </c>
      <c r="BA91" t="s">
        <v>1302</v>
      </c>
      <c r="BC91">
        <v>2500</v>
      </c>
      <c r="BD91">
        <v>0.15151515151515152</v>
      </c>
      <c r="BE91" s="16" t="s">
        <v>98</v>
      </c>
      <c r="BG91" t="b">
        <v>0</v>
      </c>
      <c r="BP91" s="25" t="e">
        <f t="shared" si="25"/>
        <v>#DIV/0!</v>
      </c>
      <c r="BZ91" s="17" t="e">
        <f t="shared" si="26"/>
        <v>#DIV/0!</v>
      </c>
      <c r="CA91" s="25"/>
      <c r="CB91" s="25"/>
      <c r="CC91" s="25"/>
      <c r="CD91" s="25"/>
      <c r="CE91" s="25"/>
      <c r="CG91" t="s">
        <v>399</v>
      </c>
      <c r="CH91" t="s">
        <v>399</v>
      </c>
      <c r="CI91" t="s">
        <v>399</v>
      </c>
      <c r="CJ91" t="s">
        <v>821</v>
      </c>
      <c r="CL91">
        <v>1</v>
      </c>
      <c r="CM91" t="s">
        <v>399</v>
      </c>
      <c r="CN91">
        <v>22722</v>
      </c>
      <c r="CP91" t="s">
        <v>827</v>
      </c>
      <c r="CQ91" t="s">
        <v>403</v>
      </c>
      <c r="CR91">
        <v>60027</v>
      </c>
      <c r="CS91" t="s">
        <v>1267</v>
      </c>
      <c r="CT91" t="s">
        <v>828</v>
      </c>
      <c r="CU91" t="b">
        <v>0</v>
      </c>
      <c r="CV91">
        <v>23093</v>
      </c>
      <c r="DB91">
        <v>32.676837999999996</v>
      </c>
      <c r="DC91">
        <v>-17.078925999999999</v>
      </c>
      <c r="DD91" t="b">
        <v>0</v>
      </c>
      <c r="DE91" t="s">
        <v>829</v>
      </c>
      <c r="DF91" t="b">
        <v>0</v>
      </c>
      <c r="DG91" t="s">
        <v>618</v>
      </c>
      <c r="DK91" t="b">
        <v>1</v>
      </c>
      <c r="DL91" t="b">
        <v>1</v>
      </c>
      <c r="DM91" t="s">
        <v>79</v>
      </c>
      <c r="DN91" t="s">
        <v>830</v>
      </c>
      <c r="DP91" t="s">
        <v>407</v>
      </c>
      <c r="DQ91" t="s">
        <v>625</v>
      </c>
      <c r="DS91" t="s">
        <v>625</v>
      </c>
      <c r="DU91" t="s">
        <v>626</v>
      </c>
      <c r="DV91" t="s">
        <v>403</v>
      </c>
      <c r="DW91" t="s">
        <v>395</v>
      </c>
      <c r="DX91">
        <v>60027</v>
      </c>
      <c r="EI91" s="20" t="b">
        <v>1</v>
      </c>
      <c r="EJ91" s="20" t="b">
        <v>1</v>
      </c>
      <c r="EK91" s="20" t="b">
        <v>0</v>
      </c>
      <c r="EL91" s="20" t="b">
        <v>0</v>
      </c>
      <c r="EM91" s="20" t="b">
        <v>0</v>
      </c>
      <c r="EN91" s="20" t="b">
        <v>1</v>
      </c>
      <c r="EO91" s="20" t="b">
        <v>0</v>
      </c>
      <c r="EP91" s="82" t="s">
        <v>1300</v>
      </c>
      <c r="EQ91" s="20" t="b">
        <v>0</v>
      </c>
    </row>
    <row r="92" spans="1:153" x14ac:dyDescent="0.25">
      <c r="B92" t="s">
        <v>395</v>
      </c>
      <c r="E92" t="s">
        <v>142</v>
      </c>
      <c r="F92" t="s">
        <v>266</v>
      </c>
      <c r="G92" s="89" t="s">
        <v>267</v>
      </c>
      <c r="H92">
        <v>12200</v>
      </c>
      <c r="I92" s="16" t="s">
        <v>101</v>
      </c>
      <c r="M92" t="b">
        <v>1</v>
      </c>
      <c r="N92" t="b">
        <v>0</v>
      </c>
      <c r="O92" t="b">
        <v>1</v>
      </c>
      <c r="P92" t="b">
        <v>0</v>
      </c>
      <c r="Q92" t="b">
        <v>1</v>
      </c>
      <c r="R92" t="b">
        <v>1</v>
      </c>
      <c r="S92" t="b">
        <v>0</v>
      </c>
      <c r="T92" t="b">
        <v>0</v>
      </c>
      <c r="U92" t="b">
        <v>1</v>
      </c>
      <c r="V92" t="b">
        <v>0</v>
      </c>
      <c r="W92" t="b">
        <v>0</v>
      </c>
      <c r="X92" t="b">
        <v>0</v>
      </c>
      <c r="Y92" t="b">
        <v>1</v>
      </c>
      <c r="Z92" t="b">
        <v>1</v>
      </c>
      <c r="AA92" t="s">
        <v>1303</v>
      </c>
      <c r="AB92" t="s">
        <v>75</v>
      </c>
      <c r="AD92" s="25" t="e">
        <f>AC92*1000*1000*1000/(J92*1000)</f>
        <v>#DIV/0!</v>
      </c>
      <c r="AF92" s="24"/>
      <c r="AI92" s="4"/>
      <c r="AJ92" s="25" t="e">
        <f t="shared" si="19"/>
        <v>#DIV/0!</v>
      </c>
      <c r="AK92" t="b">
        <v>0</v>
      </c>
      <c r="AM92" s="25" t="e">
        <f t="shared" si="24"/>
        <v>#DIV/0!</v>
      </c>
      <c r="AT92" t="s">
        <v>75</v>
      </c>
      <c r="AU92" t="s">
        <v>400</v>
      </c>
      <c r="AZ92" t="s">
        <v>1304</v>
      </c>
      <c r="BA92" t="s">
        <v>1305</v>
      </c>
      <c r="BC92">
        <v>10700</v>
      </c>
      <c r="BD92">
        <v>0.87704918032786883</v>
      </c>
      <c r="BE92" s="16" t="s">
        <v>101</v>
      </c>
      <c r="BG92" t="b">
        <v>0</v>
      </c>
      <c r="BP92" s="25" t="e">
        <f t="shared" si="25"/>
        <v>#DIV/0!</v>
      </c>
      <c r="BZ92" s="17" t="e">
        <f t="shared" si="26"/>
        <v>#DIV/0!</v>
      </c>
      <c r="CG92" t="s">
        <v>473</v>
      </c>
      <c r="CH92" t="s">
        <v>399</v>
      </c>
      <c r="CI92" t="s">
        <v>75</v>
      </c>
      <c r="CJ92" t="s">
        <v>474</v>
      </c>
      <c r="CL92">
        <v>1</v>
      </c>
      <c r="CM92" t="s">
        <v>399</v>
      </c>
      <c r="CN92">
        <v>22761</v>
      </c>
      <c r="CP92" t="s">
        <v>831</v>
      </c>
      <c r="CQ92" t="s">
        <v>403</v>
      </c>
      <c r="CR92">
        <v>60027</v>
      </c>
      <c r="CS92" t="s">
        <v>1303</v>
      </c>
      <c r="CT92" t="s">
        <v>832</v>
      </c>
      <c r="CU92" t="b">
        <v>0</v>
      </c>
      <c r="CV92">
        <v>23132</v>
      </c>
      <c r="DB92">
        <v>40.616864</v>
      </c>
      <c r="DC92">
        <v>-7.8044710000000004</v>
      </c>
      <c r="DD92" t="b">
        <v>0</v>
      </c>
      <c r="DE92" t="s">
        <v>833</v>
      </c>
      <c r="DF92" t="b">
        <v>0</v>
      </c>
      <c r="DG92" t="s">
        <v>142</v>
      </c>
      <c r="DK92" t="b">
        <v>1</v>
      </c>
      <c r="DL92" t="b">
        <v>1</v>
      </c>
      <c r="DM92" t="s">
        <v>76</v>
      </c>
      <c r="DN92" t="s">
        <v>834</v>
      </c>
      <c r="DP92" t="s">
        <v>415</v>
      </c>
      <c r="DQ92" t="s">
        <v>416</v>
      </c>
      <c r="DS92" t="s">
        <v>416</v>
      </c>
      <c r="DU92" t="s">
        <v>574</v>
      </c>
      <c r="DV92" t="s">
        <v>403</v>
      </c>
      <c r="DW92" t="s">
        <v>395</v>
      </c>
      <c r="DX92">
        <v>60027</v>
      </c>
      <c r="EF92" t="s">
        <v>1306</v>
      </c>
      <c r="EG92" t="s">
        <v>1307</v>
      </c>
      <c r="EI92" s="90" t="s">
        <v>78</v>
      </c>
      <c r="EJ92" s="90" t="s">
        <v>78</v>
      </c>
      <c r="EK92" s="90" t="s">
        <v>78</v>
      </c>
      <c r="EL92" s="90" t="s">
        <v>78</v>
      </c>
      <c r="EM92" s="90" t="s">
        <v>78</v>
      </c>
      <c r="EN92" s="90" t="s">
        <v>78</v>
      </c>
      <c r="EO92" s="90" t="s">
        <v>78</v>
      </c>
      <c r="EP92" s="90" t="s">
        <v>78</v>
      </c>
      <c r="EQ92" s="90" t="s">
        <v>78</v>
      </c>
      <c r="ER92" s="90" t="s">
        <v>78</v>
      </c>
      <c r="ES92" s="90" t="s">
        <v>78</v>
      </c>
      <c r="ET92" s="90" t="s">
        <v>78</v>
      </c>
      <c r="EU92" s="90" t="s">
        <v>78</v>
      </c>
      <c r="EV92" s="90" t="s">
        <v>78</v>
      </c>
      <c r="EW92" s="90" t="s">
        <v>78</v>
      </c>
    </row>
    <row r="93" spans="1:153" ht="16.5" customHeight="1" x14ac:dyDescent="0.25">
      <c r="A93" s="25" t="s">
        <v>1308</v>
      </c>
      <c r="B93" t="s">
        <v>395</v>
      </c>
      <c r="C93" s="15" t="s">
        <v>1309</v>
      </c>
      <c r="E93" t="s">
        <v>154</v>
      </c>
      <c r="F93" t="s">
        <v>208</v>
      </c>
      <c r="G93" s="8" t="s">
        <v>209</v>
      </c>
      <c r="H93">
        <v>10000</v>
      </c>
      <c r="I93" s="16" t="s">
        <v>101</v>
      </c>
      <c r="J93" s="25">
        <f>664*365</f>
        <v>242360</v>
      </c>
      <c r="L93" s="25" t="s">
        <v>1310</v>
      </c>
      <c r="M93" t="b">
        <v>1</v>
      </c>
      <c r="N93" t="b">
        <v>0</v>
      </c>
      <c r="O93" t="b">
        <v>1</v>
      </c>
      <c r="P93" t="b">
        <v>0</v>
      </c>
      <c r="Q93" t="b">
        <v>1</v>
      </c>
      <c r="R93" t="b">
        <v>1</v>
      </c>
      <c r="S93" t="b">
        <v>0</v>
      </c>
      <c r="T93" t="b">
        <v>0</v>
      </c>
      <c r="U93" t="b">
        <v>1</v>
      </c>
      <c r="V93" t="b">
        <v>0</v>
      </c>
      <c r="W93" t="b">
        <v>0</v>
      </c>
      <c r="X93" t="b">
        <v>0</v>
      </c>
      <c r="Y93" t="b">
        <v>0</v>
      </c>
      <c r="Z93" t="b">
        <v>0</v>
      </c>
      <c r="AA93" t="s">
        <v>981</v>
      </c>
      <c r="AB93" t="s">
        <v>75</v>
      </c>
      <c r="AD93" s="25">
        <f t="shared" ref="AD93" si="27">AC93*1000*1000*1000/(J93*1000)</f>
        <v>0</v>
      </c>
      <c r="AK93" t="b">
        <v>0</v>
      </c>
      <c r="AM93" s="25">
        <f t="shared" si="24"/>
        <v>0</v>
      </c>
      <c r="AT93" t="s">
        <v>75</v>
      </c>
      <c r="AU93" t="s">
        <v>400</v>
      </c>
      <c r="AZ93" t="s">
        <v>1311</v>
      </c>
      <c r="BA93" t="s">
        <v>1312</v>
      </c>
      <c r="BC93">
        <v>7000</v>
      </c>
      <c r="BD93">
        <f>BC93/H93</f>
        <v>0.7</v>
      </c>
      <c r="BE93" s="16" t="s">
        <v>101</v>
      </c>
      <c r="BG93" t="b">
        <v>0</v>
      </c>
      <c r="BN93" s="25" t="e">
        <f t="shared" ref="BN93" si="28">100*(BK93-BH93)/BK93</f>
        <v>#DIV/0!</v>
      </c>
      <c r="BP93" s="25">
        <f t="shared" si="25"/>
        <v>0</v>
      </c>
      <c r="BX93" s="25" t="e">
        <f t="shared" ref="BX93:BX94" si="29">100*(BU93-BR93)/BU93</f>
        <v>#DIV/0!</v>
      </c>
      <c r="BZ93" s="17">
        <f t="shared" si="26"/>
        <v>0</v>
      </c>
      <c r="CG93" t="s">
        <v>399</v>
      </c>
      <c r="CH93" t="s">
        <v>399</v>
      </c>
      <c r="CI93" t="s">
        <v>399</v>
      </c>
      <c r="CL93">
        <v>1</v>
      </c>
      <c r="CM93" t="s">
        <v>399</v>
      </c>
      <c r="CN93">
        <v>22428</v>
      </c>
      <c r="CP93" t="s">
        <v>835</v>
      </c>
      <c r="CQ93" t="s">
        <v>403</v>
      </c>
      <c r="CR93">
        <v>60027</v>
      </c>
      <c r="CS93" t="s">
        <v>981</v>
      </c>
      <c r="CT93" t="s">
        <v>836</v>
      </c>
      <c r="CU93" t="b">
        <v>0</v>
      </c>
      <c r="CV93">
        <v>22799</v>
      </c>
      <c r="DB93">
        <v>40.514226999999998</v>
      </c>
      <c r="DC93">
        <v>-7.2738240000000003</v>
      </c>
      <c r="DD93" t="b">
        <v>0</v>
      </c>
      <c r="DE93" t="s">
        <v>837</v>
      </c>
      <c r="DF93" t="b">
        <v>0</v>
      </c>
      <c r="DG93" t="s">
        <v>154</v>
      </c>
      <c r="DK93" t="b">
        <v>1</v>
      </c>
      <c r="DL93" t="b">
        <v>1</v>
      </c>
      <c r="DM93" t="s">
        <v>76</v>
      </c>
      <c r="DN93" t="s">
        <v>728</v>
      </c>
      <c r="DP93" t="s">
        <v>415</v>
      </c>
      <c r="DQ93" t="s">
        <v>423</v>
      </c>
      <c r="DS93" t="s">
        <v>423</v>
      </c>
      <c r="DU93" t="s">
        <v>588</v>
      </c>
      <c r="DV93" t="s">
        <v>403</v>
      </c>
      <c r="DW93" t="s">
        <v>395</v>
      </c>
      <c r="DX93">
        <v>60027</v>
      </c>
      <c r="EI93" s="20" t="b">
        <v>1</v>
      </c>
      <c r="EJ93" s="20" t="b">
        <v>1</v>
      </c>
      <c r="EK93" s="20" t="b">
        <v>1</v>
      </c>
      <c r="EL93" s="20" t="b">
        <v>1</v>
      </c>
      <c r="EM93" s="20" t="b">
        <v>0</v>
      </c>
      <c r="EN93" s="20" t="b">
        <v>1</v>
      </c>
      <c r="EO93" s="20" t="b">
        <v>0</v>
      </c>
      <c r="EP93" s="92" t="s">
        <v>994</v>
      </c>
      <c r="EQ93" s="20" t="b">
        <v>1</v>
      </c>
      <c r="ER93" s="20"/>
      <c r="ES93" s="20"/>
      <c r="ET93" s="20"/>
      <c r="EU93" s="82" t="s">
        <v>398</v>
      </c>
    </row>
    <row r="94" spans="1:153" ht="15.75" customHeight="1" x14ac:dyDescent="0.25">
      <c r="A94" s="14" t="s">
        <v>1313</v>
      </c>
      <c r="B94" s="20" t="s">
        <v>395</v>
      </c>
      <c r="C94" s="15" t="s">
        <v>1217</v>
      </c>
      <c r="E94" s="20" t="s">
        <v>187</v>
      </c>
      <c r="F94" s="20" t="s">
        <v>838</v>
      </c>
      <c r="G94" s="20" t="s">
        <v>839</v>
      </c>
      <c r="H94" s="20">
        <v>123562</v>
      </c>
      <c r="I94" s="16" t="s">
        <v>101</v>
      </c>
      <c r="J94" s="25">
        <f>27900*365</f>
        <v>10183500</v>
      </c>
      <c r="M94" s="20" t="b">
        <v>1</v>
      </c>
      <c r="N94" s="20" t="b">
        <v>0</v>
      </c>
      <c r="O94" s="20" t="b">
        <v>1</v>
      </c>
      <c r="P94" s="20" t="b">
        <v>0</v>
      </c>
      <c r="Q94" s="20" t="b">
        <v>1</v>
      </c>
      <c r="R94" s="20" t="b">
        <v>1</v>
      </c>
      <c r="S94" s="20" t="b">
        <v>0</v>
      </c>
      <c r="T94" s="20" t="b">
        <v>0</v>
      </c>
      <c r="U94" s="20" t="b">
        <v>1</v>
      </c>
      <c r="V94" s="20" t="b">
        <v>0</v>
      </c>
      <c r="W94" s="20" t="b">
        <v>1</v>
      </c>
      <c r="X94" s="20" t="b">
        <v>0</v>
      </c>
      <c r="Y94" s="20" t="b">
        <v>0</v>
      </c>
      <c r="Z94" s="20" t="b">
        <v>0</v>
      </c>
      <c r="AA94" s="20">
        <v>20050101</v>
      </c>
      <c r="AB94" s="20" t="s">
        <v>75</v>
      </c>
      <c r="AC94" s="80">
        <v>19000.838</v>
      </c>
      <c r="AD94" s="25">
        <f>AC94*1000*1000/(J94*1000)</f>
        <v>1.8658455344429714</v>
      </c>
      <c r="AE94" s="20"/>
      <c r="AF94" s="20"/>
      <c r="AG94" s="78" t="s">
        <v>398</v>
      </c>
      <c r="AH94" s="20"/>
      <c r="AI94" s="20"/>
      <c r="AJ94" s="78" t="s">
        <v>398</v>
      </c>
      <c r="AK94" s="20" t="b">
        <v>1</v>
      </c>
      <c r="AL94" s="80">
        <v>362545.84499999997</v>
      </c>
      <c r="AM94" s="25">
        <f>AL94*1000*1000/(J94*1000)</f>
        <v>35.601300633377519</v>
      </c>
      <c r="AN94" s="20"/>
      <c r="AO94" s="20"/>
      <c r="AP94" s="20"/>
      <c r="AQ94" s="20"/>
      <c r="AR94" s="20"/>
      <c r="AS94" s="78" t="s">
        <v>398</v>
      </c>
      <c r="AT94" s="20" t="s">
        <v>75</v>
      </c>
      <c r="AU94" s="20" t="s">
        <v>400</v>
      </c>
      <c r="AV94" s="20"/>
      <c r="AW94" s="20"/>
      <c r="AX94" s="20"/>
      <c r="AY94" s="20"/>
      <c r="AZ94" s="80">
        <v>38511468</v>
      </c>
      <c r="BA94" s="80">
        <v>-8851007</v>
      </c>
      <c r="BB94" s="20"/>
      <c r="BC94" s="20">
        <v>102500</v>
      </c>
      <c r="BD94" s="20">
        <v>0.82954306300000002</v>
      </c>
      <c r="BE94" s="16" t="s">
        <v>101</v>
      </c>
      <c r="BF94" s="20"/>
      <c r="BG94" s="20" t="b">
        <v>0</v>
      </c>
      <c r="BH94" s="80">
        <v>161.01385400000001</v>
      </c>
      <c r="BI94" s="20"/>
      <c r="BJ94" s="20"/>
      <c r="BK94" s="20"/>
      <c r="BL94" s="20"/>
      <c r="BM94" s="20"/>
      <c r="BN94" s="25" t="e">
        <f>100*(BK94-BH94)/BK94</f>
        <v>#DIV/0!</v>
      </c>
      <c r="BO94" s="20"/>
      <c r="BP94" s="25">
        <f t="shared" si="25"/>
        <v>15.811248981195073</v>
      </c>
      <c r="BQ94" s="20"/>
      <c r="BR94" s="80">
        <v>27.820874</v>
      </c>
      <c r="BS94" s="20"/>
      <c r="BT94" s="20"/>
      <c r="BU94" s="20"/>
      <c r="BV94" s="20"/>
      <c r="BW94" s="20"/>
      <c r="BX94" s="25" t="e">
        <f t="shared" si="29"/>
        <v>#DIV/0!</v>
      </c>
      <c r="BY94" s="20"/>
      <c r="BZ94" s="17">
        <f t="shared" si="26"/>
        <v>2.7319560072666569</v>
      </c>
      <c r="CA94" s="94"/>
      <c r="CB94" s="94"/>
      <c r="CC94" s="94">
        <f>32471*365/J94</f>
        <v>1.1638351254480286</v>
      </c>
      <c r="CD94" s="94"/>
      <c r="CE94" s="95"/>
      <c r="CF94" s="20"/>
      <c r="CG94" s="20" t="s">
        <v>399</v>
      </c>
      <c r="CH94" s="20" t="s">
        <v>75</v>
      </c>
      <c r="CI94" s="20" t="s">
        <v>399</v>
      </c>
      <c r="CJ94" s="81"/>
      <c r="CK94" s="20"/>
      <c r="CL94" s="20">
        <v>1</v>
      </c>
      <c r="CM94" s="20" t="s">
        <v>399</v>
      </c>
      <c r="CN94" s="20">
        <v>22332</v>
      </c>
      <c r="CO94" s="20"/>
      <c r="CP94" s="20" t="s">
        <v>840</v>
      </c>
      <c r="CQ94" s="20" t="s">
        <v>403</v>
      </c>
      <c r="CR94" s="20">
        <v>60027</v>
      </c>
      <c r="CS94" s="20">
        <v>20050101</v>
      </c>
      <c r="CT94" s="20" t="s">
        <v>841</v>
      </c>
      <c r="CU94" s="20" t="b">
        <v>0</v>
      </c>
      <c r="CV94" s="20">
        <v>22703</v>
      </c>
      <c r="CW94" s="20"/>
      <c r="CX94" s="20"/>
      <c r="CY94" s="20"/>
      <c r="CZ94" s="20"/>
      <c r="DA94" s="20"/>
      <c r="DB94" s="20">
        <v>38.508409999999998</v>
      </c>
      <c r="DC94" s="20">
        <v>-8.8526299999999996</v>
      </c>
      <c r="DD94" s="20" t="b">
        <v>0</v>
      </c>
      <c r="DE94" s="20" t="s">
        <v>842</v>
      </c>
      <c r="DF94" s="20" t="b">
        <v>0</v>
      </c>
      <c r="DG94" s="20" t="s">
        <v>187</v>
      </c>
      <c r="DH94" s="20"/>
      <c r="DI94" s="20"/>
      <c r="DJ94" s="20"/>
      <c r="DK94" s="20" t="b">
        <v>1</v>
      </c>
      <c r="DL94" s="20" t="b">
        <v>1</v>
      </c>
      <c r="DM94" s="20" t="s">
        <v>80</v>
      </c>
      <c r="DN94" s="20" t="s">
        <v>843</v>
      </c>
      <c r="DO94" s="20"/>
      <c r="DP94" s="20" t="s">
        <v>427</v>
      </c>
      <c r="DQ94" s="20" t="s">
        <v>479</v>
      </c>
      <c r="DR94" s="20"/>
      <c r="DS94" s="20" t="s">
        <v>479</v>
      </c>
      <c r="DT94" s="20"/>
      <c r="DU94" s="20" t="s">
        <v>844</v>
      </c>
      <c r="DV94" s="20" t="s">
        <v>403</v>
      </c>
      <c r="DW94" s="20" t="s">
        <v>395</v>
      </c>
      <c r="DX94" s="20">
        <v>60027</v>
      </c>
      <c r="EI94" s="20" t="b">
        <v>1</v>
      </c>
      <c r="EJ94" s="20" t="b">
        <v>1</v>
      </c>
      <c r="EK94" s="20" t="b">
        <v>0</v>
      </c>
      <c r="EL94" s="20" t="b">
        <v>1</v>
      </c>
      <c r="EM94" s="20" t="b">
        <v>0</v>
      </c>
      <c r="EN94" s="20" t="b">
        <v>0</v>
      </c>
      <c r="EO94" s="20" t="b">
        <v>0</v>
      </c>
      <c r="EP94" s="20" t="s">
        <v>1115</v>
      </c>
      <c r="EQ94" s="20" t="b">
        <v>1</v>
      </c>
    </row>
    <row r="95" spans="1:153" x14ac:dyDescent="0.25">
      <c r="A95" s="14" t="s">
        <v>1314</v>
      </c>
      <c r="B95" s="20" t="s">
        <v>395</v>
      </c>
      <c r="E95" s="20" t="s">
        <v>158</v>
      </c>
      <c r="F95" s="20" t="s">
        <v>845</v>
      </c>
      <c r="G95" s="20" t="s">
        <v>846</v>
      </c>
      <c r="H95" s="20">
        <v>64094</v>
      </c>
      <c r="I95" s="16" t="s">
        <v>101</v>
      </c>
      <c r="K95" s="25" t="s">
        <v>1118</v>
      </c>
      <c r="L95" s="25" t="s">
        <v>1023</v>
      </c>
      <c r="M95" s="20" t="b">
        <v>0</v>
      </c>
      <c r="N95" s="20" t="b">
        <v>0</v>
      </c>
      <c r="O95" s="20" t="b">
        <v>1</v>
      </c>
      <c r="P95" s="20" t="b">
        <v>0</v>
      </c>
      <c r="Q95" s="20" t="b">
        <v>0</v>
      </c>
      <c r="R95" s="20" t="b">
        <v>1</v>
      </c>
      <c r="S95" s="20" t="b">
        <v>0</v>
      </c>
      <c r="T95" s="20" t="b">
        <v>0</v>
      </c>
      <c r="U95" s="20" t="b">
        <v>1</v>
      </c>
      <c r="V95" s="20" t="b">
        <v>1</v>
      </c>
      <c r="W95" s="20" t="b">
        <v>1</v>
      </c>
      <c r="X95" s="20" t="b">
        <v>0</v>
      </c>
      <c r="Y95" s="20" t="b">
        <v>0</v>
      </c>
      <c r="Z95" s="20" t="b">
        <v>0</v>
      </c>
      <c r="AA95" s="20">
        <v>20050101</v>
      </c>
      <c r="AB95" s="20" t="s">
        <v>75</v>
      </c>
      <c r="AC95" s="20"/>
      <c r="AD95" s="25" t="e">
        <f t="shared" ref="AD95:AD96" si="30">AC95*1000*1000*1000/(J95*1000)</f>
        <v>#DIV/0!</v>
      </c>
      <c r="AE95" s="20"/>
      <c r="AF95" s="20"/>
      <c r="AH95" s="20"/>
      <c r="AI95" s="20"/>
      <c r="AJ95" s="25" t="e">
        <f t="shared" ref="AJ95:AJ96" si="31">100*(AG95-AC95)/AG95</f>
        <v>#DIV/0!</v>
      </c>
      <c r="AK95" s="20" t="b">
        <v>0</v>
      </c>
      <c r="AL95" s="20"/>
      <c r="AM95" s="25" t="e">
        <f t="shared" si="24"/>
        <v>#DIV/0!</v>
      </c>
      <c r="AN95" s="20"/>
      <c r="AO95" s="20"/>
      <c r="AQ95" s="20"/>
      <c r="AR95" s="20"/>
      <c r="AT95" s="20" t="s">
        <v>75</v>
      </c>
      <c r="AU95" s="20" t="s">
        <v>400</v>
      </c>
      <c r="AV95" s="20"/>
      <c r="AW95" s="20"/>
      <c r="AX95" s="20"/>
      <c r="AY95" s="20"/>
      <c r="AZ95" s="80">
        <v>4014137</v>
      </c>
      <c r="BA95" s="80">
        <v>-881411</v>
      </c>
      <c r="BB95" s="20"/>
      <c r="BC95" s="20">
        <v>51800</v>
      </c>
      <c r="BD95" s="20">
        <v>0.80818797399999998</v>
      </c>
      <c r="BE95" s="16" t="s">
        <v>101</v>
      </c>
      <c r="BF95" s="20"/>
      <c r="BG95" s="20" t="b">
        <v>0</v>
      </c>
      <c r="BH95" s="20"/>
      <c r="BI95" s="20"/>
      <c r="BJ95" s="20"/>
      <c r="BL95" s="20"/>
      <c r="BM95" s="20"/>
      <c r="BO95" s="20"/>
      <c r="BP95" s="25" t="e">
        <f t="shared" si="25"/>
        <v>#DIV/0!</v>
      </c>
      <c r="BQ95" s="20"/>
      <c r="BR95" s="20"/>
      <c r="BS95" s="20"/>
      <c r="BT95" s="20"/>
      <c r="BV95" s="20"/>
      <c r="BW95" s="20"/>
      <c r="BY95" s="20"/>
      <c r="BZ95" s="17" t="e">
        <f t="shared" si="26"/>
        <v>#DIV/0!</v>
      </c>
      <c r="CA95" s="25"/>
      <c r="CB95" s="25"/>
      <c r="CC95" s="25"/>
      <c r="CD95" s="25"/>
      <c r="CE95" s="25"/>
      <c r="CF95" s="20"/>
      <c r="CG95" s="20" t="s">
        <v>399</v>
      </c>
      <c r="CH95" s="20" t="s">
        <v>399</v>
      </c>
      <c r="CI95" s="20" t="s">
        <v>399</v>
      </c>
      <c r="CJ95" s="81"/>
      <c r="CK95" s="20"/>
      <c r="CL95" s="20">
        <v>1</v>
      </c>
      <c r="CM95" s="20" t="s">
        <v>399</v>
      </c>
      <c r="CN95" s="20">
        <v>22296</v>
      </c>
      <c r="CO95" s="20"/>
      <c r="CP95" s="20" t="s">
        <v>847</v>
      </c>
      <c r="CQ95" s="20" t="s">
        <v>403</v>
      </c>
      <c r="CR95" s="20">
        <v>60027</v>
      </c>
      <c r="CS95" s="20">
        <v>20050101</v>
      </c>
      <c r="CT95" s="20" t="s">
        <v>848</v>
      </c>
      <c r="CU95" s="20" t="b">
        <v>0</v>
      </c>
      <c r="CV95" s="20">
        <v>22652</v>
      </c>
      <c r="CW95" s="20"/>
      <c r="CX95" s="20"/>
      <c r="CY95" s="20"/>
      <c r="CZ95" s="20"/>
      <c r="DA95" s="20"/>
      <c r="DB95" s="20">
        <v>40.14067</v>
      </c>
      <c r="DC95" s="20">
        <v>-8.8135499999999993</v>
      </c>
      <c r="DD95" s="20" t="b">
        <v>0</v>
      </c>
      <c r="DE95" s="20" t="s">
        <v>849</v>
      </c>
      <c r="DF95" s="20" t="b">
        <v>0</v>
      </c>
      <c r="DG95" s="20" t="s">
        <v>158</v>
      </c>
      <c r="DH95" s="20"/>
      <c r="DI95" s="20"/>
      <c r="DJ95" s="20"/>
      <c r="DK95" s="20" t="b">
        <v>1</v>
      </c>
      <c r="DL95" s="20" t="b">
        <v>1</v>
      </c>
      <c r="DM95" s="20" t="s">
        <v>80</v>
      </c>
      <c r="DN95" s="20" t="s">
        <v>850</v>
      </c>
      <c r="DO95" s="20"/>
      <c r="DP95" s="20" t="s">
        <v>427</v>
      </c>
      <c r="DQ95" s="20" t="s">
        <v>416</v>
      </c>
      <c r="DR95" s="20"/>
      <c r="DS95" s="20" t="s">
        <v>416</v>
      </c>
      <c r="DT95" s="20"/>
      <c r="DU95" s="20" t="s">
        <v>851</v>
      </c>
      <c r="DV95" s="20" t="s">
        <v>403</v>
      </c>
      <c r="DW95" s="20" t="s">
        <v>395</v>
      </c>
      <c r="DX95" s="20">
        <v>60027</v>
      </c>
      <c r="EI95" s="20" t="b">
        <v>1</v>
      </c>
      <c r="EJ95" s="20" t="b">
        <v>1</v>
      </c>
      <c r="EK95" s="20" t="b">
        <v>0</v>
      </c>
      <c r="EL95" s="20" t="b">
        <v>0</v>
      </c>
      <c r="EM95" s="20" t="b">
        <v>0</v>
      </c>
      <c r="EN95" s="20" t="b">
        <v>0</v>
      </c>
      <c r="EO95" s="20" t="b">
        <v>0</v>
      </c>
      <c r="EP95" s="20" t="s">
        <v>1023</v>
      </c>
      <c r="EQ95" s="20" t="b">
        <v>1</v>
      </c>
    </row>
    <row r="96" spans="1:153" ht="17.25" customHeight="1" x14ac:dyDescent="0.25">
      <c r="A96" s="15" t="s">
        <v>1315</v>
      </c>
      <c r="B96" s="20" t="s">
        <v>395</v>
      </c>
      <c r="E96" s="20" t="s">
        <v>187</v>
      </c>
      <c r="F96" s="20" t="s">
        <v>852</v>
      </c>
      <c r="G96" s="20" t="s">
        <v>853</v>
      </c>
      <c r="H96" s="20">
        <v>73221</v>
      </c>
      <c r="I96" s="16" t="s">
        <v>101</v>
      </c>
      <c r="J96" s="25">
        <f>15936*365</f>
        <v>5816640</v>
      </c>
      <c r="L96" s="25" t="s">
        <v>1316</v>
      </c>
      <c r="M96" s="20" t="b">
        <v>0</v>
      </c>
      <c r="N96" s="20" t="b">
        <v>0</v>
      </c>
      <c r="O96" s="20" t="b">
        <v>0</v>
      </c>
      <c r="P96" s="20" t="b">
        <v>0</v>
      </c>
      <c r="Q96" s="20" t="b">
        <v>0</v>
      </c>
      <c r="R96" s="20" t="b">
        <v>1</v>
      </c>
      <c r="S96" s="20" t="b">
        <v>0</v>
      </c>
      <c r="T96" s="20" t="b">
        <v>0</v>
      </c>
      <c r="U96" s="20" t="b">
        <v>1</v>
      </c>
      <c r="V96" s="20" t="b">
        <v>0</v>
      </c>
      <c r="W96" s="20" t="b">
        <v>0</v>
      </c>
      <c r="X96" s="20" t="b">
        <v>0</v>
      </c>
      <c r="Y96" s="20" t="b">
        <v>0</v>
      </c>
      <c r="Z96" s="20" t="b">
        <v>0</v>
      </c>
      <c r="AA96" s="20">
        <v>20050101</v>
      </c>
      <c r="AB96" s="20" t="s">
        <v>75</v>
      </c>
      <c r="AC96" s="20"/>
      <c r="AD96" s="25">
        <f t="shared" si="30"/>
        <v>0</v>
      </c>
      <c r="AE96" s="20"/>
      <c r="AF96" s="20"/>
      <c r="AH96" s="20"/>
      <c r="AI96" s="20"/>
      <c r="AJ96" s="25" t="e">
        <f t="shared" si="31"/>
        <v>#DIV/0!</v>
      </c>
      <c r="AK96" s="20" t="b">
        <v>0</v>
      </c>
      <c r="AL96" s="20"/>
      <c r="AM96" s="25">
        <f t="shared" si="24"/>
        <v>0</v>
      </c>
      <c r="AN96" s="20"/>
      <c r="AO96" s="20"/>
      <c r="AQ96" s="20"/>
      <c r="AR96" s="20"/>
      <c r="AT96" s="20" t="s">
        <v>75</v>
      </c>
      <c r="AU96" s="20" t="s">
        <v>400</v>
      </c>
      <c r="AV96" s="20"/>
      <c r="AW96" s="20"/>
      <c r="AX96" s="20"/>
      <c r="AY96" s="20"/>
      <c r="AZ96" s="80">
        <v>38965087</v>
      </c>
      <c r="BA96" s="80">
        <v>-8975714</v>
      </c>
      <c r="BB96" s="20"/>
      <c r="BC96" s="20">
        <v>33200</v>
      </c>
      <c r="BD96" s="20">
        <v>0.453421833</v>
      </c>
      <c r="BE96" s="16" t="s">
        <v>98</v>
      </c>
      <c r="BF96" s="20"/>
      <c r="BG96" s="20" t="b">
        <v>0</v>
      </c>
      <c r="BH96" s="20"/>
      <c r="BI96" s="20"/>
      <c r="BJ96" s="20"/>
      <c r="BL96" s="20"/>
      <c r="BM96" s="20"/>
      <c r="BO96" s="20"/>
      <c r="BP96" s="25">
        <f t="shared" si="25"/>
        <v>0</v>
      </c>
      <c r="BQ96" s="20"/>
      <c r="BR96" s="20"/>
      <c r="BS96" s="20"/>
      <c r="BT96" s="20"/>
      <c r="BV96" s="20"/>
      <c r="BW96" s="20"/>
      <c r="BY96" s="20"/>
      <c r="BZ96" s="17">
        <f t="shared" si="26"/>
        <v>0</v>
      </c>
      <c r="CA96" s="25"/>
      <c r="CB96" s="25"/>
      <c r="CC96" s="25"/>
      <c r="CD96" s="25"/>
      <c r="CE96" s="25"/>
      <c r="CF96" s="20"/>
      <c r="CG96" s="20" t="s">
        <v>399</v>
      </c>
      <c r="CH96" s="20" t="s">
        <v>399</v>
      </c>
      <c r="CI96" s="20" t="s">
        <v>399</v>
      </c>
      <c r="CJ96" s="81"/>
      <c r="CK96" s="20"/>
      <c r="CL96" s="20">
        <v>1</v>
      </c>
      <c r="CM96" s="20" t="s">
        <v>399</v>
      </c>
      <c r="CN96" s="20">
        <v>22337</v>
      </c>
      <c r="CO96" s="20"/>
      <c r="CP96" s="20" t="s">
        <v>854</v>
      </c>
      <c r="CQ96" s="20" t="s">
        <v>403</v>
      </c>
      <c r="CR96" s="20">
        <v>60027</v>
      </c>
      <c r="CS96" s="20">
        <v>20050101</v>
      </c>
      <c r="CT96" s="20" t="s">
        <v>855</v>
      </c>
      <c r="CU96" s="20" t="b">
        <v>0</v>
      </c>
      <c r="CV96" s="20">
        <v>22708</v>
      </c>
      <c r="CW96" s="20"/>
      <c r="CX96" s="20"/>
      <c r="CY96" s="20"/>
      <c r="CZ96" s="20"/>
      <c r="DA96" s="20"/>
      <c r="DB96" s="20">
        <v>38.961179999999999</v>
      </c>
      <c r="DC96" s="20">
        <v>-8.9715900000000008</v>
      </c>
      <c r="DD96" s="20" t="b">
        <v>0</v>
      </c>
      <c r="DE96" s="20" t="s">
        <v>856</v>
      </c>
      <c r="DF96" s="20" t="b">
        <v>0</v>
      </c>
      <c r="DG96" s="20" t="s">
        <v>187</v>
      </c>
      <c r="DH96" s="20"/>
      <c r="DI96" s="20"/>
      <c r="DJ96" s="20"/>
      <c r="DK96" s="20" t="b">
        <v>1</v>
      </c>
      <c r="DL96" s="20" t="b">
        <v>1</v>
      </c>
      <c r="DM96" s="20" t="s">
        <v>80</v>
      </c>
      <c r="DN96" s="20" t="s">
        <v>760</v>
      </c>
      <c r="DO96" s="20"/>
      <c r="DP96" s="20" t="s">
        <v>427</v>
      </c>
      <c r="DQ96" s="20" t="s">
        <v>408</v>
      </c>
      <c r="DR96" s="20"/>
      <c r="DS96" s="20" t="s">
        <v>408</v>
      </c>
      <c r="DT96" s="20"/>
      <c r="DU96" s="20" t="s">
        <v>531</v>
      </c>
      <c r="DV96" s="20" t="s">
        <v>403</v>
      </c>
      <c r="DW96" s="20" t="s">
        <v>395</v>
      </c>
      <c r="DX96" s="20">
        <v>60027</v>
      </c>
      <c r="EI96" s="20" t="b">
        <v>1</v>
      </c>
      <c r="EJ96" s="20" t="b">
        <v>0</v>
      </c>
      <c r="EK96" s="20" t="b">
        <v>0</v>
      </c>
      <c r="EL96" s="20" t="b">
        <v>0</v>
      </c>
      <c r="EM96" s="20" t="b">
        <v>1</v>
      </c>
      <c r="EN96" s="20" t="b">
        <v>0</v>
      </c>
      <c r="EO96" s="20" t="b">
        <v>0</v>
      </c>
      <c r="EP96" s="20" t="s">
        <v>1023</v>
      </c>
      <c r="EQ96" s="20" t="b">
        <v>1</v>
      </c>
    </row>
    <row r="97" spans="1:153" x14ac:dyDescent="0.25">
      <c r="A97" s="14" t="s">
        <v>1317</v>
      </c>
      <c r="B97" s="20" t="s">
        <v>395</v>
      </c>
      <c r="E97" s="20" t="s">
        <v>187</v>
      </c>
      <c r="F97" s="20" t="s">
        <v>857</v>
      </c>
      <c r="G97" s="91" t="s">
        <v>858</v>
      </c>
      <c r="H97" s="20">
        <v>47940</v>
      </c>
      <c r="I97" s="16" t="s">
        <v>101</v>
      </c>
      <c r="J97" s="25">
        <f>11500*365</f>
        <v>4197500</v>
      </c>
      <c r="M97" s="20" t="b">
        <v>1</v>
      </c>
      <c r="N97" s="20" t="b">
        <v>0</v>
      </c>
      <c r="O97" s="20" t="b">
        <v>1</v>
      </c>
      <c r="P97" s="20" t="b">
        <v>0</v>
      </c>
      <c r="Q97" s="20" t="b">
        <v>1</v>
      </c>
      <c r="R97" s="20" t="b">
        <v>1</v>
      </c>
      <c r="S97" s="20" t="b">
        <v>0</v>
      </c>
      <c r="T97" s="20" t="b">
        <v>0</v>
      </c>
      <c r="U97" s="20" t="b">
        <v>1</v>
      </c>
      <c r="V97" s="20" t="b">
        <v>1</v>
      </c>
      <c r="W97" s="20" t="b">
        <v>1</v>
      </c>
      <c r="X97" s="20" t="b">
        <v>0</v>
      </c>
      <c r="Y97" s="20" t="b">
        <v>0</v>
      </c>
      <c r="Z97" s="20" t="b">
        <v>0</v>
      </c>
      <c r="AA97" s="20">
        <v>20050101</v>
      </c>
      <c r="AB97" s="20" t="s">
        <v>75</v>
      </c>
      <c r="AC97" s="20"/>
      <c r="AD97" s="78" t="e">
        <v>#DIV/0!</v>
      </c>
      <c r="AE97" s="20"/>
      <c r="AF97" s="20"/>
      <c r="AG97" s="78" t="s">
        <v>398</v>
      </c>
      <c r="AH97" s="20"/>
      <c r="AI97" s="20"/>
      <c r="AJ97" s="78" t="s">
        <v>398</v>
      </c>
      <c r="AK97" s="20" t="b">
        <v>0</v>
      </c>
      <c r="AL97" s="20"/>
      <c r="AM97" s="25">
        <f t="shared" si="24"/>
        <v>0</v>
      </c>
      <c r="AN97" s="20"/>
      <c r="AO97" s="20"/>
      <c r="AP97" s="20"/>
      <c r="AQ97" s="20"/>
      <c r="AR97" s="20"/>
      <c r="AS97" s="78" t="s">
        <v>398</v>
      </c>
      <c r="AT97" s="20" t="s">
        <v>75</v>
      </c>
      <c r="AU97" s="20" t="s">
        <v>400</v>
      </c>
      <c r="AV97" s="20"/>
      <c r="AW97" s="20"/>
      <c r="AX97" s="20"/>
      <c r="AY97" s="20"/>
      <c r="AZ97" s="80">
        <v>3869614</v>
      </c>
      <c r="BA97" s="80">
        <v>-896239</v>
      </c>
      <c r="BB97" s="20"/>
      <c r="BC97" s="20">
        <v>47900</v>
      </c>
      <c r="BD97" s="20">
        <v>0.99916562399999997</v>
      </c>
      <c r="BE97" s="16" t="s">
        <v>397</v>
      </c>
      <c r="BF97" s="20"/>
      <c r="BG97" s="20" t="b">
        <v>0</v>
      </c>
      <c r="BH97" s="20"/>
      <c r="BI97" s="20"/>
      <c r="BJ97" s="20"/>
      <c r="BK97" s="20"/>
      <c r="BL97" s="20"/>
      <c r="BM97" s="20"/>
      <c r="BN97" s="20"/>
      <c r="BO97" s="20"/>
      <c r="BP97" s="25">
        <f t="shared" si="25"/>
        <v>0</v>
      </c>
      <c r="BQ97" s="20"/>
      <c r="BR97" s="20"/>
      <c r="BS97" s="20"/>
      <c r="BT97" s="20"/>
      <c r="BU97" s="20"/>
      <c r="BV97" s="20"/>
      <c r="BW97" s="20"/>
      <c r="BX97" s="20"/>
      <c r="BY97" s="20"/>
      <c r="BZ97" s="17">
        <f t="shared" si="26"/>
        <v>0</v>
      </c>
      <c r="CA97" s="94"/>
      <c r="CB97" s="94"/>
      <c r="CC97" s="94"/>
      <c r="CD97" s="94"/>
      <c r="CE97" s="95"/>
      <c r="CF97" s="20"/>
      <c r="CG97" s="20" t="s">
        <v>399</v>
      </c>
      <c r="CH97" s="20" t="s">
        <v>75</v>
      </c>
      <c r="CI97" s="20" t="s">
        <v>399</v>
      </c>
      <c r="CJ97" s="81"/>
      <c r="CK97" s="20"/>
      <c r="CL97" s="20">
        <v>1</v>
      </c>
      <c r="CM97" s="20" t="s">
        <v>399</v>
      </c>
      <c r="CN97" s="20">
        <v>22264</v>
      </c>
      <c r="CO97" s="20"/>
      <c r="CP97" s="20" t="s">
        <v>773</v>
      </c>
      <c r="CQ97" s="20" t="s">
        <v>403</v>
      </c>
      <c r="CR97" s="20">
        <v>60027</v>
      </c>
      <c r="CS97" s="20">
        <v>20050101</v>
      </c>
      <c r="CT97" s="20" t="s">
        <v>859</v>
      </c>
      <c r="CU97" s="20" t="b">
        <v>0</v>
      </c>
      <c r="CV97" s="20">
        <v>22674</v>
      </c>
      <c r="CW97" s="20"/>
      <c r="CX97" s="20"/>
      <c r="CY97" s="20"/>
      <c r="CZ97" s="20"/>
      <c r="DA97" s="20"/>
      <c r="DB97" s="20">
        <v>38.697139999999997</v>
      </c>
      <c r="DC97" s="20">
        <v>-8.9630299999999998</v>
      </c>
      <c r="DD97" s="20" t="b">
        <v>0</v>
      </c>
      <c r="DE97" s="20" t="s">
        <v>860</v>
      </c>
      <c r="DF97" s="20" t="b">
        <v>0</v>
      </c>
      <c r="DG97" s="20" t="s">
        <v>187</v>
      </c>
      <c r="DH97" s="20"/>
      <c r="DI97" s="20"/>
      <c r="DJ97" s="20"/>
      <c r="DK97" s="20" t="b">
        <v>1</v>
      </c>
      <c r="DL97" s="20" t="b">
        <v>1</v>
      </c>
      <c r="DM97" s="20" t="s">
        <v>80</v>
      </c>
      <c r="DN97" s="20" t="s">
        <v>433</v>
      </c>
      <c r="DO97" s="20"/>
      <c r="DP97" s="20" t="s">
        <v>427</v>
      </c>
      <c r="DQ97" s="20" t="s">
        <v>408</v>
      </c>
      <c r="DR97" s="20"/>
      <c r="DS97" s="20" t="s">
        <v>408</v>
      </c>
      <c r="DT97" s="20"/>
      <c r="DU97" s="20" t="s">
        <v>531</v>
      </c>
      <c r="DV97" s="20" t="s">
        <v>403</v>
      </c>
      <c r="DW97" s="20" t="s">
        <v>395</v>
      </c>
      <c r="DX97" s="20">
        <v>60027</v>
      </c>
      <c r="EI97" s="90" t="s">
        <v>78</v>
      </c>
      <c r="EJ97" s="90" t="s">
        <v>78</v>
      </c>
      <c r="EK97" s="90" t="s">
        <v>78</v>
      </c>
      <c r="EL97" s="90" t="s">
        <v>78</v>
      </c>
      <c r="EM97" s="90" t="s">
        <v>78</v>
      </c>
      <c r="EN97" s="90" t="s">
        <v>78</v>
      </c>
      <c r="EO97" s="90" t="s">
        <v>78</v>
      </c>
      <c r="EP97" s="90" t="s">
        <v>78</v>
      </c>
      <c r="EQ97" s="90" t="s">
        <v>78</v>
      </c>
      <c r="ER97" s="90" t="s">
        <v>78</v>
      </c>
      <c r="ES97" s="90" t="s">
        <v>78</v>
      </c>
      <c r="ET97" s="90" t="s">
        <v>78</v>
      </c>
      <c r="EU97" s="90" t="s">
        <v>78</v>
      </c>
      <c r="EV97" s="90" t="s">
        <v>78</v>
      </c>
      <c r="EW97" s="90" t="s">
        <v>78</v>
      </c>
    </row>
    <row r="98" spans="1:153" ht="16.5" customHeight="1" x14ac:dyDescent="0.25">
      <c r="A98" s="14" t="s">
        <v>1318</v>
      </c>
      <c r="B98" s="20" t="s">
        <v>395</v>
      </c>
      <c r="C98" s="15" t="s">
        <v>1319</v>
      </c>
      <c r="E98" s="20" t="s">
        <v>187</v>
      </c>
      <c r="F98" s="20" t="s">
        <v>861</v>
      </c>
      <c r="G98" s="91" t="s">
        <v>862</v>
      </c>
      <c r="H98" s="20">
        <v>27750</v>
      </c>
      <c r="I98" s="16" t="s">
        <v>101</v>
      </c>
      <c r="J98" s="25">
        <f>8350*365</f>
        <v>3047750</v>
      </c>
      <c r="L98" s="25" t="s">
        <v>1320</v>
      </c>
      <c r="M98" s="20" t="b">
        <v>0</v>
      </c>
      <c r="N98" s="20" t="b">
        <v>0</v>
      </c>
      <c r="O98" s="20" t="b">
        <v>1</v>
      </c>
      <c r="P98" s="20" t="b">
        <v>0</v>
      </c>
      <c r="Q98" s="20" t="b">
        <v>0</v>
      </c>
      <c r="R98" s="20" t="b">
        <v>1</v>
      </c>
      <c r="S98" s="20" t="b">
        <v>0</v>
      </c>
      <c r="T98" s="20" t="b">
        <v>0</v>
      </c>
      <c r="U98" s="20" t="b">
        <v>1</v>
      </c>
      <c r="V98" s="20" t="b">
        <v>1</v>
      </c>
      <c r="W98" s="20" t="b">
        <v>1</v>
      </c>
      <c r="X98" s="20" t="b">
        <v>0</v>
      </c>
      <c r="Y98" s="20" t="b">
        <v>0</v>
      </c>
      <c r="Z98" s="20" t="b">
        <v>1</v>
      </c>
      <c r="AA98" s="20">
        <v>20050101</v>
      </c>
      <c r="AB98" s="20" t="s">
        <v>75</v>
      </c>
      <c r="AC98" s="20"/>
      <c r="AE98" s="20"/>
      <c r="AF98" s="20"/>
      <c r="AH98" s="20"/>
      <c r="AI98" s="20"/>
      <c r="AJ98" s="25" t="e">
        <f t="shared" ref="AJ98" si="32">100*(AG98-AC98)/AG98</f>
        <v>#DIV/0!</v>
      </c>
      <c r="AK98" s="20" t="b">
        <v>0</v>
      </c>
      <c r="AL98" s="20"/>
      <c r="AM98" s="25">
        <f t="shared" si="24"/>
        <v>0</v>
      </c>
      <c r="AN98" s="20"/>
      <c r="AO98" s="20"/>
      <c r="AQ98" s="20"/>
      <c r="AR98" s="20"/>
      <c r="AT98" s="20" t="s">
        <v>75</v>
      </c>
      <c r="AU98" s="20" t="s">
        <v>400</v>
      </c>
      <c r="AV98" s="20"/>
      <c r="AW98" s="20"/>
      <c r="AX98" s="20"/>
      <c r="AY98" s="20"/>
      <c r="AZ98" s="80">
        <v>38740068</v>
      </c>
      <c r="BA98" s="80">
        <v>-8973321</v>
      </c>
      <c r="BB98" s="20"/>
      <c r="BC98" s="20">
        <v>18000</v>
      </c>
      <c r="BD98" s="20">
        <v>0.64864864899999997</v>
      </c>
      <c r="BE98" s="16" t="s">
        <v>101</v>
      </c>
      <c r="BF98" s="20"/>
      <c r="BG98" s="20" t="b">
        <v>0</v>
      </c>
      <c r="BH98" s="20"/>
      <c r="BI98" s="20"/>
      <c r="BJ98" s="20"/>
      <c r="BL98" s="20"/>
      <c r="BM98" s="20"/>
      <c r="BO98" s="20"/>
      <c r="BP98" s="25">
        <f t="shared" si="25"/>
        <v>0</v>
      </c>
      <c r="BQ98" s="20"/>
      <c r="BR98" s="20"/>
      <c r="BS98" s="20"/>
      <c r="BT98" s="20"/>
      <c r="BV98" s="20"/>
      <c r="BW98" s="20"/>
      <c r="BY98" s="20"/>
      <c r="BZ98" s="17">
        <f t="shared" si="26"/>
        <v>0</v>
      </c>
      <c r="CA98" s="25"/>
      <c r="CB98" s="25"/>
      <c r="CC98" s="25"/>
      <c r="CD98" s="25"/>
      <c r="CE98" s="25"/>
      <c r="CF98" s="20"/>
      <c r="CG98" s="20" t="s">
        <v>399</v>
      </c>
      <c r="CH98" s="20" t="s">
        <v>473</v>
      </c>
      <c r="CI98" s="20" t="s">
        <v>399</v>
      </c>
      <c r="CJ98" s="81"/>
      <c r="CK98" s="20"/>
      <c r="CL98" s="20">
        <v>1</v>
      </c>
      <c r="CM98" s="20" t="s">
        <v>399</v>
      </c>
      <c r="CN98" s="20">
        <v>22381</v>
      </c>
      <c r="CO98" s="20"/>
      <c r="CP98" s="20" t="s">
        <v>863</v>
      </c>
      <c r="CQ98" s="20" t="s">
        <v>403</v>
      </c>
      <c r="CR98" s="20">
        <v>60027</v>
      </c>
      <c r="CS98" s="20">
        <v>20050101</v>
      </c>
      <c r="CT98" s="20" t="s">
        <v>864</v>
      </c>
      <c r="CU98" s="20" t="b">
        <v>0</v>
      </c>
      <c r="CV98" s="20">
        <v>22752</v>
      </c>
      <c r="CW98" s="20"/>
      <c r="CX98" s="20"/>
      <c r="CY98" s="20"/>
      <c r="CZ98" s="20"/>
      <c r="DA98" s="20"/>
      <c r="DB98" s="20">
        <v>38.753058060000001</v>
      </c>
      <c r="DC98" s="20">
        <v>-8.9794233630000004</v>
      </c>
      <c r="DD98" s="20" t="b">
        <v>0</v>
      </c>
      <c r="DE98" s="20" t="s">
        <v>865</v>
      </c>
      <c r="DF98" s="20" t="b">
        <v>0</v>
      </c>
      <c r="DG98" s="20" t="s">
        <v>187</v>
      </c>
      <c r="DH98" s="20"/>
      <c r="DI98" s="20"/>
      <c r="DJ98" s="20"/>
      <c r="DK98" s="20" t="b">
        <v>1</v>
      </c>
      <c r="DL98" s="20" t="b">
        <v>1</v>
      </c>
      <c r="DM98" s="20" t="s">
        <v>80</v>
      </c>
      <c r="DN98" s="20" t="s">
        <v>866</v>
      </c>
      <c r="DO98" s="20"/>
      <c r="DP98" s="20" t="s">
        <v>427</v>
      </c>
      <c r="DQ98" s="20" t="s">
        <v>408</v>
      </c>
      <c r="DR98" s="20"/>
      <c r="DS98" s="20" t="s">
        <v>408</v>
      </c>
      <c r="DT98" s="20"/>
      <c r="DU98" s="20" t="s">
        <v>531</v>
      </c>
      <c r="DV98" s="20" t="s">
        <v>403</v>
      </c>
      <c r="DW98" s="20" t="s">
        <v>395</v>
      </c>
      <c r="DX98" s="20">
        <v>60027</v>
      </c>
      <c r="EI98" s="96" t="s">
        <v>78</v>
      </c>
      <c r="EJ98" s="90" t="s">
        <v>78</v>
      </c>
      <c r="EK98" s="90" t="s">
        <v>78</v>
      </c>
      <c r="EL98" s="20" t="b">
        <v>1</v>
      </c>
      <c r="EM98" s="90" t="s">
        <v>78</v>
      </c>
      <c r="EN98" s="90" t="s">
        <v>78</v>
      </c>
      <c r="EO98" s="90" t="s">
        <v>78</v>
      </c>
      <c r="EP98" s="20" t="s">
        <v>1320</v>
      </c>
      <c r="EQ98" s="20" t="b">
        <v>0</v>
      </c>
    </row>
    <row r="99" spans="1:153" ht="16.5" customHeight="1" x14ac:dyDescent="0.25">
      <c r="A99" s="14" t="s">
        <v>1321</v>
      </c>
      <c r="B99" s="20" t="s">
        <v>395</v>
      </c>
      <c r="C99" s="15" t="s">
        <v>1322</v>
      </c>
      <c r="E99" s="20" t="s">
        <v>450</v>
      </c>
      <c r="F99" s="20" t="s">
        <v>867</v>
      </c>
      <c r="G99" s="91" t="s">
        <v>868</v>
      </c>
      <c r="H99" s="20">
        <v>22684</v>
      </c>
      <c r="I99" s="16" t="s">
        <v>101</v>
      </c>
      <c r="J99" s="25">
        <f>3182*365</f>
        <v>1161430</v>
      </c>
      <c r="M99" s="20" t="b">
        <v>1</v>
      </c>
      <c r="N99" s="20" t="b">
        <v>0</v>
      </c>
      <c r="O99" s="20" t="b">
        <v>1</v>
      </c>
      <c r="P99" s="20" t="b">
        <v>0</v>
      </c>
      <c r="Q99" s="20" t="b">
        <v>1</v>
      </c>
      <c r="R99" s="20" t="b">
        <v>1</v>
      </c>
      <c r="S99" s="20" t="b">
        <v>0</v>
      </c>
      <c r="T99" s="20" t="b">
        <v>0</v>
      </c>
      <c r="U99" s="20" t="b">
        <v>1</v>
      </c>
      <c r="V99" s="20" t="b">
        <v>1</v>
      </c>
      <c r="W99" s="20" t="b">
        <v>1</v>
      </c>
      <c r="X99" s="20" t="b">
        <v>0</v>
      </c>
      <c r="Y99" s="20" t="b">
        <v>0</v>
      </c>
      <c r="Z99" s="20" t="b">
        <v>0</v>
      </c>
      <c r="AA99" s="20">
        <v>20050101</v>
      </c>
      <c r="AB99" s="20" t="s">
        <v>75</v>
      </c>
      <c r="AC99" s="20"/>
      <c r="AD99" s="78" t="e">
        <v>#DIV/0!</v>
      </c>
      <c r="AE99" s="20"/>
      <c r="AF99" s="20"/>
      <c r="AG99" s="78" t="s">
        <v>398</v>
      </c>
      <c r="AH99" s="20"/>
      <c r="AI99" s="20"/>
      <c r="AJ99" s="78" t="s">
        <v>398</v>
      </c>
      <c r="AK99" s="20" t="b">
        <v>0</v>
      </c>
      <c r="AL99" s="20"/>
      <c r="AM99" s="25">
        <f t="shared" si="24"/>
        <v>0</v>
      </c>
      <c r="AN99" s="20"/>
      <c r="AO99" s="20"/>
      <c r="AP99" s="20"/>
      <c r="AQ99" s="20"/>
      <c r="AR99" s="20"/>
      <c r="AS99" s="78" t="s">
        <v>398</v>
      </c>
      <c r="AT99" s="20" t="s">
        <v>75</v>
      </c>
      <c r="AU99" s="20" t="s">
        <v>400</v>
      </c>
      <c r="AV99" s="20"/>
      <c r="AW99" s="20"/>
      <c r="AX99" s="20"/>
      <c r="AY99" s="20"/>
      <c r="AZ99" s="80">
        <v>4154031</v>
      </c>
      <c r="BA99" s="80">
        <v>-826648</v>
      </c>
      <c r="BB99" s="20"/>
      <c r="BC99" s="20">
        <v>17000</v>
      </c>
      <c r="BD99" s="20">
        <v>0.74942690899999997</v>
      </c>
      <c r="BE99" s="16" t="s">
        <v>101</v>
      </c>
      <c r="BF99" s="20"/>
      <c r="BG99" s="20" t="b">
        <v>0</v>
      </c>
      <c r="BH99" s="20"/>
      <c r="BI99" s="20"/>
      <c r="BJ99" s="20"/>
      <c r="BK99" s="20"/>
      <c r="BL99" s="20"/>
      <c r="BM99" s="20"/>
      <c r="BN99" s="20"/>
      <c r="BO99" s="20"/>
      <c r="BP99" s="25">
        <f t="shared" si="25"/>
        <v>0</v>
      </c>
      <c r="BQ99" s="20"/>
      <c r="BR99" s="20"/>
      <c r="BS99" s="20"/>
      <c r="BT99" s="20"/>
      <c r="BU99" s="20"/>
      <c r="BV99" s="20"/>
      <c r="BW99" s="20"/>
      <c r="BX99" s="20"/>
      <c r="BY99" s="20"/>
      <c r="BZ99" s="17">
        <f t="shared" si="26"/>
        <v>0</v>
      </c>
      <c r="CA99" s="94"/>
      <c r="CB99" s="94"/>
      <c r="CC99" s="94"/>
      <c r="CD99" s="94"/>
      <c r="CE99" s="95"/>
      <c r="CF99" s="20"/>
      <c r="CG99" s="20" t="s">
        <v>399</v>
      </c>
      <c r="CH99" s="20" t="s">
        <v>399</v>
      </c>
      <c r="CI99" s="20" t="s">
        <v>399</v>
      </c>
      <c r="CJ99" s="81"/>
      <c r="CK99" s="20"/>
      <c r="CL99" s="20">
        <v>1</v>
      </c>
      <c r="CM99" s="20" t="s">
        <v>399</v>
      </c>
      <c r="CN99" s="20">
        <v>22597</v>
      </c>
      <c r="CO99" s="20"/>
      <c r="CP99" s="20" t="s">
        <v>869</v>
      </c>
      <c r="CQ99" s="20" t="s">
        <v>403</v>
      </c>
      <c r="CR99" s="20">
        <v>60027</v>
      </c>
      <c r="CS99" s="20">
        <v>20050101</v>
      </c>
      <c r="CT99" s="20" t="s">
        <v>870</v>
      </c>
      <c r="CU99" s="20" t="b">
        <v>0</v>
      </c>
      <c r="CV99" s="20">
        <v>22968</v>
      </c>
      <c r="CW99" s="20"/>
      <c r="CX99" s="20"/>
      <c r="CY99" s="20"/>
      <c r="CZ99" s="20"/>
      <c r="DA99" s="20"/>
      <c r="DB99" s="20">
        <v>41.53548</v>
      </c>
      <c r="DC99" s="20">
        <v>-8.27318</v>
      </c>
      <c r="DD99" s="20" t="b">
        <v>0</v>
      </c>
      <c r="DE99" s="20" t="s">
        <v>871</v>
      </c>
      <c r="DF99" s="20" t="b">
        <v>0</v>
      </c>
      <c r="DG99" s="20" t="s">
        <v>450</v>
      </c>
      <c r="DH99" s="20"/>
      <c r="DI99" s="20"/>
      <c r="DJ99" s="20"/>
      <c r="DK99" s="20" t="b">
        <v>1</v>
      </c>
      <c r="DL99" s="20" t="b">
        <v>1</v>
      </c>
      <c r="DM99" s="20" t="s">
        <v>80</v>
      </c>
      <c r="DN99" s="20" t="s">
        <v>547</v>
      </c>
      <c r="DO99" s="20"/>
      <c r="DP99" s="20" t="s">
        <v>415</v>
      </c>
      <c r="DQ99" s="20" t="s">
        <v>442</v>
      </c>
      <c r="DR99" s="20"/>
      <c r="DS99" s="20" t="s">
        <v>442</v>
      </c>
      <c r="DT99" s="20"/>
      <c r="DU99" s="20" t="s">
        <v>872</v>
      </c>
      <c r="DV99" s="20" t="s">
        <v>403</v>
      </c>
      <c r="DW99" s="20" t="s">
        <v>395</v>
      </c>
      <c r="DX99" s="20">
        <v>60027</v>
      </c>
      <c r="EI99" s="90" t="s">
        <v>78</v>
      </c>
      <c r="EJ99" s="90" t="s">
        <v>78</v>
      </c>
      <c r="EK99" s="90" t="s">
        <v>78</v>
      </c>
      <c r="EL99" s="90" t="s">
        <v>78</v>
      </c>
      <c r="EM99" s="90" t="s">
        <v>78</v>
      </c>
      <c r="EN99" s="90" t="s">
        <v>78</v>
      </c>
      <c r="EO99" s="90" t="s">
        <v>78</v>
      </c>
      <c r="EP99" s="82" t="s">
        <v>1280</v>
      </c>
      <c r="EQ99" s="20" t="b">
        <v>1</v>
      </c>
    </row>
    <row r="100" spans="1:153" x14ac:dyDescent="0.25">
      <c r="B100" s="20" t="s">
        <v>395</v>
      </c>
      <c r="E100" s="20" t="s">
        <v>212</v>
      </c>
      <c r="F100" s="20" t="s">
        <v>873</v>
      </c>
      <c r="G100" s="20" t="s">
        <v>874</v>
      </c>
      <c r="H100" s="20">
        <v>10000</v>
      </c>
      <c r="I100" s="16" t="s">
        <v>101</v>
      </c>
      <c r="M100" s="20" t="b">
        <v>1</v>
      </c>
      <c r="N100" s="20" t="b">
        <v>0</v>
      </c>
      <c r="O100" s="20" t="b">
        <v>1</v>
      </c>
      <c r="P100" s="20" t="b">
        <v>0</v>
      </c>
      <c r="Q100" s="20" t="b">
        <v>0</v>
      </c>
      <c r="R100" s="20" t="b">
        <v>1</v>
      </c>
      <c r="S100" s="20" t="b">
        <v>0</v>
      </c>
      <c r="T100" s="20" t="b">
        <v>0</v>
      </c>
      <c r="U100" s="20" t="b">
        <v>1</v>
      </c>
      <c r="V100" s="20" t="b">
        <v>0</v>
      </c>
      <c r="W100" s="20" t="b">
        <v>0</v>
      </c>
      <c r="X100" s="20" t="b">
        <v>0</v>
      </c>
      <c r="Y100" s="20" t="b">
        <v>0</v>
      </c>
      <c r="Z100" s="20" t="b">
        <v>0</v>
      </c>
      <c r="AA100" s="20">
        <v>20050101</v>
      </c>
      <c r="AB100" s="20" t="s">
        <v>75</v>
      </c>
      <c r="AC100" s="20"/>
      <c r="AD100" s="78" t="e">
        <v>#DIV/0!</v>
      </c>
      <c r="AE100" s="20"/>
      <c r="AF100" s="20"/>
      <c r="AG100" s="78" t="s">
        <v>398</v>
      </c>
      <c r="AH100" s="20"/>
      <c r="AI100" s="20"/>
      <c r="AJ100" s="78" t="s">
        <v>398</v>
      </c>
      <c r="AK100" s="20" t="b">
        <v>0</v>
      </c>
      <c r="AL100" s="20"/>
      <c r="AM100" s="25" t="e">
        <f t="shared" si="24"/>
        <v>#DIV/0!</v>
      </c>
      <c r="AN100" s="20"/>
      <c r="AO100" s="20"/>
      <c r="AP100" s="20"/>
      <c r="AQ100" s="20"/>
      <c r="AR100" s="20"/>
      <c r="AS100" s="78" t="s">
        <v>398</v>
      </c>
      <c r="AT100" s="20" t="s">
        <v>75</v>
      </c>
      <c r="AU100" s="20" t="s">
        <v>400</v>
      </c>
      <c r="AV100" s="20"/>
      <c r="AW100" s="20"/>
      <c r="AX100" s="20"/>
      <c r="AY100" s="20"/>
      <c r="AZ100" s="80">
        <v>41192134</v>
      </c>
      <c r="BA100" s="80">
        <v>-8160333</v>
      </c>
      <c r="BB100" s="20"/>
      <c r="BC100" s="20">
        <v>9000</v>
      </c>
      <c r="BD100" s="20">
        <v>0.9</v>
      </c>
      <c r="BE100" s="16" t="s">
        <v>101</v>
      </c>
      <c r="BF100" s="20"/>
      <c r="BG100" s="20" t="b">
        <v>0</v>
      </c>
      <c r="BH100" s="20"/>
      <c r="BI100" s="20"/>
      <c r="BJ100" s="20"/>
      <c r="BK100" s="20"/>
      <c r="BL100" s="20"/>
      <c r="BM100" s="20"/>
      <c r="BN100" s="20"/>
      <c r="BO100" s="20"/>
      <c r="BP100" s="25" t="e">
        <f t="shared" si="25"/>
        <v>#DIV/0!</v>
      </c>
      <c r="BQ100" s="20"/>
      <c r="BR100" s="20"/>
      <c r="BS100" s="20"/>
      <c r="BT100" s="20"/>
      <c r="BU100" s="20"/>
      <c r="BV100" s="20"/>
      <c r="BW100" s="20"/>
      <c r="BX100" s="20"/>
      <c r="BY100" s="20"/>
      <c r="BZ100" s="17" t="e">
        <f t="shared" si="26"/>
        <v>#DIV/0!</v>
      </c>
      <c r="CA100" s="20"/>
      <c r="CB100" s="20" t="s">
        <v>399</v>
      </c>
      <c r="CC100" s="20" t="s">
        <v>399</v>
      </c>
      <c r="CD100" s="20" t="s">
        <v>399</v>
      </c>
      <c r="CE100" s="81"/>
      <c r="CF100" s="20"/>
      <c r="CG100" s="20" t="s">
        <v>399</v>
      </c>
      <c r="CH100" s="20" t="s">
        <v>399</v>
      </c>
      <c r="CI100" s="20" t="s">
        <v>399</v>
      </c>
      <c r="CJ100" s="81"/>
      <c r="CK100" s="20"/>
      <c r="CL100" s="20">
        <v>1</v>
      </c>
      <c r="CM100" s="20" t="s">
        <v>399</v>
      </c>
      <c r="CN100" s="20">
        <v>22373</v>
      </c>
      <c r="CO100" s="20"/>
      <c r="CP100" s="20" t="s">
        <v>875</v>
      </c>
      <c r="CQ100" s="20" t="s">
        <v>403</v>
      </c>
      <c r="CR100" s="20">
        <v>60027</v>
      </c>
      <c r="CS100" s="20">
        <v>20050101</v>
      </c>
      <c r="CT100" s="20" t="s">
        <v>876</v>
      </c>
      <c r="CU100" s="20" t="b">
        <v>0</v>
      </c>
      <c r="CV100" s="20">
        <v>22744</v>
      </c>
      <c r="CW100" s="20"/>
      <c r="CX100" s="20"/>
      <c r="CY100" s="20"/>
      <c r="CZ100" s="20"/>
      <c r="DA100" s="20"/>
      <c r="DB100" s="20">
        <v>41.193420000000003</v>
      </c>
      <c r="DC100" s="20">
        <v>-8.1607900000000004</v>
      </c>
      <c r="DD100" s="20" t="b">
        <v>0</v>
      </c>
      <c r="DE100" s="20" t="s">
        <v>877</v>
      </c>
      <c r="DF100" s="20" t="b">
        <v>0</v>
      </c>
      <c r="DG100" s="20" t="s">
        <v>212</v>
      </c>
      <c r="DH100" s="20"/>
      <c r="DI100" s="20"/>
      <c r="DJ100" s="20"/>
      <c r="DK100" s="20" t="b">
        <v>1</v>
      </c>
      <c r="DL100" s="20" t="b">
        <v>1</v>
      </c>
      <c r="DM100" s="20" t="s">
        <v>80</v>
      </c>
      <c r="DN100" s="20" t="s">
        <v>807</v>
      </c>
      <c r="DO100" s="20"/>
      <c r="DP100" s="20" t="s">
        <v>415</v>
      </c>
      <c r="DQ100" s="20" t="s">
        <v>423</v>
      </c>
      <c r="DR100" s="20"/>
      <c r="DS100" s="20" t="s">
        <v>423</v>
      </c>
      <c r="DT100" s="20"/>
      <c r="DU100" s="20" t="s">
        <v>878</v>
      </c>
      <c r="DV100" s="20" t="s">
        <v>403</v>
      </c>
      <c r="DW100" s="20" t="s">
        <v>395</v>
      </c>
      <c r="DX100" s="20">
        <v>60027</v>
      </c>
    </row>
    <row r="101" spans="1:153" ht="18" customHeight="1" x14ac:dyDescent="0.25">
      <c r="B101" s="20" t="s">
        <v>395</v>
      </c>
      <c r="E101" s="20" t="s">
        <v>150</v>
      </c>
      <c r="F101" s="20" t="s">
        <v>879</v>
      </c>
      <c r="G101" s="91" t="s">
        <v>880</v>
      </c>
      <c r="H101" s="20">
        <v>98278</v>
      </c>
      <c r="I101" s="16" t="s">
        <v>101</v>
      </c>
      <c r="M101" s="20" t="b">
        <v>0</v>
      </c>
      <c r="N101" s="20" t="b">
        <v>0</v>
      </c>
      <c r="O101" s="20" t="b">
        <v>0</v>
      </c>
      <c r="P101" s="20" t="b">
        <v>0</v>
      </c>
      <c r="Q101" s="20" t="b">
        <v>0</v>
      </c>
      <c r="R101" s="20" t="b">
        <v>1</v>
      </c>
      <c r="S101" s="20" t="b">
        <v>0</v>
      </c>
      <c r="T101" s="20" t="b">
        <v>0</v>
      </c>
      <c r="U101" s="20" t="b">
        <v>1</v>
      </c>
      <c r="V101" s="20" t="b">
        <v>0</v>
      </c>
      <c r="W101" s="20" t="b">
        <v>0</v>
      </c>
      <c r="X101" s="20" t="b">
        <v>0</v>
      </c>
      <c r="Y101" s="20" t="b">
        <v>0</v>
      </c>
      <c r="Z101" s="20" t="b">
        <v>0</v>
      </c>
      <c r="AA101" s="20">
        <v>20050101</v>
      </c>
      <c r="AB101" s="20" t="s">
        <v>75</v>
      </c>
      <c r="AC101" s="20"/>
      <c r="AD101" s="25" t="e">
        <f t="shared" ref="AD101:AD107" si="33">AC101*1000*1000*1000/(J101*1000)</f>
        <v>#DIV/0!</v>
      </c>
      <c r="AE101" s="20"/>
      <c r="AF101" s="20"/>
      <c r="AH101" s="20"/>
      <c r="AI101" s="20"/>
      <c r="AJ101" s="25" t="e">
        <f t="shared" ref="AJ101:AJ107" si="34">100*(AG101-AC101)/AG101</f>
        <v>#DIV/0!</v>
      </c>
      <c r="AK101" s="20" t="b">
        <v>0</v>
      </c>
      <c r="AL101" s="20"/>
      <c r="AM101" s="25" t="e">
        <f t="shared" si="24"/>
        <v>#DIV/0!</v>
      </c>
      <c r="AN101" s="20"/>
      <c r="AO101" s="20"/>
      <c r="AQ101" s="20"/>
      <c r="AR101" s="20"/>
      <c r="AT101" s="20" t="s">
        <v>75</v>
      </c>
      <c r="AU101" s="20" t="s">
        <v>400</v>
      </c>
      <c r="AV101" s="20"/>
      <c r="AW101" s="20"/>
      <c r="AX101" s="20"/>
      <c r="AY101" s="20"/>
      <c r="AZ101" s="80">
        <v>41178663</v>
      </c>
      <c r="BA101" s="80">
        <v>-8474489</v>
      </c>
      <c r="BB101" s="20"/>
      <c r="BC101" s="20">
        <v>84500</v>
      </c>
      <c r="BD101" s="20">
        <v>0.85980585700000001</v>
      </c>
      <c r="BE101" s="16" t="s">
        <v>101</v>
      </c>
      <c r="BF101" s="20"/>
      <c r="BG101" s="20" t="b">
        <v>0</v>
      </c>
      <c r="BH101" s="20"/>
      <c r="BI101" s="20"/>
      <c r="BJ101" s="20"/>
      <c r="BL101" s="20"/>
      <c r="BM101" s="20"/>
      <c r="BO101" s="20"/>
      <c r="BP101" s="25" t="e">
        <f t="shared" si="25"/>
        <v>#DIV/0!</v>
      </c>
      <c r="BQ101" s="20"/>
      <c r="BR101" s="20"/>
      <c r="BS101" s="20"/>
      <c r="BT101" s="20"/>
      <c r="BV101" s="20"/>
      <c r="BW101" s="20"/>
      <c r="BY101" s="20"/>
      <c r="BZ101" s="17" t="e">
        <f t="shared" si="26"/>
        <v>#DIV/0!</v>
      </c>
      <c r="CA101" s="25"/>
      <c r="CB101" s="25"/>
      <c r="CC101" s="25"/>
      <c r="CD101" s="25"/>
      <c r="CE101" s="25"/>
      <c r="CF101" s="20"/>
      <c r="CG101" s="20" t="s">
        <v>399</v>
      </c>
      <c r="CH101" s="20" t="s">
        <v>399</v>
      </c>
      <c r="CI101" s="20" t="s">
        <v>399</v>
      </c>
      <c r="CJ101" s="81" t="s">
        <v>881</v>
      </c>
      <c r="CK101" s="20"/>
      <c r="CL101" s="20">
        <v>1</v>
      </c>
      <c r="CM101" s="20" t="s">
        <v>399</v>
      </c>
      <c r="CN101" s="20">
        <v>22363</v>
      </c>
      <c r="CO101" s="20"/>
      <c r="CP101" s="20" t="s">
        <v>882</v>
      </c>
      <c r="CQ101" s="20" t="s">
        <v>403</v>
      </c>
      <c r="CR101" s="20">
        <v>60027</v>
      </c>
      <c r="CS101" s="20">
        <v>20050101</v>
      </c>
      <c r="CT101" s="20" t="s">
        <v>883</v>
      </c>
      <c r="CU101" s="20" t="b">
        <v>0</v>
      </c>
      <c r="CV101" s="20">
        <v>22734</v>
      </c>
      <c r="CW101" s="20"/>
      <c r="CX101" s="20"/>
      <c r="CY101" s="20"/>
      <c r="CZ101" s="20"/>
      <c r="DA101" s="20"/>
      <c r="DB101" s="20">
        <v>41.176524000000001</v>
      </c>
      <c r="DC101" s="20">
        <v>-8.4750420000000002</v>
      </c>
      <c r="DD101" s="20" t="b">
        <v>0</v>
      </c>
      <c r="DE101" s="20" t="s">
        <v>884</v>
      </c>
      <c r="DF101" s="20" t="b">
        <v>0</v>
      </c>
      <c r="DG101" s="20" t="s">
        <v>150</v>
      </c>
      <c r="DH101" s="20"/>
      <c r="DI101" s="20"/>
      <c r="DJ101" s="20"/>
      <c r="DK101" s="20" t="b">
        <v>1</v>
      </c>
      <c r="DL101" s="20" t="b">
        <v>1</v>
      </c>
      <c r="DM101" s="20" t="s">
        <v>80</v>
      </c>
      <c r="DN101" s="20" t="s">
        <v>582</v>
      </c>
      <c r="DO101" s="20"/>
      <c r="DP101" s="20" t="s">
        <v>415</v>
      </c>
      <c r="DQ101" s="20" t="s">
        <v>423</v>
      </c>
      <c r="DR101" s="20"/>
      <c r="DS101" s="20" t="s">
        <v>423</v>
      </c>
      <c r="DT101" s="20"/>
      <c r="DU101" s="20" t="s">
        <v>885</v>
      </c>
      <c r="DV101" s="20" t="s">
        <v>403</v>
      </c>
      <c r="DW101" s="20" t="s">
        <v>395</v>
      </c>
      <c r="DX101" s="20">
        <v>60027</v>
      </c>
      <c r="EI101" s="96" t="s">
        <v>78</v>
      </c>
      <c r="EJ101" s="96" t="s">
        <v>78</v>
      </c>
      <c r="EK101" s="96" t="s">
        <v>78</v>
      </c>
      <c r="EL101" s="96" t="s">
        <v>78</v>
      </c>
      <c r="EM101" s="96" t="s">
        <v>78</v>
      </c>
      <c r="EN101" s="96" t="s">
        <v>78</v>
      </c>
      <c r="EO101" s="96" t="s">
        <v>78</v>
      </c>
      <c r="EP101" s="96" t="s">
        <v>78</v>
      </c>
      <c r="EQ101" s="96" t="s">
        <v>78</v>
      </c>
      <c r="ER101" s="96" t="s">
        <v>78</v>
      </c>
      <c r="ES101" s="96" t="s">
        <v>78</v>
      </c>
      <c r="ET101" s="96" t="s">
        <v>78</v>
      </c>
      <c r="EU101" s="96" t="s">
        <v>78</v>
      </c>
      <c r="EV101" s="96" t="s">
        <v>78</v>
      </c>
      <c r="EW101" s="96" t="s">
        <v>78</v>
      </c>
    </row>
    <row r="102" spans="1:153" x14ac:dyDescent="0.25">
      <c r="A102" s="14" t="s">
        <v>1323</v>
      </c>
      <c r="B102" s="20" t="s">
        <v>395</v>
      </c>
      <c r="E102" s="20" t="s">
        <v>187</v>
      </c>
      <c r="F102" s="20" t="s">
        <v>886</v>
      </c>
      <c r="G102" s="91" t="s">
        <v>887</v>
      </c>
      <c r="H102" s="20">
        <v>30600</v>
      </c>
      <c r="I102" s="16" t="s">
        <v>101</v>
      </c>
      <c r="J102" s="25">
        <f>3360*365</f>
        <v>1226400</v>
      </c>
      <c r="L102" s="25" t="s">
        <v>1023</v>
      </c>
      <c r="M102" s="20" t="b">
        <v>0</v>
      </c>
      <c r="N102" s="20" t="b">
        <v>0</v>
      </c>
      <c r="O102" s="20" t="b">
        <v>1</v>
      </c>
      <c r="P102" s="20" t="b">
        <v>0</v>
      </c>
      <c r="Q102" s="20" t="b">
        <v>0</v>
      </c>
      <c r="R102" s="20" t="b">
        <v>1</v>
      </c>
      <c r="S102" s="20" t="b">
        <v>0</v>
      </c>
      <c r="T102" s="20" t="b">
        <v>0</v>
      </c>
      <c r="U102" s="20" t="b">
        <v>1</v>
      </c>
      <c r="V102" s="20" t="b">
        <v>1</v>
      </c>
      <c r="W102" s="20" t="b">
        <v>1</v>
      </c>
      <c r="X102" s="20" t="b">
        <v>0</v>
      </c>
      <c r="Y102" s="20" t="b">
        <v>0</v>
      </c>
      <c r="Z102" s="20" t="b">
        <v>0</v>
      </c>
      <c r="AA102" s="20">
        <v>20050101</v>
      </c>
      <c r="AB102" s="20" t="s">
        <v>75</v>
      </c>
      <c r="AC102" s="20"/>
      <c r="AD102" s="25">
        <f t="shared" si="33"/>
        <v>0</v>
      </c>
      <c r="AE102" s="20"/>
      <c r="AF102" s="20"/>
      <c r="AH102" s="20"/>
      <c r="AI102" s="20"/>
      <c r="AJ102" s="25" t="e">
        <f t="shared" si="34"/>
        <v>#DIV/0!</v>
      </c>
      <c r="AK102" s="20" t="b">
        <v>0</v>
      </c>
      <c r="AL102" s="20"/>
      <c r="AM102" s="25">
        <f t="shared" si="24"/>
        <v>0</v>
      </c>
      <c r="AN102" s="20"/>
      <c r="AO102" s="20"/>
      <c r="AQ102" s="20"/>
      <c r="AR102" s="20"/>
      <c r="AT102" s="20" t="s">
        <v>75</v>
      </c>
      <c r="AU102" s="20" t="s">
        <v>400</v>
      </c>
      <c r="AV102" s="20"/>
      <c r="AW102" s="20"/>
      <c r="AX102" s="20"/>
      <c r="AY102" s="20"/>
      <c r="AZ102" s="80">
        <v>3860779</v>
      </c>
      <c r="BA102" s="80">
        <v>-907021</v>
      </c>
      <c r="BB102" s="20"/>
      <c r="BC102" s="20">
        <v>8300</v>
      </c>
      <c r="BD102" s="20">
        <v>0.27124183000000002</v>
      </c>
      <c r="BE102" s="16" t="s">
        <v>98</v>
      </c>
      <c r="BF102" s="20"/>
      <c r="BG102" s="20" t="b">
        <v>0</v>
      </c>
      <c r="BH102" s="20"/>
      <c r="BI102" s="20"/>
      <c r="BJ102" s="20"/>
      <c r="BL102" s="20"/>
      <c r="BM102" s="20"/>
      <c r="BO102" s="20"/>
      <c r="BP102" s="25">
        <f t="shared" si="25"/>
        <v>0</v>
      </c>
      <c r="BQ102" s="20"/>
      <c r="BR102" s="20"/>
      <c r="BS102" s="20"/>
      <c r="BT102" s="20"/>
      <c r="BV102" s="20"/>
      <c r="BW102" s="20"/>
      <c r="BY102" s="20"/>
      <c r="BZ102" s="17">
        <f t="shared" si="26"/>
        <v>0</v>
      </c>
      <c r="CA102" s="25"/>
      <c r="CB102" s="25"/>
      <c r="CC102" s="25"/>
      <c r="CD102" s="25"/>
      <c r="CE102" s="25"/>
      <c r="CF102" s="20"/>
      <c r="CG102" s="20" t="s">
        <v>399</v>
      </c>
      <c r="CH102" s="20" t="s">
        <v>399</v>
      </c>
      <c r="CI102" s="20" t="s">
        <v>399</v>
      </c>
      <c r="CJ102" s="81"/>
      <c r="CK102" s="20"/>
      <c r="CL102" s="20">
        <v>1</v>
      </c>
      <c r="CM102" s="20" t="s">
        <v>399</v>
      </c>
      <c r="CN102" s="20">
        <v>22531</v>
      </c>
      <c r="CO102" s="20"/>
      <c r="CP102" s="20" t="s">
        <v>888</v>
      </c>
      <c r="CQ102" s="20" t="s">
        <v>403</v>
      </c>
      <c r="CR102" s="20">
        <v>60027</v>
      </c>
      <c r="CS102" s="20">
        <v>20050101</v>
      </c>
      <c r="CT102" s="20" t="s">
        <v>889</v>
      </c>
      <c r="CU102" s="20" t="b">
        <v>0</v>
      </c>
      <c r="CV102" s="20">
        <v>22902</v>
      </c>
      <c r="CW102" s="20"/>
      <c r="CX102" s="20"/>
      <c r="CY102" s="20"/>
      <c r="CZ102" s="20"/>
      <c r="DA102" s="20"/>
      <c r="DB102" s="20">
        <v>38.616210000000002</v>
      </c>
      <c r="DC102" s="20">
        <v>-9.0613700000000001</v>
      </c>
      <c r="DD102" s="20" t="b">
        <v>0</v>
      </c>
      <c r="DE102" s="20" t="s">
        <v>890</v>
      </c>
      <c r="DF102" s="20" t="b">
        <v>0</v>
      </c>
      <c r="DG102" s="20" t="s">
        <v>187</v>
      </c>
      <c r="DH102" s="20"/>
      <c r="DI102" s="20"/>
      <c r="DJ102" s="20"/>
      <c r="DK102" s="20" t="b">
        <v>1</v>
      </c>
      <c r="DL102" s="20" t="b">
        <v>1</v>
      </c>
      <c r="DM102" s="20" t="s">
        <v>80</v>
      </c>
      <c r="DN102" s="20" t="s">
        <v>433</v>
      </c>
      <c r="DO102" s="20"/>
      <c r="DP102" s="20" t="s">
        <v>427</v>
      </c>
      <c r="DQ102" s="20" t="s">
        <v>408</v>
      </c>
      <c r="DR102" s="20"/>
      <c r="DS102" s="20" t="s">
        <v>408</v>
      </c>
      <c r="DT102" s="20"/>
      <c r="DU102" s="20" t="s">
        <v>531</v>
      </c>
      <c r="DV102" s="20" t="s">
        <v>403</v>
      </c>
      <c r="DW102" s="20" t="s">
        <v>395</v>
      </c>
      <c r="DX102" s="20">
        <v>60027</v>
      </c>
      <c r="EI102" s="16" t="b">
        <v>1</v>
      </c>
      <c r="EJ102" s="16" t="b">
        <v>1</v>
      </c>
      <c r="EK102" s="96" t="s">
        <v>78</v>
      </c>
      <c r="EL102" s="16" t="b">
        <v>1</v>
      </c>
      <c r="EM102" s="96" t="s">
        <v>78</v>
      </c>
      <c r="EN102" s="96" t="s">
        <v>78</v>
      </c>
      <c r="EO102" s="96" t="s">
        <v>78</v>
      </c>
      <c r="EP102" s="16" t="s">
        <v>1023</v>
      </c>
      <c r="EQ102" s="20" t="b">
        <v>1</v>
      </c>
    </row>
    <row r="103" spans="1:153" ht="18.75" customHeight="1" x14ac:dyDescent="0.25">
      <c r="A103" s="15" t="s">
        <v>1324</v>
      </c>
      <c r="B103" s="20" t="s">
        <v>395</v>
      </c>
      <c r="E103" s="20" t="s">
        <v>167</v>
      </c>
      <c r="F103" s="20" t="s">
        <v>891</v>
      </c>
      <c r="G103" s="92" t="s">
        <v>81</v>
      </c>
      <c r="H103" s="20">
        <v>17325</v>
      </c>
      <c r="I103" s="16" t="s">
        <v>101</v>
      </c>
      <c r="J103" s="25">
        <f>1965*365</f>
        <v>717225</v>
      </c>
      <c r="K103" s="25" t="s">
        <v>1118</v>
      </c>
      <c r="L103" s="25" t="s">
        <v>1325</v>
      </c>
      <c r="M103" s="20" t="b">
        <v>0</v>
      </c>
      <c r="N103" s="20" t="b">
        <v>1</v>
      </c>
      <c r="O103" s="20" t="b">
        <v>1</v>
      </c>
      <c r="P103" s="20" t="b">
        <v>0</v>
      </c>
      <c r="Q103" s="20" t="b">
        <v>0</v>
      </c>
      <c r="R103" s="20" t="b">
        <v>1</v>
      </c>
      <c r="S103" s="20" t="b">
        <v>0</v>
      </c>
      <c r="T103" s="20" t="b">
        <v>0</v>
      </c>
      <c r="U103" s="20" t="b">
        <v>1</v>
      </c>
      <c r="V103" s="20" t="b">
        <v>0</v>
      </c>
      <c r="W103" s="20" t="b">
        <v>0</v>
      </c>
      <c r="X103" s="20" t="b">
        <v>0</v>
      </c>
      <c r="Y103" s="20" t="b">
        <v>0</v>
      </c>
      <c r="Z103" s="20" t="b">
        <v>0</v>
      </c>
      <c r="AA103" s="20">
        <v>20050101</v>
      </c>
      <c r="AB103" s="20" t="s">
        <v>75</v>
      </c>
      <c r="AC103" s="20"/>
      <c r="AE103" s="20"/>
      <c r="AF103" s="20"/>
      <c r="AG103" s="98">
        <f>1.0016*365</f>
        <v>365.584</v>
      </c>
      <c r="AH103" s="20"/>
      <c r="AI103" s="20"/>
      <c r="AK103" s="20" t="b">
        <v>0</v>
      </c>
      <c r="AL103" s="20"/>
      <c r="AM103" s="25">
        <f t="shared" si="24"/>
        <v>0</v>
      </c>
      <c r="AN103" s="20"/>
      <c r="AO103" s="20"/>
      <c r="AP103" s="25">
        <f>2.003*365</f>
        <v>731.09500000000003</v>
      </c>
      <c r="AQ103" s="20"/>
      <c r="AR103" s="20"/>
      <c r="AT103" s="20" t="s">
        <v>75</v>
      </c>
      <c r="AU103" s="20" t="s">
        <v>400</v>
      </c>
      <c r="AV103" s="20"/>
      <c r="AW103" s="20"/>
      <c r="AX103" s="20"/>
      <c r="AY103" s="20"/>
      <c r="AZ103" s="80">
        <v>396962906044</v>
      </c>
      <c r="BA103" s="80">
        <v>-84428242816</v>
      </c>
      <c r="BB103" s="20"/>
      <c r="BC103" s="20">
        <v>17300</v>
      </c>
      <c r="BD103" s="20">
        <v>0.99855699899999995</v>
      </c>
      <c r="BE103" s="16" t="s">
        <v>397</v>
      </c>
      <c r="BF103" s="20"/>
      <c r="BG103" s="20" t="b">
        <v>0</v>
      </c>
      <c r="BH103" s="20"/>
      <c r="BI103" s="20"/>
      <c r="BJ103" s="20"/>
      <c r="BK103" s="25">
        <f>0.2*365</f>
        <v>73</v>
      </c>
      <c r="BL103" s="20"/>
      <c r="BM103" s="20"/>
      <c r="BO103" s="20"/>
      <c r="BP103" s="25">
        <f t="shared" si="25"/>
        <v>0</v>
      </c>
      <c r="BQ103" s="20"/>
      <c r="BR103" s="20"/>
      <c r="BS103" s="20"/>
      <c r="BT103" s="20"/>
      <c r="BU103" s="25">
        <f>0.0467*365</f>
        <v>17.045500000000001</v>
      </c>
      <c r="BV103" s="20"/>
      <c r="BW103" s="20"/>
      <c r="BY103" s="20"/>
      <c r="BZ103" s="17">
        <f t="shared" si="26"/>
        <v>0</v>
      </c>
      <c r="CA103" s="25"/>
      <c r="CB103" s="25"/>
      <c r="CC103" s="25"/>
      <c r="CD103" s="25"/>
      <c r="CE103" s="25"/>
      <c r="CF103" s="20"/>
      <c r="CG103" s="20" t="s">
        <v>399</v>
      </c>
      <c r="CH103" s="20" t="s">
        <v>75</v>
      </c>
      <c r="CI103" s="20" t="s">
        <v>399</v>
      </c>
      <c r="CJ103" s="81"/>
      <c r="CK103" s="20" t="s">
        <v>437</v>
      </c>
      <c r="CL103" s="20">
        <v>1</v>
      </c>
      <c r="CM103" s="20" t="s">
        <v>399</v>
      </c>
      <c r="CN103" s="20">
        <v>22307</v>
      </c>
      <c r="CO103" s="20"/>
      <c r="CP103" s="20" t="s">
        <v>892</v>
      </c>
      <c r="CQ103" s="20" t="s">
        <v>403</v>
      </c>
      <c r="CR103" s="20">
        <v>60027</v>
      </c>
      <c r="CS103" s="20">
        <v>20050101</v>
      </c>
      <c r="CT103" s="20" t="s">
        <v>893</v>
      </c>
      <c r="CU103" s="20" t="b">
        <v>0</v>
      </c>
      <c r="CV103" s="20">
        <v>22663</v>
      </c>
      <c r="CW103" s="20"/>
      <c r="CX103" s="20"/>
      <c r="CY103" s="20"/>
      <c r="CZ103" s="20"/>
      <c r="DA103" s="20"/>
      <c r="DB103" s="20">
        <v>39.695878999999998</v>
      </c>
      <c r="DC103" s="20">
        <v>-8.4424980000000005</v>
      </c>
      <c r="DD103" s="20" t="b">
        <v>0</v>
      </c>
      <c r="DE103" s="20" t="s">
        <v>894</v>
      </c>
      <c r="DF103" s="20" t="b">
        <v>0</v>
      </c>
      <c r="DG103" s="20" t="s">
        <v>167</v>
      </c>
      <c r="DH103" s="20"/>
      <c r="DI103" s="20"/>
      <c r="DJ103" s="20"/>
      <c r="DK103" s="20" t="b">
        <v>1</v>
      </c>
      <c r="DL103" s="20" t="b">
        <v>1</v>
      </c>
      <c r="DM103" s="20" t="s">
        <v>80</v>
      </c>
      <c r="DN103" s="20" t="s">
        <v>895</v>
      </c>
      <c r="DO103" s="20"/>
      <c r="DP103" s="20" t="s">
        <v>415</v>
      </c>
      <c r="DQ103" s="20" t="s">
        <v>408</v>
      </c>
      <c r="DR103" s="20"/>
      <c r="DS103" s="20" t="s">
        <v>408</v>
      </c>
      <c r="DT103" s="20"/>
      <c r="DU103" s="20" t="s">
        <v>896</v>
      </c>
      <c r="DV103" s="20" t="s">
        <v>403</v>
      </c>
      <c r="DW103" s="20" t="s">
        <v>395</v>
      </c>
      <c r="DX103" s="20">
        <v>60027</v>
      </c>
      <c r="EI103" s="20" t="b">
        <v>1</v>
      </c>
      <c r="EJ103" s="20" t="b">
        <v>1</v>
      </c>
      <c r="EK103" s="20" t="b">
        <v>0</v>
      </c>
      <c r="EL103" s="20" t="b">
        <v>0</v>
      </c>
      <c r="EM103" s="20" t="b">
        <v>0</v>
      </c>
      <c r="EN103" s="20" t="b">
        <v>0</v>
      </c>
      <c r="EO103" s="20" t="b">
        <v>0</v>
      </c>
      <c r="EP103" s="85" t="s">
        <v>994</v>
      </c>
      <c r="EQ103" s="16" t="b">
        <v>1</v>
      </c>
      <c r="ER103" s="20"/>
      <c r="ES103" s="20"/>
      <c r="ET103" s="20"/>
      <c r="EU103" s="82" t="b">
        <v>1</v>
      </c>
    </row>
    <row r="104" spans="1:153" ht="15.75" customHeight="1" x14ac:dyDescent="0.25">
      <c r="A104" s="15" t="s">
        <v>1326</v>
      </c>
      <c r="B104" s="20" t="s">
        <v>395</v>
      </c>
      <c r="C104" s="15" t="s">
        <v>1327</v>
      </c>
      <c r="D104" s="15" t="s">
        <v>1328</v>
      </c>
      <c r="E104" s="20" t="s">
        <v>187</v>
      </c>
      <c r="F104" s="20" t="s">
        <v>897</v>
      </c>
      <c r="G104" s="20" t="s">
        <v>898</v>
      </c>
      <c r="H104" s="20">
        <v>140000</v>
      </c>
      <c r="I104" s="16" t="s">
        <v>101</v>
      </c>
      <c r="J104" s="25">
        <f>22400*365</f>
        <v>8176000</v>
      </c>
      <c r="K104" s="25" t="s">
        <v>1329</v>
      </c>
      <c r="L104" s="25" t="s">
        <v>1330</v>
      </c>
      <c r="M104" s="20" t="b">
        <v>0</v>
      </c>
      <c r="N104" s="20" t="b">
        <v>0</v>
      </c>
      <c r="O104" s="20" t="b">
        <v>0</v>
      </c>
      <c r="P104" s="20" t="b">
        <v>0</v>
      </c>
      <c r="Q104" s="20" t="b">
        <v>0</v>
      </c>
      <c r="R104" s="20" t="b">
        <v>1</v>
      </c>
      <c r="S104" s="20" t="b">
        <v>0</v>
      </c>
      <c r="T104" s="20" t="b">
        <v>0</v>
      </c>
      <c r="U104" s="20" t="b">
        <v>1</v>
      </c>
      <c r="V104" s="20" t="b">
        <v>0</v>
      </c>
      <c r="W104" s="20" t="b">
        <v>0</v>
      </c>
      <c r="X104" s="20" t="b">
        <v>0</v>
      </c>
      <c r="Y104" s="20" t="b">
        <v>0</v>
      </c>
      <c r="Z104" s="20" t="b">
        <v>0</v>
      </c>
      <c r="AA104" s="20">
        <v>20050101</v>
      </c>
      <c r="AB104" s="20" t="s">
        <v>75</v>
      </c>
      <c r="AC104" s="80">
        <v>58426.055999999997</v>
      </c>
      <c r="AD104" s="25">
        <f>AC104*1000*1000/(J104*1000)</f>
        <v>7.1460440313111544</v>
      </c>
      <c r="AE104" s="20"/>
      <c r="AF104" s="20"/>
      <c r="AG104" s="98" t="s">
        <v>398</v>
      </c>
      <c r="AH104" s="20"/>
      <c r="AI104" s="20"/>
      <c r="AJ104" s="25" t="e">
        <f t="shared" si="34"/>
        <v>#VALUE!</v>
      </c>
      <c r="AK104" s="20" t="b">
        <v>0</v>
      </c>
      <c r="AL104" s="80">
        <v>193.872162</v>
      </c>
      <c r="AM104" s="25">
        <f t="shared" si="24"/>
        <v>23.712348581213305</v>
      </c>
      <c r="AN104" s="20"/>
      <c r="AO104" s="20"/>
      <c r="AQ104" s="20"/>
      <c r="AR104" s="20"/>
      <c r="AT104" s="20" t="s">
        <v>75</v>
      </c>
      <c r="AU104" s="20" t="s">
        <v>400</v>
      </c>
      <c r="AV104" s="20"/>
      <c r="AW104" s="20"/>
      <c r="AX104" s="20"/>
      <c r="AY104" s="20"/>
      <c r="AZ104" s="80">
        <v>3867436</v>
      </c>
      <c r="BA104" s="80">
        <v>-9219907</v>
      </c>
      <c r="BB104" s="20"/>
      <c r="BC104" s="20">
        <v>87200</v>
      </c>
      <c r="BD104" s="20">
        <v>0.62285714299999995</v>
      </c>
      <c r="BE104" s="16" t="s">
        <v>101</v>
      </c>
      <c r="BF104" s="20"/>
      <c r="BG104" s="20" t="b">
        <v>0</v>
      </c>
      <c r="BH104" s="20"/>
      <c r="BI104" s="20"/>
      <c r="BJ104" s="20"/>
      <c r="BL104" s="20"/>
      <c r="BM104" s="20"/>
      <c r="BO104" s="20"/>
      <c r="BP104" s="25">
        <f t="shared" si="25"/>
        <v>0</v>
      </c>
      <c r="BQ104" s="20"/>
      <c r="BR104" s="20"/>
      <c r="BS104" s="20"/>
      <c r="BT104" s="20"/>
      <c r="BV104" s="20"/>
      <c r="BW104" s="20"/>
      <c r="BY104" s="20"/>
      <c r="BZ104" s="17">
        <f t="shared" si="26"/>
        <v>0</v>
      </c>
      <c r="CA104" s="25">
        <f>(550*1000/0.4)/J104</f>
        <v>0.16817514677103718</v>
      </c>
      <c r="CB104" s="25"/>
      <c r="CC104" s="25"/>
      <c r="CD104" s="25"/>
      <c r="CE104" s="25"/>
      <c r="CF104" s="20"/>
      <c r="CG104" s="20" t="s">
        <v>399</v>
      </c>
      <c r="CH104" s="20" t="s">
        <v>473</v>
      </c>
      <c r="CI104" s="20" t="s">
        <v>399</v>
      </c>
      <c r="CJ104" s="81"/>
      <c r="CK104" s="20"/>
      <c r="CL104" s="20">
        <v>1</v>
      </c>
      <c r="CM104" s="20" t="s">
        <v>399</v>
      </c>
      <c r="CN104" s="20">
        <v>22312</v>
      </c>
      <c r="CO104" s="20"/>
      <c r="CP104" s="20" t="s">
        <v>899</v>
      </c>
      <c r="CQ104" s="20" t="s">
        <v>403</v>
      </c>
      <c r="CR104" s="20">
        <v>60027</v>
      </c>
      <c r="CS104" s="20">
        <v>20050101</v>
      </c>
      <c r="CT104" s="20" t="s">
        <v>900</v>
      </c>
      <c r="CU104" s="20" t="b">
        <v>0</v>
      </c>
      <c r="CV104" s="20">
        <v>22668</v>
      </c>
      <c r="CW104" s="20"/>
      <c r="CX104" s="20"/>
      <c r="CY104" s="20"/>
      <c r="CZ104" s="20"/>
      <c r="DA104" s="20"/>
      <c r="DB104" s="20">
        <v>38.677602</v>
      </c>
      <c r="DC104" s="20">
        <v>-9.2209760000000003</v>
      </c>
      <c r="DD104" s="20" t="b">
        <v>0</v>
      </c>
      <c r="DE104" s="20" t="s">
        <v>901</v>
      </c>
      <c r="DF104" s="20" t="b">
        <v>0</v>
      </c>
      <c r="DG104" s="20" t="s">
        <v>187</v>
      </c>
      <c r="DH104" s="20"/>
      <c r="DI104" s="20"/>
      <c r="DJ104" s="20"/>
      <c r="DK104" s="20" t="b">
        <v>1</v>
      </c>
      <c r="DL104" s="20" t="b">
        <v>1</v>
      </c>
      <c r="DM104" s="20" t="s">
        <v>80</v>
      </c>
      <c r="DN104" s="20" t="s">
        <v>433</v>
      </c>
      <c r="DO104" s="20"/>
      <c r="DP104" s="20" t="s">
        <v>427</v>
      </c>
      <c r="DQ104" s="20" t="s">
        <v>408</v>
      </c>
      <c r="DR104" s="20"/>
      <c r="DS104" s="20" t="s">
        <v>408</v>
      </c>
      <c r="DT104" s="20"/>
      <c r="DU104" s="20" t="s">
        <v>531</v>
      </c>
      <c r="DV104" s="20" t="s">
        <v>403</v>
      </c>
      <c r="DW104" s="20" t="s">
        <v>395</v>
      </c>
      <c r="DX104" s="20">
        <v>60027</v>
      </c>
      <c r="EI104" s="20" t="b">
        <v>1</v>
      </c>
      <c r="EJ104" s="20" t="b">
        <v>0</v>
      </c>
      <c r="EK104" s="20" t="b">
        <v>0</v>
      </c>
      <c r="EL104" s="20" t="b">
        <v>0</v>
      </c>
      <c r="EM104" s="20" t="b">
        <v>1</v>
      </c>
      <c r="EN104" s="20" t="b">
        <v>0</v>
      </c>
      <c r="EO104" s="20" t="b">
        <v>0</v>
      </c>
      <c r="EP104" s="16" t="s">
        <v>989</v>
      </c>
      <c r="EQ104" s="16" t="b">
        <v>0</v>
      </c>
    </row>
    <row r="105" spans="1:153" x14ac:dyDescent="0.25">
      <c r="A105" s="14" t="s">
        <v>1331</v>
      </c>
      <c r="B105" s="20" t="s">
        <v>395</v>
      </c>
      <c r="E105" s="20" t="s">
        <v>195</v>
      </c>
      <c r="F105" s="20" t="s">
        <v>902</v>
      </c>
      <c r="G105" s="20" t="s">
        <v>903</v>
      </c>
      <c r="H105" s="20">
        <v>28716</v>
      </c>
      <c r="I105" s="16" t="s">
        <v>101</v>
      </c>
      <c r="J105" s="25">
        <f>3643*365</f>
        <v>1329695</v>
      </c>
      <c r="K105" s="25" t="s">
        <v>1118</v>
      </c>
      <c r="L105" s="25" t="s">
        <v>1023</v>
      </c>
      <c r="M105" s="20" t="b">
        <v>0</v>
      </c>
      <c r="N105" s="20" t="b">
        <v>0</v>
      </c>
      <c r="O105" s="20" t="b">
        <v>1</v>
      </c>
      <c r="P105" s="20" t="b">
        <v>0</v>
      </c>
      <c r="Q105" s="20" t="b">
        <v>0</v>
      </c>
      <c r="R105" s="20" t="b">
        <v>1</v>
      </c>
      <c r="S105" s="20" t="b">
        <v>0</v>
      </c>
      <c r="T105" s="20" t="b">
        <v>0</v>
      </c>
      <c r="U105" s="20" t="b">
        <v>1</v>
      </c>
      <c r="V105" s="20" t="b">
        <v>1</v>
      </c>
      <c r="W105" s="20" t="b">
        <v>1</v>
      </c>
      <c r="X105" s="20" t="b">
        <v>0</v>
      </c>
      <c r="Y105" s="20" t="b">
        <v>0</v>
      </c>
      <c r="Z105" s="20" t="b">
        <v>0</v>
      </c>
      <c r="AA105" s="20">
        <v>20050101</v>
      </c>
      <c r="AB105" s="20" t="s">
        <v>75</v>
      </c>
      <c r="AC105" s="20"/>
      <c r="AD105" s="25">
        <f t="shared" si="33"/>
        <v>0</v>
      </c>
      <c r="AE105" s="20"/>
      <c r="AF105" s="20"/>
      <c r="AG105" s="98" t="s">
        <v>398</v>
      </c>
      <c r="AH105" s="20"/>
      <c r="AI105" s="20"/>
      <c r="AJ105" s="25" t="e">
        <f t="shared" si="34"/>
        <v>#VALUE!</v>
      </c>
      <c r="AK105" s="20" t="b">
        <v>0</v>
      </c>
      <c r="AL105" s="20"/>
      <c r="AN105" s="20"/>
      <c r="AO105" s="20"/>
      <c r="AQ105" s="20"/>
      <c r="AR105" s="20"/>
      <c r="AT105" s="20" t="s">
        <v>75</v>
      </c>
      <c r="AU105" s="20" t="s">
        <v>400</v>
      </c>
      <c r="AV105" s="20"/>
      <c r="AW105" s="20"/>
      <c r="AX105" s="20"/>
      <c r="AY105" s="20"/>
      <c r="AZ105" s="80">
        <v>37028452</v>
      </c>
      <c r="BA105" s="80">
        <v>-7828378</v>
      </c>
      <c r="BB105" s="20"/>
      <c r="BC105" s="20">
        <v>21400</v>
      </c>
      <c r="BD105" s="20">
        <v>0.74522914100000004</v>
      </c>
      <c r="BE105" s="16" t="s">
        <v>101</v>
      </c>
      <c r="BF105" s="20"/>
      <c r="BG105" s="20" t="b">
        <v>0</v>
      </c>
      <c r="BH105" s="20"/>
      <c r="BI105" s="20"/>
      <c r="BJ105" s="20"/>
      <c r="BL105" s="20"/>
      <c r="BM105" s="20"/>
      <c r="BO105" s="20"/>
      <c r="BP105" s="25">
        <f t="shared" si="25"/>
        <v>0</v>
      </c>
      <c r="BQ105" s="20"/>
      <c r="BR105" s="20"/>
      <c r="BS105" s="20"/>
      <c r="BT105" s="20"/>
      <c r="BV105" s="20"/>
      <c r="BW105" s="20"/>
      <c r="BY105" s="20"/>
      <c r="BZ105" s="17">
        <f t="shared" si="26"/>
        <v>0</v>
      </c>
      <c r="CA105" s="25"/>
      <c r="CB105" s="25"/>
      <c r="CC105" s="25"/>
      <c r="CD105" s="25"/>
      <c r="CE105" s="25"/>
      <c r="CF105" s="20"/>
      <c r="CG105" s="20" t="s">
        <v>399</v>
      </c>
      <c r="CH105" s="20" t="s">
        <v>75</v>
      </c>
      <c r="CI105" s="20" t="s">
        <v>399</v>
      </c>
      <c r="CJ105" s="81"/>
      <c r="CK105" s="20"/>
      <c r="CL105" s="20">
        <v>1</v>
      </c>
      <c r="CM105" s="20" t="s">
        <v>399</v>
      </c>
      <c r="CN105" s="20">
        <v>22734</v>
      </c>
      <c r="CO105" s="20"/>
      <c r="CP105" s="20" t="s">
        <v>776</v>
      </c>
      <c r="CQ105" s="20" t="s">
        <v>403</v>
      </c>
      <c r="CR105" s="20">
        <v>60027</v>
      </c>
      <c r="CS105" s="20">
        <v>20050101</v>
      </c>
      <c r="CT105" s="20" t="s">
        <v>904</v>
      </c>
      <c r="CU105" s="20" t="b">
        <v>0</v>
      </c>
      <c r="CV105" s="20">
        <v>23105</v>
      </c>
      <c r="CW105" s="20"/>
      <c r="CX105" s="20"/>
      <c r="CY105" s="20"/>
      <c r="CZ105" s="20"/>
      <c r="DA105" s="20"/>
      <c r="DB105" s="20">
        <v>37.027760000000001</v>
      </c>
      <c r="DC105" s="20">
        <v>-7.8274299999999997</v>
      </c>
      <c r="DD105" s="20" t="b">
        <v>0</v>
      </c>
      <c r="DE105" s="20" t="s">
        <v>905</v>
      </c>
      <c r="DF105" s="20" t="b">
        <v>0</v>
      </c>
      <c r="DG105" s="20" t="s">
        <v>195</v>
      </c>
      <c r="DH105" s="20"/>
      <c r="DI105" s="20"/>
      <c r="DJ105" s="20"/>
      <c r="DK105" s="20" t="b">
        <v>1</v>
      </c>
      <c r="DL105" s="20" t="b">
        <v>1</v>
      </c>
      <c r="DM105" s="20" t="s">
        <v>80</v>
      </c>
      <c r="DN105" s="20" t="s">
        <v>779</v>
      </c>
      <c r="DO105" s="20"/>
      <c r="DP105" s="20" t="s">
        <v>427</v>
      </c>
      <c r="DQ105" s="20" t="s">
        <v>694</v>
      </c>
      <c r="DR105" s="20"/>
      <c r="DS105" s="20" t="s">
        <v>694</v>
      </c>
      <c r="DT105" s="20"/>
      <c r="DU105" s="20" t="s">
        <v>906</v>
      </c>
      <c r="DV105" s="20" t="s">
        <v>403</v>
      </c>
      <c r="DW105" s="20" t="s">
        <v>395</v>
      </c>
      <c r="DX105" s="20">
        <v>60027</v>
      </c>
      <c r="EI105" s="20" t="b">
        <v>1</v>
      </c>
      <c r="EJ105" s="20" t="b">
        <v>1</v>
      </c>
      <c r="EK105" s="20" t="b">
        <v>0</v>
      </c>
      <c r="EL105" s="20" t="b">
        <v>0</v>
      </c>
      <c r="EM105" s="20" t="b">
        <v>0</v>
      </c>
      <c r="EN105" s="20" t="b">
        <v>0</v>
      </c>
      <c r="EO105" s="20" t="b">
        <v>0</v>
      </c>
      <c r="EP105" s="20" t="s">
        <v>1023</v>
      </c>
      <c r="EQ105" s="20" t="b">
        <v>1</v>
      </c>
    </row>
    <row r="106" spans="1:153" x14ac:dyDescent="0.25">
      <c r="B106" s="20" t="s">
        <v>395</v>
      </c>
      <c r="E106" s="20" t="s">
        <v>195</v>
      </c>
      <c r="F106" s="20" t="s">
        <v>907</v>
      </c>
      <c r="G106" s="91" t="s">
        <v>908</v>
      </c>
      <c r="H106" s="20">
        <v>15500</v>
      </c>
      <c r="I106" s="16" t="s">
        <v>101</v>
      </c>
      <c r="M106" s="20" t="b">
        <v>0</v>
      </c>
      <c r="N106" s="20" t="b">
        <v>0</v>
      </c>
      <c r="O106" s="20" t="b">
        <v>1</v>
      </c>
      <c r="P106" s="20" t="b">
        <v>0</v>
      </c>
      <c r="Q106" s="20" t="b">
        <v>0</v>
      </c>
      <c r="R106" s="20" t="b">
        <v>1</v>
      </c>
      <c r="S106" s="20" t="b">
        <v>0</v>
      </c>
      <c r="T106" s="20" t="b">
        <v>0</v>
      </c>
      <c r="U106" s="20" t="b">
        <v>1</v>
      </c>
      <c r="V106" s="20" t="b">
        <v>0</v>
      </c>
      <c r="W106" s="20" t="b">
        <v>1</v>
      </c>
      <c r="X106" s="20" t="b">
        <v>0</v>
      </c>
      <c r="Y106" s="20" t="b">
        <v>0</v>
      </c>
      <c r="Z106" s="20" t="b">
        <v>0</v>
      </c>
      <c r="AA106" s="20">
        <v>20050101</v>
      </c>
      <c r="AB106" s="20" t="s">
        <v>75</v>
      </c>
      <c r="AC106" s="20"/>
      <c r="AD106" s="25" t="e">
        <f t="shared" si="33"/>
        <v>#DIV/0!</v>
      </c>
      <c r="AE106" s="20"/>
      <c r="AF106" s="20"/>
      <c r="AG106" s="98" t="s">
        <v>398</v>
      </c>
      <c r="AH106" s="20"/>
      <c r="AI106" s="20"/>
      <c r="AJ106" s="25" t="e">
        <f t="shared" si="34"/>
        <v>#VALUE!</v>
      </c>
      <c r="AK106" s="20" t="b">
        <v>1</v>
      </c>
      <c r="AL106" s="20"/>
      <c r="AN106" s="20"/>
      <c r="AO106" s="20"/>
      <c r="AQ106" s="20"/>
      <c r="AR106" s="20"/>
      <c r="AT106" s="20" t="s">
        <v>75</v>
      </c>
      <c r="AU106" s="20" t="s">
        <v>400</v>
      </c>
      <c r="AV106" s="20"/>
      <c r="AW106" s="20"/>
      <c r="AX106" s="20"/>
      <c r="AY106" s="20"/>
      <c r="AZ106" s="80">
        <v>37188902</v>
      </c>
      <c r="BA106" s="80">
        <v>-8469601</v>
      </c>
      <c r="BB106" s="20"/>
      <c r="BC106" s="20">
        <v>15500</v>
      </c>
      <c r="BD106" s="20">
        <v>1</v>
      </c>
      <c r="BE106" s="16" t="s">
        <v>397</v>
      </c>
      <c r="BF106" s="20"/>
      <c r="BG106" s="20" t="b">
        <v>0</v>
      </c>
      <c r="BH106" s="20"/>
      <c r="BI106" s="20"/>
      <c r="BJ106" s="20"/>
      <c r="BL106" s="20"/>
      <c r="BM106" s="20"/>
      <c r="BO106" s="20"/>
      <c r="BP106" s="25" t="e">
        <f t="shared" si="25"/>
        <v>#DIV/0!</v>
      </c>
      <c r="BQ106" s="20"/>
      <c r="BR106" s="20"/>
      <c r="BS106" s="20"/>
      <c r="BT106" s="20"/>
      <c r="BV106" s="20"/>
      <c r="BW106" s="20"/>
      <c r="BY106" s="20"/>
      <c r="BZ106" s="17" t="e">
        <f t="shared" si="26"/>
        <v>#DIV/0!</v>
      </c>
      <c r="CA106" s="25"/>
      <c r="CB106" s="25"/>
      <c r="CC106" s="25"/>
      <c r="CD106" s="25"/>
      <c r="CE106" s="25"/>
      <c r="CF106" s="20"/>
      <c r="CG106" s="20" t="s">
        <v>399</v>
      </c>
      <c r="CH106" s="20" t="s">
        <v>75</v>
      </c>
      <c r="CI106" s="20" t="s">
        <v>399</v>
      </c>
      <c r="CJ106" s="81"/>
      <c r="CK106" s="20"/>
      <c r="CL106" s="20">
        <v>1</v>
      </c>
      <c r="CM106" s="20" t="s">
        <v>399</v>
      </c>
      <c r="CN106" s="20">
        <v>22277</v>
      </c>
      <c r="CO106" s="20"/>
      <c r="CP106" s="20" t="s">
        <v>909</v>
      </c>
      <c r="CQ106" s="20" t="s">
        <v>403</v>
      </c>
      <c r="CR106" s="20">
        <v>60027</v>
      </c>
      <c r="CS106" s="20">
        <v>20050101</v>
      </c>
      <c r="CT106" s="20" t="s">
        <v>910</v>
      </c>
      <c r="CU106" s="20" t="b">
        <v>0</v>
      </c>
      <c r="CV106" s="20">
        <v>22640</v>
      </c>
      <c r="CW106" s="20"/>
      <c r="CX106" s="20"/>
      <c r="CY106" s="20"/>
      <c r="CZ106" s="20"/>
      <c r="DA106" s="20"/>
      <c r="DB106" s="20">
        <v>37.188630000000003</v>
      </c>
      <c r="DC106" s="20">
        <v>-8.4704999999999995</v>
      </c>
      <c r="DD106" s="20" t="b">
        <v>0</v>
      </c>
      <c r="DE106" s="20" t="s">
        <v>911</v>
      </c>
      <c r="DF106" s="20" t="b">
        <v>0</v>
      </c>
      <c r="DG106" s="20" t="s">
        <v>195</v>
      </c>
      <c r="DH106" s="20"/>
      <c r="DI106" s="20"/>
      <c r="DJ106" s="20"/>
      <c r="DK106" s="20" t="b">
        <v>1</v>
      </c>
      <c r="DL106" s="20" t="b">
        <v>1</v>
      </c>
      <c r="DM106" s="20" t="s">
        <v>80</v>
      </c>
      <c r="DN106" s="20" t="s">
        <v>912</v>
      </c>
      <c r="DO106" s="20"/>
      <c r="DP106" s="20" t="s">
        <v>415</v>
      </c>
      <c r="DQ106" s="20" t="s">
        <v>694</v>
      </c>
      <c r="DR106" s="20"/>
      <c r="DS106" s="20" t="s">
        <v>694</v>
      </c>
      <c r="DT106" s="20"/>
      <c r="DU106" s="20" t="s">
        <v>913</v>
      </c>
      <c r="DV106" s="20" t="s">
        <v>403</v>
      </c>
      <c r="DW106" s="20" t="s">
        <v>395</v>
      </c>
      <c r="DX106" s="20">
        <v>60027</v>
      </c>
      <c r="EI106" s="96" t="s">
        <v>78</v>
      </c>
      <c r="EJ106" s="96" t="s">
        <v>78</v>
      </c>
      <c r="EK106" s="96" t="s">
        <v>78</v>
      </c>
      <c r="EL106" s="96" t="s">
        <v>78</v>
      </c>
      <c r="EM106" s="96" t="s">
        <v>78</v>
      </c>
      <c r="EN106" s="96" t="s">
        <v>78</v>
      </c>
      <c r="EO106" s="96" t="s">
        <v>78</v>
      </c>
      <c r="EP106" s="96" t="s">
        <v>78</v>
      </c>
      <c r="EQ106" s="96" t="s">
        <v>78</v>
      </c>
      <c r="ER106" s="96" t="s">
        <v>78</v>
      </c>
      <c r="ES106" s="96" t="s">
        <v>78</v>
      </c>
      <c r="ET106" s="96" t="s">
        <v>78</v>
      </c>
      <c r="EU106" s="96" t="s">
        <v>78</v>
      </c>
      <c r="EV106" s="96" t="s">
        <v>78</v>
      </c>
      <c r="EW106" s="96" t="s">
        <v>78</v>
      </c>
    </row>
    <row r="107" spans="1:153" ht="16.5" customHeight="1" x14ac:dyDescent="0.25">
      <c r="A107" s="14" t="s">
        <v>1332</v>
      </c>
      <c r="B107" s="20" t="s">
        <v>395</v>
      </c>
      <c r="C107" s="15" t="s">
        <v>1333</v>
      </c>
      <c r="E107" s="20" t="s">
        <v>187</v>
      </c>
      <c r="F107" s="20" t="s">
        <v>914</v>
      </c>
      <c r="G107" s="92" t="s">
        <v>915</v>
      </c>
      <c r="H107" s="20">
        <v>94000</v>
      </c>
      <c r="I107" s="16" t="s">
        <v>101</v>
      </c>
      <c r="J107" s="25">
        <f>19300*365</f>
        <v>7044500</v>
      </c>
      <c r="L107" s="25" t="s">
        <v>1099</v>
      </c>
      <c r="M107" s="20" t="b">
        <v>0</v>
      </c>
      <c r="N107" s="20" t="b">
        <v>0</v>
      </c>
      <c r="O107" s="20" t="b">
        <v>1</v>
      </c>
      <c r="P107" s="20" t="b">
        <v>0</v>
      </c>
      <c r="Q107" s="20" t="b">
        <v>0</v>
      </c>
      <c r="R107" s="20" t="b">
        <v>1</v>
      </c>
      <c r="S107" s="20" t="b">
        <v>0</v>
      </c>
      <c r="T107" s="20" t="b">
        <v>0</v>
      </c>
      <c r="U107" s="20" t="b">
        <v>1</v>
      </c>
      <c r="V107" s="20" t="b">
        <v>1</v>
      </c>
      <c r="W107" s="20" t="b">
        <v>1</v>
      </c>
      <c r="X107" s="20" t="b">
        <v>0</v>
      </c>
      <c r="Y107" s="20" t="b">
        <v>0</v>
      </c>
      <c r="Z107" s="20" t="b">
        <v>0</v>
      </c>
      <c r="AA107" s="20">
        <v>20120101</v>
      </c>
      <c r="AB107" s="20" t="s">
        <v>75</v>
      </c>
      <c r="AC107" s="20"/>
      <c r="AD107" s="25">
        <f t="shared" si="33"/>
        <v>0</v>
      </c>
      <c r="AE107" s="20"/>
      <c r="AF107" s="20"/>
      <c r="AG107" s="98" t="s">
        <v>398</v>
      </c>
      <c r="AH107" s="20"/>
      <c r="AI107" s="20"/>
      <c r="AJ107" s="25" t="e">
        <f t="shared" si="34"/>
        <v>#VALUE!</v>
      </c>
      <c r="AK107" s="20" t="b">
        <v>0</v>
      </c>
      <c r="AL107" s="20"/>
      <c r="AN107" s="20"/>
      <c r="AO107" s="20"/>
      <c r="AQ107" s="20"/>
      <c r="AR107" s="20"/>
      <c r="AT107" s="20" t="s">
        <v>75</v>
      </c>
      <c r="AU107" s="20" t="s">
        <v>400</v>
      </c>
      <c r="AV107" s="20"/>
      <c r="AW107" s="20"/>
      <c r="AX107" s="20"/>
      <c r="AY107" s="20"/>
      <c r="AZ107" s="80">
        <v>3857028</v>
      </c>
      <c r="BA107" s="80">
        <v>-903517</v>
      </c>
      <c r="BB107" s="20"/>
      <c r="BC107" s="20">
        <v>68300</v>
      </c>
      <c r="BD107" s="20">
        <v>0.72659574500000002</v>
      </c>
      <c r="BE107" s="16" t="s">
        <v>101</v>
      </c>
      <c r="BF107" s="20"/>
      <c r="BG107" s="20" t="b">
        <v>0</v>
      </c>
      <c r="BH107" s="20"/>
      <c r="BI107" s="20"/>
      <c r="BJ107" s="20"/>
      <c r="BL107" s="20"/>
      <c r="BM107" s="20"/>
      <c r="BO107" s="20"/>
      <c r="BP107" s="25">
        <f t="shared" si="25"/>
        <v>0</v>
      </c>
      <c r="BQ107" s="20"/>
      <c r="BR107" s="20"/>
      <c r="BS107" s="20"/>
      <c r="BT107" s="20"/>
      <c r="BV107" s="20"/>
      <c r="BW107" s="20"/>
      <c r="BY107" s="20"/>
      <c r="BZ107" s="17">
        <f t="shared" si="26"/>
        <v>0</v>
      </c>
      <c r="CA107" s="25"/>
      <c r="CB107" s="25"/>
      <c r="CC107" s="25"/>
      <c r="CD107" s="25"/>
      <c r="CE107" s="25"/>
      <c r="CF107" s="20"/>
      <c r="CG107" s="20" t="s">
        <v>399</v>
      </c>
      <c r="CH107" s="20" t="s">
        <v>75</v>
      </c>
      <c r="CI107" s="20" t="s">
        <v>399</v>
      </c>
      <c r="CJ107" s="81"/>
      <c r="CK107" s="20"/>
      <c r="CL107" s="20">
        <v>1</v>
      </c>
      <c r="CM107" s="20" t="s">
        <v>399</v>
      </c>
      <c r="CN107" s="20">
        <v>22268</v>
      </c>
      <c r="CO107" s="20"/>
      <c r="CP107" s="20" t="s">
        <v>916</v>
      </c>
      <c r="CQ107" s="20" t="s">
        <v>403</v>
      </c>
      <c r="CR107" s="20">
        <v>60027</v>
      </c>
      <c r="CS107" s="20">
        <v>20120101</v>
      </c>
      <c r="CT107" s="20" t="s">
        <v>917</v>
      </c>
      <c r="CU107" s="20" t="b">
        <v>0</v>
      </c>
      <c r="CV107" s="20">
        <v>22680</v>
      </c>
      <c r="CW107" s="20"/>
      <c r="CX107" s="20"/>
      <c r="CY107" s="20"/>
      <c r="CZ107" s="20"/>
      <c r="DA107" s="20"/>
      <c r="DB107" s="20">
        <v>38.610520000000001</v>
      </c>
      <c r="DC107" s="20">
        <v>-9.0561600000000002</v>
      </c>
      <c r="DD107" s="20" t="b">
        <v>0</v>
      </c>
      <c r="DE107" s="20" t="s">
        <v>918</v>
      </c>
      <c r="DF107" s="20" t="b">
        <v>0</v>
      </c>
      <c r="DG107" s="20" t="s">
        <v>187</v>
      </c>
      <c r="DH107" s="20"/>
      <c r="DI107" s="20"/>
      <c r="DJ107" s="20"/>
      <c r="DK107" s="20" t="b">
        <v>1</v>
      </c>
      <c r="DL107" s="20" t="b">
        <v>1</v>
      </c>
      <c r="DM107" s="20" t="s">
        <v>80</v>
      </c>
      <c r="DN107" s="20" t="s">
        <v>433</v>
      </c>
      <c r="DO107" s="20"/>
      <c r="DP107" s="20" t="s">
        <v>427</v>
      </c>
      <c r="DQ107" s="20" t="s">
        <v>408</v>
      </c>
      <c r="DR107" s="20"/>
      <c r="DS107" s="20" t="s">
        <v>408</v>
      </c>
      <c r="DT107" s="20"/>
      <c r="DU107" s="20" t="s">
        <v>531</v>
      </c>
      <c r="DV107" s="20" t="s">
        <v>403</v>
      </c>
      <c r="DW107" s="20" t="s">
        <v>395</v>
      </c>
      <c r="DX107" s="20">
        <v>60027</v>
      </c>
      <c r="EI107" s="20" t="b">
        <v>1</v>
      </c>
      <c r="EJ107" s="20" t="b">
        <v>1</v>
      </c>
      <c r="EK107" s="20" t="b">
        <v>0</v>
      </c>
      <c r="EL107" s="20" t="b">
        <v>1</v>
      </c>
      <c r="EM107" s="20" t="b">
        <v>0</v>
      </c>
      <c r="EN107" s="20" t="b">
        <v>0</v>
      </c>
      <c r="EO107" s="20" t="b">
        <v>0</v>
      </c>
      <c r="EP107" s="82" t="s">
        <v>1099</v>
      </c>
      <c r="EQ107" s="20" t="b">
        <v>1</v>
      </c>
    </row>
    <row r="108" spans="1:153" x14ac:dyDescent="0.25">
      <c r="B108" s="20" t="s">
        <v>395</v>
      </c>
      <c r="E108" s="20" t="s">
        <v>195</v>
      </c>
      <c r="F108" s="20" t="s">
        <v>919</v>
      </c>
      <c r="G108" s="20" t="s">
        <v>920</v>
      </c>
      <c r="H108" s="20">
        <v>140092</v>
      </c>
      <c r="I108" s="16" t="s">
        <v>101</v>
      </c>
      <c r="M108" s="20" t="b">
        <v>1</v>
      </c>
      <c r="N108" s="20" t="b">
        <v>0</v>
      </c>
      <c r="O108" s="20" t="b">
        <v>1</v>
      </c>
      <c r="P108" s="20" t="b">
        <v>0</v>
      </c>
      <c r="Q108" s="20" t="b">
        <v>0</v>
      </c>
      <c r="R108" s="20" t="b">
        <v>1</v>
      </c>
      <c r="S108" s="20" t="b">
        <v>0</v>
      </c>
      <c r="T108" s="20" t="b">
        <v>0</v>
      </c>
      <c r="U108" s="20" t="b">
        <v>1</v>
      </c>
      <c r="V108" s="20" t="b">
        <v>1</v>
      </c>
      <c r="W108" s="20" t="b">
        <v>1</v>
      </c>
      <c r="X108" s="20" t="b">
        <v>0</v>
      </c>
      <c r="Y108" s="20" t="b">
        <v>0</v>
      </c>
      <c r="Z108" s="20" t="b">
        <v>0</v>
      </c>
      <c r="AA108" s="20">
        <v>20180101</v>
      </c>
      <c r="AB108" s="20" t="s">
        <v>75</v>
      </c>
      <c r="AC108" s="80">
        <v>49749.277999999998</v>
      </c>
      <c r="AD108" s="78" t="e">
        <v>#DIV/0!</v>
      </c>
      <c r="AE108" s="20"/>
      <c r="AF108" s="20"/>
      <c r="AG108" s="78" t="s">
        <v>398</v>
      </c>
      <c r="AH108" s="20"/>
      <c r="AI108" s="20"/>
      <c r="AJ108" s="78" t="s">
        <v>398</v>
      </c>
      <c r="AK108" s="20" t="b">
        <v>0</v>
      </c>
      <c r="AL108" s="80">
        <v>26552.544000000002</v>
      </c>
      <c r="AM108" s="78" t="s">
        <v>398</v>
      </c>
      <c r="AN108" s="20"/>
      <c r="AO108" s="20"/>
      <c r="AP108" s="20"/>
      <c r="AQ108" s="20"/>
      <c r="AR108" s="20"/>
      <c r="AS108" s="78" t="s">
        <v>398</v>
      </c>
      <c r="AT108" s="20" t="s">
        <v>75</v>
      </c>
      <c r="AU108" s="20" t="s">
        <v>400</v>
      </c>
      <c r="AV108" s="20"/>
      <c r="AW108" s="20"/>
      <c r="AX108" s="20"/>
      <c r="AY108" s="20"/>
      <c r="AZ108" s="80">
        <v>37151075</v>
      </c>
      <c r="BA108" s="80">
        <v>-8522412</v>
      </c>
      <c r="BB108" s="20"/>
      <c r="BC108" s="20">
        <v>140000</v>
      </c>
      <c r="BD108" s="20">
        <v>0.99934328900000002</v>
      </c>
      <c r="BE108" s="16" t="s">
        <v>397</v>
      </c>
      <c r="BF108" s="20"/>
      <c r="BG108" s="20" t="b">
        <v>0</v>
      </c>
      <c r="BH108" s="80">
        <v>78397128</v>
      </c>
      <c r="BI108" s="20"/>
      <c r="BJ108" s="20"/>
      <c r="BK108" s="20"/>
      <c r="BL108" s="20"/>
      <c r="BM108" s="20"/>
      <c r="BN108" s="20"/>
      <c r="BO108" s="20"/>
      <c r="BP108" s="25" t="e">
        <f t="shared" si="25"/>
        <v>#DIV/0!</v>
      </c>
      <c r="BQ108" s="20"/>
      <c r="BR108" s="80">
        <v>42052197</v>
      </c>
      <c r="BS108" s="20"/>
      <c r="BT108" s="20"/>
      <c r="BU108" s="20"/>
      <c r="BV108" s="20"/>
      <c r="BW108" s="20"/>
      <c r="BX108" s="20"/>
      <c r="BY108" s="20"/>
      <c r="BZ108" s="20"/>
      <c r="CA108" s="20"/>
      <c r="CB108" s="20" t="s">
        <v>399</v>
      </c>
      <c r="CC108" s="20" t="s">
        <v>75</v>
      </c>
      <c r="CD108" s="20" t="s">
        <v>399</v>
      </c>
      <c r="CE108" s="81"/>
      <c r="CF108" s="20"/>
      <c r="CG108" s="20" t="s">
        <v>399</v>
      </c>
      <c r="CH108" s="20" t="s">
        <v>75</v>
      </c>
      <c r="CI108" s="20" t="s">
        <v>399</v>
      </c>
      <c r="CJ108" s="81"/>
      <c r="CK108" s="20"/>
      <c r="CL108" s="20">
        <v>1</v>
      </c>
      <c r="CM108" s="20" t="s">
        <v>399</v>
      </c>
      <c r="CN108" s="20">
        <v>22284</v>
      </c>
      <c r="CO108" s="20"/>
      <c r="CP108" s="20" t="s">
        <v>921</v>
      </c>
      <c r="CQ108" s="20" t="s">
        <v>403</v>
      </c>
      <c r="CR108" s="20">
        <v>60027</v>
      </c>
      <c r="CS108" s="20">
        <v>20181231</v>
      </c>
      <c r="CT108" s="20" t="s">
        <v>922</v>
      </c>
      <c r="CU108" s="20" t="b">
        <v>0</v>
      </c>
      <c r="CV108" s="20">
        <v>22639</v>
      </c>
      <c r="CW108" s="20"/>
      <c r="CX108" s="20"/>
      <c r="CY108" s="20"/>
      <c r="CZ108" s="20"/>
      <c r="DA108" s="20"/>
      <c r="DB108" s="20">
        <v>37.151449999999997</v>
      </c>
      <c r="DC108" s="20">
        <v>-8.5210530000000002</v>
      </c>
      <c r="DD108" s="20" t="b">
        <v>0</v>
      </c>
      <c r="DE108" s="20" t="s">
        <v>923</v>
      </c>
      <c r="DF108" s="20" t="b">
        <v>0</v>
      </c>
      <c r="DG108" s="20" t="s">
        <v>195</v>
      </c>
      <c r="DH108" s="20"/>
      <c r="DI108" s="20"/>
      <c r="DJ108" s="20"/>
      <c r="DK108" s="20" t="b">
        <v>1</v>
      </c>
      <c r="DL108" s="20" t="b">
        <v>1</v>
      </c>
      <c r="DM108" s="20" t="s">
        <v>80</v>
      </c>
      <c r="DN108" s="20" t="s">
        <v>924</v>
      </c>
      <c r="DO108" s="20"/>
      <c r="DP108" s="20" t="s">
        <v>427</v>
      </c>
      <c r="DQ108" s="20" t="s">
        <v>694</v>
      </c>
      <c r="DR108" s="20"/>
      <c r="DS108" s="20" t="s">
        <v>694</v>
      </c>
      <c r="DT108" s="20"/>
      <c r="DU108" s="20" t="s">
        <v>913</v>
      </c>
      <c r="DV108" s="20" t="s">
        <v>403</v>
      </c>
      <c r="DW108" s="20" t="s">
        <v>395</v>
      </c>
      <c r="DX108" s="20">
        <v>60027</v>
      </c>
    </row>
    <row r="109" spans="1:153" x14ac:dyDescent="0.25">
      <c r="B109" s="20" t="s">
        <v>395</v>
      </c>
      <c r="E109" s="20" t="s">
        <v>195</v>
      </c>
      <c r="F109" s="20" t="s">
        <v>925</v>
      </c>
      <c r="G109" s="20" t="s">
        <v>926</v>
      </c>
      <c r="H109" s="20">
        <v>113200</v>
      </c>
      <c r="I109" s="16" t="s">
        <v>101</v>
      </c>
      <c r="M109" s="20" t="b">
        <v>1</v>
      </c>
      <c r="N109" s="20" t="b">
        <v>0</v>
      </c>
      <c r="O109" s="20" t="b">
        <v>1</v>
      </c>
      <c r="P109" s="20" t="b">
        <v>0</v>
      </c>
      <c r="Q109" s="20" t="b">
        <v>0</v>
      </c>
      <c r="R109" s="20" t="b">
        <v>1</v>
      </c>
      <c r="S109" s="20" t="b">
        <v>1</v>
      </c>
      <c r="T109" s="20" t="b">
        <v>0</v>
      </c>
      <c r="U109" s="20" t="b">
        <v>1</v>
      </c>
      <c r="V109" s="20" t="b">
        <v>1</v>
      </c>
      <c r="W109" s="20" t="b">
        <v>1</v>
      </c>
      <c r="X109" s="20" t="b">
        <v>0</v>
      </c>
      <c r="Y109" s="20" t="b">
        <v>0</v>
      </c>
      <c r="Z109" s="20" t="b">
        <v>0</v>
      </c>
      <c r="AA109" s="20">
        <v>20180101</v>
      </c>
      <c r="AB109" s="20" t="s">
        <v>75</v>
      </c>
      <c r="AC109" s="80">
        <v>53255.627999999997</v>
      </c>
      <c r="AD109" s="78" t="e">
        <v>#DIV/0!</v>
      </c>
      <c r="AE109" s="20"/>
      <c r="AF109" s="20"/>
      <c r="AG109" s="78" t="s">
        <v>398</v>
      </c>
      <c r="AH109" s="20"/>
      <c r="AI109" s="20"/>
      <c r="AJ109" s="78" t="s">
        <v>398</v>
      </c>
      <c r="AK109" s="20" t="b">
        <v>0</v>
      </c>
      <c r="AL109" s="80">
        <v>353380.86200000002</v>
      </c>
      <c r="AM109" s="78" t="s">
        <v>398</v>
      </c>
      <c r="AN109" s="20"/>
      <c r="AO109" s="20"/>
      <c r="AP109" s="20"/>
      <c r="AQ109" s="20"/>
      <c r="AR109" s="20"/>
      <c r="AS109" s="78" t="s">
        <v>398</v>
      </c>
      <c r="AT109" s="20" t="s">
        <v>75</v>
      </c>
      <c r="AU109" s="20" t="s">
        <v>400</v>
      </c>
      <c r="AV109" s="20"/>
      <c r="AW109" s="20"/>
      <c r="AX109" s="20"/>
      <c r="AY109" s="20"/>
      <c r="AZ109" s="80">
        <v>37021411</v>
      </c>
      <c r="BA109" s="80">
        <v>-7899257</v>
      </c>
      <c r="BB109" s="20"/>
      <c r="BC109" s="20">
        <v>113200</v>
      </c>
      <c r="BD109" s="20">
        <v>1</v>
      </c>
      <c r="BE109" s="16" t="s">
        <v>397</v>
      </c>
      <c r="BF109" s="20"/>
      <c r="BG109" s="20" t="b">
        <v>1</v>
      </c>
      <c r="BH109" s="80">
        <v>11018639</v>
      </c>
      <c r="BI109" s="20"/>
      <c r="BJ109" s="20"/>
      <c r="BK109" s="20"/>
      <c r="BL109" s="20"/>
      <c r="BM109" s="20"/>
      <c r="BN109" s="20"/>
      <c r="BO109" s="20"/>
      <c r="BP109" s="25" t="e">
        <f t="shared" si="25"/>
        <v>#DIV/0!</v>
      </c>
      <c r="BQ109" s="20"/>
      <c r="BR109" s="80">
        <v>3496453</v>
      </c>
      <c r="BS109" s="20"/>
      <c r="BT109" s="20"/>
      <c r="BU109" s="20"/>
      <c r="BV109" s="20"/>
      <c r="BW109" s="20"/>
      <c r="BX109" s="20"/>
      <c r="BY109" s="20"/>
      <c r="BZ109" s="20"/>
      <c r="CA109" s="20"/>
      <c r="CB109" s="20" t="s">
        <v>399</v>
      </c>
      <c r="CC109" s="20" t="s">
        <v>473</v>
      </c>
      <c r="CD109" s="20" t="s">
        <v>399</v>
      </c>
      <c r="CE109" s="81"/>
      <c r="CF109" s="20"/>
      <c r="CG109" s="20" t="s">
        <v>399</v>
      </c>
      <c r="CH109" s="20" t="s">
        <v>473</v>
      </c>
      <c r="CI109" s="20" t="s">
        <v>399</v>
      </c>
      <c r="CJ109" s="81"/>
      <c r="CK109" s="20"/>
      <c r="CL109" s="20">
        <v>1</v>
      </c>
      <c r="CM109" s="20" t="s">
        <v>399</v>
      </c>
      <c r="CN109" s="20">
        <v>22732</v>
      </c>
      <c r="CO109" s="20"/>
      <c r="CP109" s="20" t="s">
        <v>776</v>
      </c>
      <c r="CQ109" s="20" t="s">
        <v>403</v>
      </c>
      <c r="CR109" s="20">
        <v>60027</v>
      </c>
      <c r="CS109" s="20">
        <v>20181231</v>
      </c>
      <c r="CT109" s="20" t="s">
        <v>927</v>
      </c>
      <c r="CU109" s="20" t="b">
        <v>0</v>
      </c>
      <c r="CV109" s="20">
        <v>23103</v>
      </c>
      <c r="CW109" s="20"/>
      <c r="CX109" s="20"/>
      <c r="CY109" s="20"/>
      <c r="CZ109" s="20"/>
      <c r="DA109" s="20"/>
      <c r="DB109" s="20">
        <v>37.008772</v>
      </c>
      <c r="DC109" s="20">
        <v>-7.8973120000000003</v>
      </c>
      <c r="DD109" s="20" t="b">
        <v>0</v>
      </c>
      <c r="DE109" s="20" t="s">
        <v>928</v>
      </c>
      <c r="DF109" s="20" t="b">
        <v>0</v>
      </c>
      <c r="DG109" s="20" t="s">
        <v>195</v>
      </c>
      <c r="DH109" s="20"/>
      <c r="DI109" s="20"/>
      <c r="DJ109" s="20"/>
      <c r="DK109" s="20" t="b">
        <v>1</v>
      </c>
      <c r="DL109" s="20" t="b">
        <v>1</v>
      </c>
      <c r="DM109" s="20" t="s">
        <v>80</v>
      </c>
      <c r="DN109" s="20" t="s">
        <v>779</v>
      </c>
      <c r="DO109" s="20"/>
      <c r="DP109" s="20" t="s">
        <v>427</v>
      </c>
      <c r="DQ109" s="20" t="s">
        <v>694</v>
      </c>
      <c r="DR109" s="20"/>
      <c r="DS109" s="20" t="s">
        <v>694</v>
      </c>
      <c r="DT109" s="20"/>
      <c r="DU109" s="20" t="s">
        <v>906</v>
      </c>
      <c r="DV109" s="20" t="s">
        <v>403</v>
      </c>
      <c r="DW109" s="20" t="s">
        <v>395</v>
      </c>
      <c r="DX109" s="20">
        <v>60027</v>
      </c>
    </row>
    <row r="110" spans="1:153" x14ac:dyDescent="0.25">
      <c r="W110" s="20"/>
      <c r="BZ110" s="25"/>
      <c r="CA110" s="25"/>
      <c r="CB110" s="25"/>
      <c r="CC110" s="25"/>
      <c r="CD110" s="25"/>
      <c r="CE110" s="25"/>
    </row>
    <row r="111" spans="1:153" x14ac:dyDescent="0.25">
      <c r="BZ111" s="25"/>
      <c r="CA111" s="25"/>
      <c r="CB111" s="25"/>
      <c r="CC111" s="25"/>
      <c r="CD111" s="25"/>
      <c r="CE111" s="25"/>
    </row>
    <row r="112" spans="1:153" x14ac:dyDescent="0.25">
      <c r="BZ112" s="25"/>
      <c r="CA112" s="25"/>
      <c r="CB112" s="25"/>
      <c r="CC112" s="25"/>
      <c r="CD112" s="25"/>
      <c r="CE112" s="25"/>
    </row>
    <row r="113" spans="78:83" x14ac:dyDescent="0.25">
      <c r="BZ113" s="25"/>
      <c r="CA113" s="25"/>
      <c r="CB113" s="25"/>
      <c r="CC113" s="25"/>
      <c r="CD113" s="25"/>
      <c r="CE113" s="25"/>
    </row>
    <row r="114" spans="78:83" x14ac:dyDescent="0.25">
      <c r="BZ114" s="25"/>
      <c r="CA114" s="25"/>
      <c r="CB114" s="25"/>
      <c r="CC114" s="25"/>
      <c r="CD114" s="25"/>
      <c r="CE114" s="25"/>
    </row>
    <row r="115" spans="78:83" x14ac:dyDescent="0.25">
      <c r="BZ115" s="25"/>
      <c r="CA115" s="25"/>
      <c r="CB115" s="25"/>
      <c r="CC115" s="25"/>
      <c r="CD115" s="25"/>
      <c r="CE115" s="25"/>
    </row>
    <row r="116" spans="78:83" x14ac:dyDescent="0.25">
      <c r="BZ116" s="25"/>
      <c r="CA116" s="25"/>
      <c r="CB116" s="25"/>
      <c r="CC116" s="25"/>
      <c r="CD116" s="25"/>
      <c r="CE116" s="25"/>
    </row>
    <row r="117" spans="78:83" x14ac:dyDescent="0.25">
      <c r="BZ117" s="25"/>
      <c r="CA117" s="25"/>
      <c r="CB117" s="25"/>
      <c r="CC117" s="25"/>
      <c r="CD117" s="25"/>
      <c r="CE117" s="25"/>
    </row>
    <row r="118" spans="78:83" x14ac:dyDescent="0.25">
      <c r="BZ118" s="25"/>
      <c r="CA118" s="25"/>
      <c r="CB118" s="25"/>
      <c r="CC118" s="25"/>
      <c r="CD118" s="25"/>
      <c r="CE118" s="25"/>
    </row>
    <row r="119" spans="78:83" x14ac:dyDescent="0.25">
      <c r="BZ119" s="25"/>
      <c r="CA119" s="25"/>
      <c r="CB119" s="25"/>
      <c r="CC119" s="25"/>
      <c r="CD119" s="25"/>
      <c r="CE119" s="25"/>
    </row>
    <row r="120" spans="78:83" x14ac:dyDescent="0.25">
      <c r="BZ120" s="25"/>
      <c r="CA120" s="25"/>
      <c r="CB120" s="25"/>
      <c r="CC120" s="25"/>
      <c r="CD120" s="25"/>
      <c r="CE120" s="25"/>
    </row>
    <row r="121" spans="78:83" x14ac:dyDescent="0.25">
      <c r="BZ121" s="25"/>
      <c r="CA121" s="25"/>
      <c r="CB121" s="25"/>
      <c r="CC121" s="25"/>
      <c r="CD121" s="25"/>
      <c r="CE121" s="25"/>
    </row>
    <row r="122" spans="78:83" x14ac:dyDescent="0.25">
      <c r="BZ122" s="25"/>
      <c r="CA122" s="25"/>
      <c r="CB122" s="25"/>
      <c r="CC122" s="25"/>
      <c r="CD122" s="25"/>
      <c r="CE122" s="25"/>
    </row>
    <row r="123" spans="78:83" x14ac:dyDescent="0.25">
      <c r="BZ123" s="25"/>
      <c r="CA123" s="25"/>
      <c r="CB123" s="25"/>
      <c r="CC123" s="25"/>
      <c r="CD123" s="25"/>
      <c r="CE123" s="25"/>
    </row>
    <row r="124" spans="78:83" x14ac:dyDescent="0.25">
      <c r="BZ124" s="25"/>
      <c r="CA124" s="25"/>
      <c r="CB124" s="25"/>
      <c r="CC124" s="25"/>
      <c r="CD124" s="25"/>
      <c r="CE124" s="25"/>
    </row>
    <row r="125" spans="78:83" x14ac:dyDescent="0.25">
      <c r="BZ125" s="25"/>
      <c r="CA125" s="25"/>
      <c r="CB125" s="25"/>
      <c r="CC125" s="25"/>
      <c r="CD125" s="25"/>
      <c r="CE125" s="25"/>
    </row>
    <row r="126" spans="78:83" x14ac:dyDescent="0.25">
      <c r="BZ126" s="25"/>
      <c r="CA126" s="25"/>
      <c r="CB126" s="25"/>
      <c r="CC126" s="25"/>
      <c r="CD126" s="25"/>
      <c r="CE126" s="25"/>
    </row>
    <row r="127" spans="78:83" x14ac:dyDescent="0.25">
      <c r="BZ127" s="25"/>
      <c r="CA127" s="25"/>
      <c r="CB127" s="25"/>
      <c r="CC127" s="25"/>
      <c r="CD127" s="25"/>
      <c r="CE127" s="25"/>
    </row>
    <row r="128" spans="78:83" x14ac:dyDescent="0.25">
      <c r="BZ128" s="25"/>
      <c r="CA128" s="25"/>
      <c r="CB128" s="25"/>
      <c r="CC128" s="25"/>
      <c r="CD128" s="25"/>
      <c r="CE128" s="25"/>
    </row>
    <row r="129" spans="78:83" x14ac:dyDescent="0.25">
      <c r="BZ129" s="25"/>
      <c r="CA129" s="25"/>
      <c r="CB129" s="25"/>
      <c r="CC129" s="25"/>
      <c r="CD129" s="25"/>
      <c r="CE129" s="25"/>
    </row>
    <row r="130" spans="78:83" x14ac:dyDescent="0.25">
      <c r="BZ130" s="25"/>
      <c r="CA130" s="25"/>
      <c r="CB130" s="25"/>
      <c r="CC130" s="25"/>
      <c r="CD130" s="25"/>
      <c r="CE130" s="25"/>
    </row>
    <row r="131" spans="78:83" x14ac:dyDescent="0.25">
      <c r="BZ131" s="25"/>
      <c r="CA131" s="25"/>
      <c r="CB131" s="25"/>
      <c r="CC131" s="25"/>
      <c r="CD131" s="25"/>
      <c r="CE131" s="25"/>
    </row>
    <row r="132" spans="78:83" x14ac:dyDescent="0.25">
      <c r="BZ132" s="25"/>
      <c r="CA132" s="25"/>
      <c r="CB132" s="25"/>
      <c r="CC132" s="25"/>
      <c r="CD132" s="25"/>
      <c r="CE132" s="25"/>
    </row>
    <row r="133" spans="78:83" x14ac:dyDescent="0.25">
      <c r="BZ133" s="25"/>
      <c r="CA133" s="25"/>
      <c r="CB133" s="25"/>
      <c r="CC133" s="25"/>
      <c r="CD133" s="25"/>
      <c r="CE133" s="25"/>
    </row>
    <row r="134" spans="78:83" x14ac:dyDescent="0.25">
      <c r="BZ134" s="25"/>
      <c r="CA134" s="25"/>
      <c r="CB134" s="25"/>
      <c r="CC134" s="25"/>
      <c r="CD134" s="25"/>
      <c r="CE134" s="25"/>
    </row>
    <row r="135" spans="78:83" x14ac:dyDescent="0.25">
      <c r="BZ135" s="25"/>
      <c r="CA135" s="25"/>
      <c r="CB135" s="25"/>
      <c r="CC135" s="25"/>
      <c r="CD135" s="25"/>
      <c r="CE135" s="25"/>
    </row>
    <row r="136" spans="78:83" x14ac:dyDescent="0.25">
      <c r="BZ136" s="25"/>
      <c r="CA136" s="25"/>
      <c r="CB136" s="25"/>
      <c r="CC136" s="25"/>
      <c r="CD136" s="25"/>
      <c r="CE136" s="25"/>
    </row>
    <row r="137" spans="78:83" x14ac:dyDescent="0.25">
      <c r="BZ137" s="25"/>
      <c r="CA137" s="25"/>
      <c r="CB137" s="25"/>
      <c r="CC137" s="25"/>
      <c r="CD137" s="25"/>
      <c r="CE137" s="25"/>
    </row>
    <row r="138" spans="78:83" x14ac:dyDescent="0.25">
      <c r="BZ138" s="25"/>
      <c r="CA138" s="25"/>
      <c r="CB138" s="25"/>
      <c r="CC138" s="25"/>
      <c r="CD138" s="25"/>
      <c r="CE138" s="25"/>
    </row>
    <row r="139" spans="78:83" x14ac:dyDescent="0.25">
      <c r="BZ139" s="25"/>
      <c r="CA139" s="25"/>
      <c r="CB139" s="25"/>
      <c r="CC139" s="25"/>
      <c r="CD139" s="25"/>
      <c r="CE139" s="25"/>
    </row>
    <row r="140" spans="78:83" x14ac:dyDescent="0.25">
      <c r="BZ140" s="25"/>
      <c r="CA140" s="25"/>
      <c r="CB140" s="25"/>
      <c r="CC140" s="25"/>
      <c r="CD140" s="25"/>
      <c r="CE140" s="25"/>
    </row>
    <row r="141" spans="78:83" x14ac:dyDescent="0.25">
      <c r="BZ141" s="25"/>
      <c r="CA141" s="25"/>
      <c r="CB141" s="25"/>
      <c r="CC141" s="25"/>
      <c r="CD141" s="25"/>
      <c r="CE141" s="25"/>
    </row>
    <row r="142" spans="78:83" x14ac:dyDescent="0.25">
      <c r="BZ142" s="25"/>
      <c r="CA142" s="25"/>
      <c r="CB142" s="25"/>
      <c r="CC142" s="25"/>
      <c r="CD142" s="25"/>
      <c r="CE142" s="25"/>
    </row>
    <row r="143" spans="78:83" x14ac:dyDescent="0.25">
      <c r="BZ143" s="25"/>
      <c r="CA143" s="25"/>
      <c r="CB143" s="25"/>
      <c r="CC143" s="25"/>
      <c r="CD143" s="25"/>
      <c r="CE143" s="25"/>
    </row>
    <row r="144" spans="78:83" x14ac:dyDescent="0.25">
      <c r="BZ144" s="25"/>
      <c r="CA144" s="25"/>
      <c r="CB144" s="25"/>
      <c r="CC144" s="25"/>
      <c r="CD144" s="25"/>
      <c r="CE144" s="25"/>
    </row>
    <row r="145" spans="78:83" x14ac:dyDescent="0.25">
      <c r="BZ145" s="25"/>
      <c r="CA145" s="25"/>
      <c r="CB145" s="25"/>
      <c r="CC145" s="25"/>
      <c r="CD145" s="25"/>
      <c r="CE145" s="25"/>
    </row>
    <row r="146" spans="78:83" x14ac:dyDescent="0.25">
      <c r="BZ146" s="25"/>
      <c r="CA146" s="25"/>
      <c r="CB146" s="25"/>
      <c r="CC146" s="25"/>
      <c r="CD146" s="25"/>
      <c r="CE146" s="25"/>
    </row>
    <row r="147" spans="78:83" x14ac:dyDescent="0.25">
      <c r="BZ147" s="25"/>
      <c r="CA147" s="25"/>
      <c r="CB147" s="25"/>
      <c r="CC147" s="25"/>
      <c r="CD147" s="25"/>
      <c r="CE147" s="25"/>
    </row>
    <row r="148" spans="78:83" x14ac:dyDescent="0.25">
      <c r="BZ148" s="25"/>
      <c r="CA148" s="25"/>
      <c r="CB148" s="25"/>
      <c r="CC148" s="25"/>
      <c r="CD148" s="25"/>
      <c r="CE148" s="25"/>
    </row>
  </sheetData>
  <autoFilter ref="A1:DX109" xr:uid="{D3099193-55E3-47A7-8C6E-493664F24235}"/>
  <hyperlinks>
    <hyperlink ref="A3" r:id="rId1" display="https://comum.rcaap.pt/entities/publication/9cfee8b6-d431-4a52-8520-c148d47ab40e" xr:uid="{2B8DF0CE-FEFF-4790-A3F2-90FA43C01E70}"/>
    <hyperlink ref="A4" r:id="rId2" display="https://recipp.ipp.pt/entities/publication/e57c7584-2b93-4613-ba01-48a6e36c7c3d" xr:uid="{F3FFA12C-1A74-4933-AC18-FC00745C71A6}"/>
    <hyperlink ref="A5" r:id="rId3" display="https://www.bing.com/ck/a?!&amp;&amp;p=07c944b12973545d4c48cb59971fb03e54f96b3bdba38517766355184077527fJmltdHM9MTc3MDI0OTYwMA&amp;ptn=3&amp;ver=2&amp;hsh=4&amp;fclid=27a8491b-f3e7-64ff-1d32-5d20f29065f3&amp;psq=THESIS+ON+ETAR+DE+SOBREIRA&amp;u=a1aHR0cHM6Ly9zaWdhcnJhLnVwLnB0L2ZldXAvcHQvcHViX2dlcmFsLnNob3dfZmlsZT9waV9kb2NfaWQ9NTMxODc" xr:uid="{940F91D6-21D5-41F5-8F9C-9B138143495F}"/>
    <hyperlink ref="A6" r:id="rId4" display="https://fenix.tecnico.ulisboa.pt/cursos/meamb/dissertacao/3380053362606100" xr:uid="{B762AF41-9E37-4CD8-9352-56F46EB63004}"/>
    <hyperlink ref="A28" r:id="rId5" display="https://fenix.tecnico.ulisboa.pt/cursos/meamb/dissertacao/3380053362606100" xr:uid="{8861E90B-89D5-480D-8506-8A304B2695B7}"/>
    <hyperlink ref="A45" r:id="rId6" xr:uid="{918A0014-82D3-4726-BB31-F8198FC0097A}"/>
    <hyperlink ref="A8" r:id="rId7" display="https://recipp.ipp.pt/entities/publication/1acf0fb3-0e07-41f0-b64c-96b293e1facd/full" xr:uid="{B8DCFDF9-0548-498C-8A83-C81F7BFE2B92}"/>
    <hyperlink ref="A10" r:id="rId8" display="https://ria.ua.pt/handle/10773/11386" xr:uid="{FB0376B7-4164-484E-AEF2-D120FE4C2980}"/>
    <hyperlink ref="A34" r:id="rId9" display="https://dstsa.pt/portfolio-en-us/etar-de-ruaes-en-us/" xr:uid="{38AD90D3-1CFF-47F7-B1EF-410EF92D0CFF}"/>
    <hyperlink ref="A71" r:id="rId10" display="https://www.bing.com/ck/a?!&amp;&amp;p=e02624c1530fe79a978da2839d7da031d27dde2227ae8b8326d3b1d99d418e07JmltdHM9MTc3MDUwODgwMA&amp;ptn=3&amp;ver=2&amp;hsh=4&amp;fclid=27a8491b-f3e7-64ff-1d32-5d20f29065f3&amp;psq=thesis+on+Etar+Ruaes&amp;u=a1aHR0cHM6Ly9ydW4udW5sLnB0L2JpdHN0cmVhbS8xMDM2Mi8xNTE3NDkvMS9GZXJuYW5kZXNfMjAyMS5wZGY" xr:uid="{704BF9F4-A302-4A2B-AC1B-A3E5FC38A190}"/>
    <hyperlink ref="A84" r:id="rId11" display="https://www.advt.pt/index.php/pt/menu/atividade/saneamento/" xr:uid="{D251CC2A-ADFE-4409-A530-0B4DE54FA289}"/>
    <hyperlink ref="A59" r:id="rId12" display="https://www.advt.pt/index.php/pt/menu/atividade/saneamento/" xr:uid="{AF3FBFCA-B58C-4BAC-8237-E33E029879AC}"/>
    <hyperlink ref="A31" r:id="rId13" display="https://www.advt.pt/index.php/pt/menu/atividade/saneamento/" xr:uid="{1C3EF79C-A766-4B65-94C5-7EDADEE60B61}"/>
    <hyperlink ref="A50" r:id="rId14" display="https://www.bing.com/ck/a?!&amp;&amp;p=0fbb135eb8236ef10023b277bfcd86ba7b654669a19b88eb4b4c04bb75e20bbdJmltdHM9MTc3MDUwODgwMA&amp;ptn=3&amp;ver=2&amp;hsh=4&amp;fclid=27a8491b-f3e7-64ff-1d32-5d20f29065f3&amp;psq=thesis+on+etar+Sao+Pedro&amp;u=a1aHR0cHM6Ly9pY29ubGluZS5pcGxlaXJpYS5wdC9iaXRzdHJlYW1zL2I2NGJiNWJiLWQxNmItNDU1Ny1iNWEzLTE5ZDM4NTljZTliNi9kb3dubG9hZA" xr:uid="{81E34713-53C3-4507-8C1C-9B6AE0118DBA}"/>
    <hyperlink ref="A80" r:id="rId15" display="https://www.bing.com/ck/a?!&amp;&amp;p=6e409f5166c095fe4ffe98cee64d53e7cdac4bb23571c6d6c988d0c852ffc74fJmltdHM9MTc3MDUwODgwMA&amp;ptn=3&amp;ver=2&amp;hsh=4&amp;fclid=27a8491b-f3e7-64ff-1d32-5d20f29065f3&amp;psq=AN%c3%81LISE+DE+DESEMPENHO+DE+ESTA%c3%87%c3%95ES+DE+TRATAMENTO+DE+%c3%81GUAS+RESIDUAIS+RECORRENDO+A+UM+MODELO+DE+METABOLISMO+Rodrigo+Ribeiro+Rego&amp;u=a1aHR0cHM6Ly9mZW5peC50ZWNuaWNvLnVsaXNib2EucHQvZG93bmxvYWRGaWxlLzM5NTE0NDUyMzc2My9EaXNzZXJ0YSVDMyVBNyVDMyVBM28ucGRm" xr:uid="{EFA56BD2-DD5D-4E8D-950C-E389E980202A}"/>
    <hyperlink ref="A32" r:id="rId16" display="https://www.bing.com/ck/a?!&amp;&amp;p=f7010034a23be280cd33450894f9be323bf0b426fc59476f0bd0cb625cf0d1a4JmltdHM9MTc3MDUwODgwMA&amp;ptn=3&amp;ver=2&amp;hsh=4&amp;fclid=27a8491b-f3e7-64ff-1d32-5d20f29065f3&amp;psq=thesis+on+etar+PT10032614%09Alcacer++do+Sal+Norte+(Nova+ETAR)+&amp;u=a1aHR0cHM6Ly93d3cuYWdkYS5wdC9pbWFnZXMvc3Rvcmllcy9GbHllcl9FVEFSX2RlX0FsY2Nlcl92MV8xLnBkZg" xr:uid="{93D67B7C-BA0A-4997-9F8D-0B611EF53A8E}"/>
    <hyperlink ref="A37" r:id="rId17" display="https://www.advt.pt/index.php/pt/menu/atividade/saneamento/" xr:uid="{78692A6E-180F-4D9D-A4E6-DD41690C63E9}"/>
    <hyperlink ref="A44" r:id="rId18" display="https://www.bing.com/ck/a?!&amp;&amp;p=70c767df9b36965aea0c2ea458d991cb433137c14ae365e1cc62d12c84e34994JmltdHM9MTc3MDUwODgwMA&amp;ptn=3&amp;ver=2&amp;hsh=4&amp;fclid=27a8491b-f3e7-64ff-1d32-5d20f29065f3&amp;psq=PT19244926%09Camara+de+Lobos+++++etar+wwtp+scheme+of+treatment&amp;u=a1aHR0cHM6Ly9hcm0ucHQvd3AtY29udGVudC91cGxvYWRzLzIwMjIvMTAvTm92YS1FVEFSLUNhbWFyYS1kZS1Mb2Jvcy5wZGY" xr:uid="{9B23EB69-2CC0-44A5-989D-3798DFCA5BC4}"/>
    <hyperlink ref="A48" r:id="rId19" display="https://www.simdouro.pt/dados.php?ref=etarlev" xr:uid="{D4ACC422-121B-474B-B698-1677A63E6854}"/>
    <hyperlink ref="A78" r:id="rId20" display="https://www.simarsul.adp.pt/content/seixalinho" xr:uid="{D97EC1B3-54A6-4853-853F-AC378F83A2DE}"/>
    <hyperlink ref="A79" r:id="rId21" display="https://www.aguasdoalgarve.pt/content/etar-de-faro-noroeste" xr:uid="{B6942519-08A1-47B9-8014-F79E98F9DCB2}"/>
    <hyperlink ref="A88" r:id="rId22" display="https://dstsa.pt/portfolio-en-us/etar-do-cavado-homem-en-us/" xr:uid="{2202BF73-A52F-44E1-B6A6-D9F676AAA689}"/>
    <hyperlink ref="A75" r:id="rId23" display="https://www.advt.pt/index.php/pt/menu/atividade/saneamento/" xr:uid="{77F83218-503A-46DE-89E2-1E11FCEC921C}"/>
    <hyperlink ref="C60" r:id="rId24" display="https://www.aguasdoalgarve.pt/content/etar-de-albufeira-poente" xr:uid="{D36E3B83-19BD-40CA-822C-0AB670784854}"/>
    <hyperlink ref="A82" r:id="rId25" display="https://repositorio.ipv.pt/entities/publication/37521e0a-0153-4fd2-b90c-c3723e319552" xr:uid="{6B1700EF-DD85-46B2-9BC8-5C83B9C79685}"/>
    <hyperlink ref="A83" r:id="rId26" display="https://www.avozdetrasosmontes.pt/etar-inaugurada-pela-ministra-do-ambiente/" xr:uid="{C772880E-1BD5-4381-802D-BDFE749D1F95}"/>
    <hyperlink ref="A86" r:id="rId27" display="https://repositorio-aberto.up.pt/handle/10216/132126?locale=pt" xr:uid="{FEA2FC51-BDBF-4CD1-B56B-A0469E5ED177}"/>
    <hyperlink ref="A18" r:id="rId28" display="https://aquanena.pt/etar-de-alcanena/" xr:uid="{03EEAD52-0AF0-4D22-8EDA-804B156C8F0A}"/>
    <hyperlink ref="A16" r:id="rId29" display="https://www.smasmaia.pt/rede-e-infraestruturas/aguas-residuais" xr:uid="{4D8A1FD6-A03F-4281-8A56-F2E41C1B88F0}"/>
    <hyperlink ref="A15" r:id="rId30" display="https://www.bing.com/ck/a?!&amp;&amp;p=0495dc89eae5263eb1c416920a9e77cd4abfa088c717de9f64e9a9525515f287JmltdHM9MTc3MDc2ODAwMA&amp;ptn=3&amp;ver=2&amp;hsh=4&amp;fclid=27a8491b-f3e7-64ff-1d32-5d20f29065f3&amp;psq=etar+de+matosinhos+thesis&amp;u=a1aHR0cHM6Ly9wb3NldXIucG9ydHVnYWwyMDIwLnB0L21lZGlhLzQxNjYzL2FtYmllbnRlLWVtLW1hdG9zaW5ob3MtZXRhcl9jbS1tYXRvc2luaG9zLnBkZg" xr:uid="{A892B554-85D5-4C3E-B631-F47B910B58B9}"/>
    <hyperlink ref="C15" r:id="rId31" display="https://surftotal.com/noticias/exclusivos/item/11376-etar-de-matosinhos-ja-esta-concluida-e-vai-entrar-em-fase-de-testes" xr:uid="{F000EB24-DA8B-4ADC-A014-FE1B8C567C3F}"/>
    <hyperlink ref="C12" r:id="rId32" display="https://www.bing.com/ck/a?!&amp;&amp;p=78c2e802a460151c0eef14071aba1c6e808332b1145d67b7c2fc54da5b7ae3d3JmltdHM9MTc3MDg1NDQwMA&amp;ptn=3&amp;ver=2&amp;hsh=4&amp;fclid=27a8491b-f3e7-64ff-1d32-5d20f29065f3&amp;psq=etar+de+Gaia+litoral&amp;u=a1aHR0cHM6Ly9zaWdhcnJhLnVwLnB0L2ZjdXAvcHQvcHViX2dlcmFsLnNob3dfZmlsZT9waV9kb2NfaWQ9MTM4NTU0" xr:uid="{5BA2ED53-607E-41DC-B151-6C00F49335A2}"/>
    <hyperlink ref="A12" r:id="rId33" display="https://www.bing.com/ck/a?!&amp;&amp;p=351bd325991f12a5804ee85c91b5613d1564d1eddfc683e89a46447d46dc4bfdJmltdHM9MTc3MDg1NDQwMA&amp;ptn=3&amp;ver=2&amp;hsh=4&amp;fclid=27a8491b-f3e7-64ff-1d32-5d20f29065f3&amp;psq=etar+de+Gaia+litoral&amp;u=a1aHR0cHM6Ly9zaWdhcnJhLnVwLnB0L2ZjdXAvZW4vcHViX2dlcmFsLnNob3dfZmlsZT9waV9kb2NfaWQ9Mjc1MTI5" xr:uid="{AD5A7674-C1F3-49AC-B490-5A1DB70A9AD7}"/>
    <hyperlink ref="A9" r:id="rId34" display="https://www.bing.com/ck/a?!&amp;&amp;p=811ea38b2dc917684f9f341de7b210f94fd9038014f1b5bd5ce028b270770421JmltdHM9MTc3MDg1NDQwMA&amp;ptn=3&amp;ver=2&amp;hsh=4&amp;fclid=27a8491b-f3e7-64ff-1d32-5d20f29065f3&amp;psq=etar+de+Agra+I+&amp;u=a1aHR0cHM6Ly93d3cuY20tZ3VpbWFyYWVzLnB0L2NtZ3VpbWFyYWVzL3VwbG9hZHMvZG9jdW1lbnQvZmlsZS8xNDQ2Mi90cmF0YW1lbnRvX2RlX2FndWFzX3Jlc2lkdWFpcy5wZGY" xr:uid="{1D468E49-36C1-4601-8114-6C660033F16E}"/>
    <hyperlink ref="C9" r:id="rId35" display="https://tratave.pt/tratamento/" xr:uid="{6BBC0601-592D-4ADD-98D3-0183B367F339}"/>
    <hyperlink ref="C5" r:id="rId36" display="https://aguasdoporto.pt/etar/etar-sobreiras" xr:uid="{CDDF4DAE-29A7-41D8-8121-93BED0DC253C}"/>
    <hyperlink ref="A14" r:id="rId37" display="https://www.bing.com/ck/a?!&amp;&amp;p=0d552b3fb08d991f2c602e62129872e1035f329d519ca8f9e44d34f8497acab0JmltdHM9MTc3MDg1NDQwMA&amp;ptn=3&amp;ver=2&amp;hsh=4&amp;fclid=27a8491b-f3e7-64ff-1d32-5d20f29065f3&amp;psq=etar+de+Montemoro+o+velho+Norte+coimbrao+ana+rita+Esac+thesis&amp;u=a1aHR0cHM6Ly9jb211bS5yY2FhcC5wdC9iaXRzdHJlYW0vMTA0MDAuMjYvMjgxODMvMS9BbmFSaXRhU2FudG9zX1Rlc2VfMjE1MjcwMDYucGRm" xr:uid="{3E52BBE2-EA12-4884-B80F-8C49A961B917}"/>
    <hyperlink ref="A19" r:id="rId38" display="https://www.bing.com/ck/a?!&amp;&amp;p=0cd84a6b01028c5a714ef866a72e0a846cff883567616c53bba236f29cd5626fJmltdHM9MTc3MDg1NDQwMA&amp;ptn=3&amp;ver=2&amp;hsh=4&amp;fclid=27a8491b-f3e7-64ff-1d32-5d20f29065f3&amp;psq=etar+de+Alcantara+thesis&amp;u=a1aHR0cHM6Ly9ydW4udW5sLnB0L2JpdHN0cmVhbS8xMDM2Mi81NjM2OS8xL1NhbnRvc18yMDE4LnBkZg" xr:uid="{7279507D-5E21-47FA-8E4B-AF5DEDD8550E}"/>
    <hyperlink ref="C19" r:id="rId39" display="https://consulgal.pt/etar-de-alcantara/" xr:uid="{340674D9-6658-47AF-BC6D-C2607B9C7ED7}"/>
    <hyperlink ref="C22" r:id="rId40" display="https://www.bing.com/ck/a?!&amp;&amp;p=8291cfeb44fb705ff9d5a842d8e40a0afcc6a8c74eba932ea2afbfb220656bb5JmltdHM9MTc3MDg1NDQwMA&amp;ptn=3&amp;ver=2&amp;hsh=4&amp;fclid=27a8491b-f3e7-64ff-1d32-5d20f29065f3&amp;psq=etar+de+Frielas+&amp;u=a1aHR0cHM6Ly9ydW4udW5sLnB0L2JpdHN0cmVhbS8xMDM2Mi8xNjEzMjEvMS9CZW50b18yMDIzLnBkZg" xr:uid="{051C8EF8-CBA2-4027-A40D-8865298F6935}"/>
    <hyperlink ref="A22" r:id="rId41" display="https://www.bing.com/ck/a?!&amp;&amp;p=c90fa650f4dfb5d7d49ab86d4b5acb50fbcb5e3d4e89eb861d5aaeee06feffebJmltdHM9MTc3MDg1NDQwMA&amp;ptn=3&amp;ver=2&amp;hsh=4&amp;fclid=27a8491b-f3e7-64ff-1d32-5d20f29065f3&amp;psq=thesis+on+etar+Frielas+and+chelas%2c+sao+joao+de+talha&amp;u=a1aHR0cHM6Ly9ydW4udW5sLnB0L2JpdHN0cmVhbS8xMDM2Mi8xNTEyNTIvMS9QaW50b18yMDE5LnBkZg" xr:uid="{DD1D7439-AE84-4CC8-830D-554DF392B4FC}"/>
    <hyperlink ref="A24" r:id="rId42" display="https://www.smasalmada.pt/pt/web/guest/w/etar-da-mutela-2" xr:uid="{C52F129B-0E99-4B64-8AE8-31CAD6ADE0E3}"/>
    <hyperlink ref="C24" r:id="rId43" display="https://www.bing.com/ck/a?!&amp;&amp;p=6f1983f3d547e8fae95954ad433d8b9cc68f2a15460a2492b753e436fab21b05JmltdHM9MTc3MDg1NDQwMA&amp;ptn=3&amp;ver=2&amp;hsh=4&amp;fclid=27a8491b-f3e7-64ff-1d32-5d20f29065f3&amp;psq=etar+de+Mutela&amp;u=a1aHR0cHM6Ly9ydW4udW5sLnB0L2JpdHN0cmVhbS8xMDM2Mi8xNTY0MS8xL1F1ZWlyb3pfMjAxNS5wZGY" xr:uid="{5D11AA61-D970-4D5C-B301-6EAC1DE520A0}"/>
    <hyperlink ref="A25" r:id="rId44" display="https://www.bing.com/ck/a?!&amp;&amp;p=b2ddd2562a0fdb851e5f43c4db09a9401ec172cfc8d51354d94da62014cc4aa4JmltdHM9MTc3MDg1NDQwMA&amp;ptn=3&amp;ver=2&amp;hsh=4&amp;fclid=27a8491b-f3e7-64ff-1d32-5d20f29065f3&amp;psq=Ricardo+jorge+dos+santos+Gouveia+thesis&amp;u=a1aHR0cHM6Ly9ydW4udW5sLnB0L2JpdHN0cmVhbS8xMDM2Mi81MDg5My8xL0dvdXZlaWFfMjAxOC5wZGY" xr:uid="{1ECCE535-27E4-403F-BF9E-74F2CB1EE3DB}"/>
    <hyperlink ref="A26" r:id="rId45" display="https://www.bing.com/ck/a?!&amp;&amp;p=54d73ebc6f7b4d9b57ec5a83d5f4d8591f20cfa94c412d5a35aa087297ed7df0JmltdHM9MTc3MDg1NDQwMA&amp;ptn=3&amp;ver=2&amp;hsh=4&amp;fclid=27a8491b-f3e7-64ff-1d32-5d20f29065f3&amp;psq=Rui+tiago+fernandes+do+reis+thesis&amp;u=a1aHR0cHM6Ly9ydW4udW5sLnB0L2JpdHN0cmVhbS8xMDM2Mi8xNjI5NS8xL1JlaXNfMjAxNS5wZGY" xr:uid="{7033C659-1576-4CD1-850C-A9390A0915C3}"/>
    <hyperlink ref="A30" r:id="rId46" display="https://www.bing.com/ck/a?!&amp;&amp;p=6c9baf8dd0adb4076f17c5a993100b0f6f2b9e4122640823fbe6cd786da0c8a1JmltdHM9MTc3MDg1NDQwMA&amp;ptn=3&amp;ver=2&amp;hsh=4&amp;fclid=27a8491b-f3e7-64ff-1d32-5d20f29065f3&amp;psq=etar+de+Lordelo+thesis&amp;u=a1aHR0cHM6Ly93d3cuZWliLm9yZy9maWxlcy9waXBlbGluZS8yMDA1MDEyNV9udHNfZXRhcl9sb3JkZWxvX2F2ZXMucGRm" xr:uid="{75B35FBA-0271-4FBE-91E2-C07B074F467C}"/>
    <hyperlink ref="C30" r:id="rId47" display="https://tratave.pt/tratamento/" xr:uid="{5A0F192E-39C8-4D50-815A-C2792A723DFF}"/>
    <hyperlink ref="A21" r:id="rId48" display="https://www.bing.com/ck/a?!&amp;&amp;p=9646472e658932fb04788ad5e34c8bf0f72a771f79b86e3223e1f4467921cdf7JmltdHM9MTc3MDg1NDQwMA&amp;ptn=3&amp;ver=2&amp;hsh=4&amp;fclid=27a8491b-f3e7-64ff-1d32-5d20f29065f3&amp;psq=Ant%c3%b3nio+Francisco+de+Abreu+Ferreira+Baguinho+Pinto+thesis&amp;u=a1aHR0cHM6Ly9ydW4udW5sLnB0L2JpdHN0cmVhbS8xMDM2Mi8xNTI0NDQvMS9QaW50b18yMDE5LnBkZg" xr:uid="{7A2685C5-C632-4245-8251-0F4955ABDCC7}"/>
    <hyperlink ref="C21" r:id="rId49" display="https://www.bing.com/ck/a?!&amp;&amp;p=712bc77e7eb6d40e2630165c23bf374015e58174d98a83fe33be503dc7f26531JmltdHM9MTc3MDg1NDQwMA&amp;ptn=3&amp;ver=2&amp;hsh=4&amp;fclid=27a8491b-f3e7-64ff-1d32-5d20f29065f3&amp;psq=VALORIZA%c3%87%c3%83O+AGRON%c3%93MICA%2fENERG%c3%89TICA+DE+LAMAS++DE+ETAR%3a+++Estudo+do+Caso+da+ETAR+de+Beirolas++ADUCABE+MENDON%c3%87A+BANCESSI+&amp;u=a1aHR0cHM6Ly9yZXBvc2l0b3Jpby51bGlzYm9hLnB0L2JpdHN0cmVhbS8xMDQwMC41LzYyMC8xL1RFU0UlMjBBRFUucGRm" xr:uid="{CDC6C4DB-5475-4B82-AE93-DC708A4FB8C9}"/>
    <hyperlink ref="A20" r:id="rId50" display="https://www.bing.com/ck/a?!&amp;&amp;p=9646472e658932fb04788ad5e34c8bf0f72a771f79b86e3223e1f4467921cdf7JmltdHM9MTc3MDg1NDQwMA&amp;ptn=3&amp;ver=2&amp;hsh=4&amp;fclid=27a8491b-f3e7-64ff-1d32-5d20f29065f3&amp;psq=Ant%c3%b3nio+Francisco+de+Abreu+Ferreira+Baguinho+Pinto+thesis&amp;u=a1aHR0cHM6Ly9ydW4udW5sLnB0L2JpdHN0cmVhbS8xMDM2Mi8xNTI0NDQvMS9QaW50b18yMDE5LnBkZg" xr:uid="{4128F1F0-E08A-4A4A-B83E-172F3462F273}"/>
    <hyperlink ref="A29" r:id="rId51" display="https://www.bing.com/ck/a?!&amp;&amp;p=c69f99ed67ecb66458688bd225666d1d910334d1b60bbaa20c150b704880d5b4JmltdHM9MTc3MDk0MDgwMA&amp;ptn=3&amp;ver=2&amp;hsh=4&amp;fclid=27a8491b-f3e7-64ff-1d32-5d20f29065f3&amp;psq=etar+de+ave+thesis&amp;u=a1aHR0cHM6Ly9zaWdhcnJhLnVwLnB0L2ZldXAvcHQvcHViX2dlcmFsLnNob3dfZmlsZT9waV9kb2NfaWQ9MTU4MDc3" xr:uid="{BA0B4CB9-4835-4F4D-B686-24D468E05B4F}"/>
    <hyperlink ref="C29" r:id="rId52" display="https://rep-dspace.uminho.pt/entities/publication/2b97a640-fc6b-47c8-885f-0dce0b7eece6" xr:uid="{1C1B7796-F6B1-4345-BCDA-3EC203012FB3}"/>
    <hyperlink ref="D19" r:id="rId53" display="https://www.bing.com/ck/a?!&amp;&amp;p=3d3ae74da60bda776b6ca797ccac7e3937b8528d3689d4ea08e438adddb849f5JmltdHM9MTc3MjQwOTYwMA&amp;ptn=3&amp;ver=2&amp;hsh=4&amp;fclid=27a8491b-f3e7-64ff-1d32-5d20f29065f3&amp;psq=JOANA+MARGARIDA+CANHOTO+CACHUCHO+ETAR+ALCANTARA&amp;u=a1aHR0cHM6Ly9ydW4udW5sLnB0L2JpdHN0cmVhbS8xMDM2Mi8xNDg4MzQvMS9DYWNodWNob18yMDIxLnBkZg" xr:uid="{A3D85CEB-26B9-4789-9B58-D062F6821674}"/>
    <hyperlink ref="C93" r:id="rId54" xr:uid="{44099876-1C58-496D-9473-966FF1BBF1B2}"/>
    <hyperlink ref="C75" r:id="rId55" display="https://www.bing.com/ck/a?!&amp;&amp;p=a556956e4d3eccf65b6d6423ccbbea66a8b2b9ac1ce0c69ae2115e45bc68c374JmltdHM9MTc3MjQ5NjAwMA&amp;ptn=3&amp;ver=2&amp;hsh=4&amp;fclid=27a8491b-f3e7-64ff-1d32-5d20f29065f3&amp;psq=Portalegre+folheto+etar&amp;u=a1aHR0cHM6Ly9pc3N1dS5jb20vZXBhbC5saXNib2EvZG9jcy9mb2xoZXRvX2V0YXJfcG9ydGFsZWdyZV8yMDIx" xr:uid="{8D3179E8-8394-45A9-BC11-4F490EE9E1C4}"/>
    <hyperlink ref="A99" r:id="rId56" xr:uid="{1B803D0E-B47E-4554-A09C-E990EFD30566}"/>
    <hyperlink ref="C99" r:id="rId57" xr:uid="{1439DDD7-3925-4FA0-8048-4784F7BE74AE}"/>
    <hyperlink ref="A94" r:id="rId58" xr:uid="{32D11771-4C60-4623-B4AC-6E5486E38D42}"/>
    <hyperlink ref="C94" r:id="rId59" display="https://www.bing.com/ck/a?!&amp;&amp;p=86b6afd97b2bc860a9ea7d14b0fa3cf8aa20365e8df94843ddf4acfbc1ae61adJmltdHM9MTc3MjIzNjgwMA&amp;ptn=3&amp;ver=2&amp;hsh=4&amp;fclid=27a8491b-f3e7-64ff-1d32-5d20f29065f3&amp;psq=AN%c3%81LISE+COMPARATIVA+DE+SISTEMAS+DE+DESIDRATA%c3%87%c3%83O+PARA+ETAR+CASO+DE+ESTUDO%3a+CENTR%c3%8dFUGAS+VERSUS+FILTROS+BANDA&amp;u=a1aHR0cHM6Ly9ydW4udW5sLnB0L2JpdHN0cmVhbS8xMDM2Mi83NTA2LzEvUmFtb3NfMjAxMS5wZGY" xr:uid="{EEE14AC9-23EB-4627-8FE5-2A2CC9873602}"/>
    <hyperlink ref="A67" r:id="rId60" display="https://www.bing.com/ck/a?!&amp;&amp;p=86b6afd97b2bc860a9ea7d14b0fa3cf8aa20365e8df94843ddf4acfbc1ae61adJmltdHM9MTc3MjIzNjgwMA&amp;ptn=3&amp;ver=2&amp;hsh=4&amp;fclid=27a8491b-f3e7-64ff-1d32-5d20f29065f3&amp;psq=AN%c3%81LISE+COMPARATIVA+DE+SISTEMAS+DE+DESIDRATA%c3%87%c3%83O+PARA+ETAR+CASO+DE+ESTUDO%3a+CENTR%c3%8dFUGAS+VERSUS+FILTROS+BANDA&amp;u=a1aHR0cHM6Ly9ydW4udW5sLnB0L2JpdHN0cmVhbS8xMDM2Mi83NTA2LzEvUmFtb3NfMjAxMS5wZGY" xr:uid="{DF337FEB-CEF9-4B4A-BAED-D4AC354F2B49}"/>
    <hyperlink ref="A97" r:id="rId61" xr:uid="{5FE0BCEC-E828-4B2A-AE60-3A235F7F146E}"/>
    <hyperlink ref="C32" r:id="rId62" xr:uid="{6BE05DD4-7295-4B7B-85B4-70BB5ED3C836}"/>
    <hyperlink ref="A39" r:id="rId63" xr:uid="{58A76FF3-6754-4CA2-9F6F-C6C2272D66EF}"/>
    <hyperlink ref="A40" r:id="rId64" xr:uid="{D8AB3FA1-B016-46AF-8561-7811E8AACB45}"/>
    <hyperlink ref="A98" r:id="rId65" xr:uid="{83054407-066F-42D6-8A02-F128626045E6}"/>
    <hyperlink ref="C98" r:id="rId66" xr:uid="{3F7A03E4-94D4-4FAD-BBA1-899D0FB96AA3}"/>
    <hyperlink ref="A58" r:id="rId67" xr:uid="{38A0A596-B6C9-44B3-9FFE-6E99FF70FE90}"/>
    <hyperlink ref="A103" r:id="rId68" xr:uid="{5B1EAEE1-6862-4975-8759-550ECB368AE2}"/>
    <hyperlink ref="A89" r:id="rId69" xr:uid="{6E84051A-C799-47D8-8A8E-603AF2AD6CC6}"/>
    <hyperlink ref="A102" r:id="rId70" xr:uid="{30F96E6B-64B7-41B3-83B6-6127F30A93C1}"/>
    <hyperlink ref="A85" r:id="rId71" xr:uid="{40EB5E69-78BD-4252-B73B-3EE569DF0150}"/>
    <hyperlink ref="C85" r:id="rId72" xr:uid="{022E4719-03FB-43CA-A0E1-F6E3A41591D9}"/>
    <hyperlink ref="A69" r:id="rId73" xr:uid="{2E5557A9-A614-4243-978C-B14469945F42}"/>
    <hyperlink ref="A53" r:id="rId74" xr:uid="{0AF1CDED-53A1-4227-9146-79174AB2DF02}"/>
    <hyperlink ref="A74" r:id="rId75" display="https://www.bing.com/ck/a?!&amp;&amp;p=e05bf90c2a3f6a362af27f8805cd66601cd50e7737e0d360320b073f6d0a006fJmltdHM9MTc3MjQ5NjAwMA&amp;ptn=3&amp;ver=2&amp;hsh=4&amp;fclid=27a8491b-f3e7-64ff-1d32-5d20f29065f3&amp;psq=PT16B%09PT7032915%09Carregado+etar+wtwp+thesis&amp;u=a1aHR0cHM6Ly9mZW5peC50ZWNuaWNvLnVsaXNib2EucHQvZG93bmxvYWRGaWxlLzE2ODkyNDQ5OTcyNTgxOTUvVGVzZV9DYXRhcmluYUR1YXJ0ZS5wZGY" xr:uid="{0CE50A80-A85E-45AD-B279-F9C20E59032D}"/>
    <hyperlink ref="A42" r:id="rId76" xr:uid="{179F761D-FC94-4B81-9652-2CB69DF446C9}"/>
    <hyperlink ref="A105" r:id="rId77" xr:uid="{49CC3219-23DA-41F8-9E87-C3CECBE2725E}"/>
    <hyperlink ref="A76" r:id="rId78" display="https://www.bing.com/ck/a?!&amp;&amp;p=e47fe42f6ba631431ef0c46575e3060a3c1ec3a67ca580a0646c8d75b55a480bJmltdHM9MTc3MjQ5NjAwMA&amp;ptn=3&amp;ver=2&amp;hsh=4&amp;fclid=27a8491b-f3e7-64ff-1d32-5d20f29065f3&amp;psq=Estudo+da+Efici%c3%aancia+da+ETAR+da+Zona+Industrial+da+AutoEuropa+por+An%c3%a1lise+Biol%c3%b3gica+Ana+Rita+Gomes+Francisco&amp;u=a1aHR0cHM6Ly9ydW4udW5sLnB0L2JpdHN0cmVhbS8xMDM2Mi8xNDM5LzEvRnJhbmNpc2NvXzIwMDgucGRm" xr:uid="{6BBA119D-79B6-49FC-91E6-A1AB19BEE3C7}"/>
    <hyperlink ref="C71" r:id="rId79" xr:uid="{20E8FB80-7495-42FC-B7BC-3723E61114D3}"/>
    <hyperlink ref="D71" r:id="rId80" xr:uid="{6524734B-99D1-4C41-ACCB-7C7B7E5A92FE}"/>
    <hyperlink ref="A104" r:id="rId81" display="https://www.bing.com/ck/a?!&amp;&amp;p=9c245bcef9feb936fe0864bd6e6d648af4caa5da6cce2e09ad9518154aafdfb3JmltdHM9MTc3MjQwOTYwMA&amp;ptn=3&amp;ver=2&amp;hsh=4&amp;fclid=27a8491b-f3e7-64ff-1d32-5d20f29065f3&amp;psq=PT170%09PT7071950%09Portinho+da+Costa++etar+thesis&amp;u=a1aHR0cHM6Ly93d3cuc21hc2FsbWFkYS5wdC9kaWFncmFtYS1kZS1wcm9jZXNzby1kYS1ldGFyLWRvLXBvcnRpbmhvLWRhLWNvc3Rh" xr:uid="{8BD0BA78-4AC3-43CE-9D00-67860BCEDE04}"/>
    <hyperlink ref="C104" r:id="rId82" xr:uid="{8B89702C-2D64-4717-82E8-1DBFAA81C9E8}"/>
    <hyperlink ref="D104" r:id="rId83" xr:uid="{865B1CE0-8333-42CB-BF07-084CD02DB2AD}"/>
    <hyperlink ref="A107" r:id="rId84" xr:uid="{B42BF714-E367-4ED5-A88E-108F9541A15C}"/>
    <hyperlink ref="C107" r:id="rId85" xr:uid="{88CF4D19-2C95-4AD0-9C95-D98A304BE573}"/>
    <hyperlink ref="A46" r:id="rId86" xr:uid="{73B342ED-B7CE-453F-A16B-408EB673D28E}"/>
    <hyperlink ref="C78" r:id="rId87" xr:uid="{7A102D4F-09C2-4441-A5F2-0AE948F19BDD}"/>
    <hyperlink ref="A56" r:id="rId88" xr:uid="{5AB0C5AA-7708-4391-9818-0AD30FAA9FB4}"/>
    <hyperlink ref="A62" r:id="rId89" xr:uid="{EE7480D9-F7A1-4E88-B1D0-468BFA870FA0}"/>
    <hyperlink ref="A96" r:id="rId90" display="https://www.bing.com/ck/a?!&amp;&amp;p=c09d27af1deb82523a0563ddd1d164b2c5e954269ee6d4ecc1eadc4510e5ecd0JmltdHM9MTc3MjIzNjgwMA&amp;ptn=3&amp;ver=2&amp;hsh=4&amp;fclid=27a8491b-f3e7-64ff-1d32-5d20f29065f3&amp;psq=PT170%09PT20400024%09Vila+Franca+de+Xira+etar++wwtp+thesis&amp;u=a1aHR0cHM6Ly9ydW4udW5sLnB0L2JpdHN0cmVhbS8xMDM2Mi8xNTI0NDQvMS9QaW50b18yMDE5LnBkZg" xr:uid="{BA238791-B2B4-472B-8C5B-7898587DF9E8}"/>
    <hyperlink ref="A95" r:id="rId91" xr:uid="{9C8B86B2-9AC2-46C1-B3F0-63F795B416A1}"/>
    <hyperlink ref="D30" r:id="rId92" xr:uid="{83B96C38-E26D-4D26-A7C4-10D5D9010B1E}"/>
    <hyperlink ref="C44" r:id="rId93" xr:uid="{0066A015-0AF4-4C95-B5A8-6C343A31BF02}"/>
    <hyperlink ref="C51" r:id="rId94" xr:uid="{E88836E2-1F01-441C-81D6-862B3FC32D8E}"/>
    <hyperlink ref="A51" r:id="rId95" xr:uid="{5ED314E6-9406-4EBC-B2CA-DF8E72FD7FF4}"/>
    <hyperlink ref="A90" r:id="rId96" xr:uid="{037EFAE7-FDDF-43B2-9ABD-A79E044C815B}"/>
    <hyperlink ref="A52" r:id="rId97" xr:uid="{7E726E6F-B7DB-4A2D-A3CB-A3DA43A75827}"/>
    <hyperlink ref="A57" r:id="rId98" xr:uid="{9882D3BA-512A-4C3A-9FE5-249C81F2D7B2}"/>
    <hyperlink ref="C90" r:id="rId99" xr:uid="{9A79B561-10E9-4F6F-A7A4-29F9B5F23F30}"/>
    <hyperlink ref="A91" r:id="rId100" display="https://www.bing.com/ck/a?!&amp;&amp;p=1b4a7000d86f78ff9a28818e9aa5a93005655b339406764dfe2c56b610375368JmltdHM9MTc3MDUwODgwMA&amp;ptn=3&amp;ver=2&amp;hsh=4&amp;fclid=27a8491b-f3e7-64ff-1d32-5d20f29065f3&amp;psq=PTAGL498tp01%09Ribeira+Brava++etar+wwtp+scheme+of+treatment&amp;u=a1aHR0cDovL3Rlc3RlLnNldGgucHQvYWRtaW5pc3RyYXRvci9jb21wb25lbnRzL2NvbV9wb3J0Zm9saW8vZG9jdW1lbnRvcy8xZGRjZmM2MWQxMjY5MWEyMGI0MGEzZmE0Y2RkNGI1Ni1FVEFSLVJpYmVpcmFCcmF2YS1QVC1FTkcucGRm" xr:uid="{BEA19F8A-9147-4F82-BF20-1F9BA4687985}"/>
    <hyperlink ref="C91" r:id="rId101" xr:uid="{ABA6C60B-C0F9-417E-B569-E1A309241E5B}"/>
  </hyperlink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036B8-056B-438F-BE02-9D512189AD31}">
  <dimension ref="C5:T163"/>
  <sheetViews>
    <sheetView zoomScale="85" zoomScaleNormal="85" workbookViewId="0">
      <selection activeCell="H16" sqref="H16"/>
    </sheetView>
  </sheetViews>
  <sheetFormatPr defaultRowHeight="15" x14ac:dyDescent="0.25"/>
  <cols>
    <col min="3" max="3" width="11" customWidth="1"/>
    <col min="4" max="4" width="15.85546875" customWidth="1"/>
    <col min="5" max="5" width="75.7109375" customWidth="1"/>
    <col min="6" max="6" width="25.5703125" customWidth="1"/>
    <col min="7" max="7" width="13.5703125" customWidth="1"/>
    <col min="8" max="8" width="18.42578125" customWidth="1"/>
    <col min="9" max="9" width="22.5703125" customWidth="1"/>
    <col min="10" max="10" width="12.42578125" customWidth="1"/>
    <col min="12" max="12" width="17.5703125" customWidth="1"/>
    <col min="13" max="13" width="20.7109375" customWidth="1"/>
  </cols>
  <sheetData>
    <row r="5" spans="3:10" x14ac:dyDescent="0.25">
      <c r="C5" s="43"/>
      <c r="D5" s="10"/>
      <c r="E5" s="67" t="s">
        <v>1334</v>
      </c>
      <c r="F5" s="67"/>
      <c r="G5" s="67"/>
      <c r="H5" s="67"/>
      <c r="I5" s="35"/>
    </row>
    <row r="6" spans="3:10" ht="30" x14ac:dyDescent="0.25">
      <c r="C6" s="161" t="s">
        <v>1335</v>
      </c>
      <c r="D6" s="11" t="s">
        <v>1336</v>
      </c>
      <c r="E6" s="33" t="s">
        <v>278</v>
      </c>
      <c r="F6" s="37" t="s">
        <v>136</v>
      </c>
      <c r="G6" s="36" t="s">
        <v>134</v>
      </c>
      <c r="H6" s="37" t="s">
        <v>135</v>
      </c>
      <c r="I6" s="38" t="s">
        <v>137</v>
      </c>
      <c r="J6" s="16"/>
    </row>
    <row r="7" spans="3:10" x14ac:dyDescent="0.25">
      <c r="C7" s="162">
        <v>1</v>
      </c>
      <c r="D7" s="165">
        <v>1</v>
      </c>
      <c r="E7" s="75" t="s">
        <v>938</v>
      </c>
      <c r="F7" s="72" t="s">
        <v>929</v>
      </c>
      <c r="G7" s="75">
        <v>920000</v>
      </c>
      <c r="H7" s="72">
        <v>1</v>
      </c>
      <c r="I7" s="100">
        <v>5.2981603059756681</v>
      </c>
      <c r="J7" s="5"/>
    </row>
    <row r="8" spans="3:10" x14ac:dyDescent="0.25">
      <c r="C8" s="163">
        <v>2</v>
      </c>
      <c r="D8" s="166">
        <v>2</v>
      </c>
      <c r="E8" s="8" t="s">
        <v>939</v>
      </c>
      <c r="F8" s="70" t="s">
        <v>931</v>
      </c>
      <c r="G8" s="8">
        <v>6537181</v>
      </c>
      <c r="H8" s="70">
        <v>23</v>
      </c>
      <c r="I8" s="101">
        <v>37.646774877367747</v>
      </c>
    </row>
    <row r="9" spans="3:10" x14ac:dyDescent="0.25">
      <c r="C9" s="163">
        <v>3</v>
      </c>
      <c r="D9" s="166">
        <v>3</v>
      </c>
      <c r="E9" s="8" t="s">
        <v>940</v>
      </c>
      <c r="F9" s="70" t="s">
        <v>935</v>
      </c>
      <c r="G9" s="8">
        <v>1323016</v>
      </c>
      <c r="H9" s="70">
        <v>5</v>
      </c>
      <c r="I9" s="101">
        <v>7.6190770167072879</v>
      </c>
      <c r="J9" s="5"/>
    </row>
    <row r="10" spans="3:10" x14ac:dyDescent="0.25">
      <c r="C10" s="163">
        <v>4</v>
      </c>
      <c r="D10" s="166">
        <v>4</v>
      </c>
      <c r="E10" s="8" t="s">
        <v>941</v>
      </c>
      <c r="F10" s="70" t="s">
        <v>929</v>
      </c>
      <c r="G10" s="8">
        <v>259615</v>
      </c>
      <c r="H10" s="70">
        <v>6</v>
      </c>
      <c r="I10" s="101">
        <v>1.4950890085172535</v>
      </c>
      <c r="J10" s="5"/>
    </row>
    <row r="11" spans="3:10" x14ac:dyDescent="0.25">
      <c r="C11" s="163">
        <v>5</v>
      </c>
      <c r="D11" s="166">
        <v>5</v>
      </c>
      <c r="E11" s="8" t="s">
        <v>942</v>
      </c>
      <c r="F11" s="70" t="s">
        <v>931</v>
      </c>
      <c r="G11" s="8">
        <v>1394578</v>
      </c>
      <c r="H11" s="70">
        <v>38</v>
      </c>
      <c r="I11" s="101">
        <v>8.0311932643336252</v>
      </c>
      <c r="J11" s="5"/>
    </row>
    <row r="12" spans="3:10" x14ac:dyDescent="0.25">
      <c r="C12" s="164">
        <v>8</v>
      </c>
      <c r="D12" s="167">
        <v>6</v>
      </c>
      <c r="E12" s="103" t="s">
        <v>945</v>
      </c>
      <c r="F12" s="102" t="s">
        <v>935</v>
      </c>
      <c r="G12" s="103">
        <v>1116597</v>
      </c>
      <c r="H12" s="102">
        <v>25</v>
      </c>
      <c r="I12" s="104">
        <v>6.4303368512733838</v>
      </c>
      <c r="J12" s="5"/>
    </row>
    <row r="13" spans="3:10" x14ac:dyDescent="0.25">
      <c r="C13" s="43">
        <v>6</v>
      </c>
      <c r="D13" s="11">
        <v>7</v>
      </c>
      <c r="E13" s="67" t="s">
        <v>943</v>
      </c>
      <c r="F13" s="34" t="s">
        <v>932</v>
      </c>
      <c r="G13" s="67">
        <v>120959</v>
      </c>
      <c r="H13" s="34">
        <v>4</v>
      </c>
      <c r="I13" s="60">
        <v>0.69658714396794663</v>
      </c>
      <c r="J13" s="5"/>
    </row>
    <row r="14" spans="3:10" x14ac:dyDescent="0.25">
      <c r="C14" s="49">
        <v>7</v>
      </c>
      <c r="D14" s="12">
        <v>8</v>
      </c>
      <c r="E14" s="55" t="s">
        <v>944</v>
      </c>
      <c r="F14" s="50" t="s">
        <v>934</v>
      </c>
      <c r="G14" s="55">
        <v>299292</v>
      </c>
      <c r="H14" s="50">
        <v>6</v>
      </c>
      <c r="I14" s="62">
        <v>1.7235836894522496</v>
      </c>
      <c r="J14" s="5"/>
    </row>
    <row r="16" spans="3:10" x14ac:dyDescent="0.25">
      <c r="E16" t="s">
        <v>1337</v>
      </c>
      <c r="F16" t="s">
        <v>1338</v>
      </c>
    </row>
    <row r="17" spans="5:6" x14ac:dyDescent="0.25">
      <c r="E17" t="s">
        <v>964</v>
      </c>
      <c r="F17" t="s">
        <v>1339</v>
      </c>
    </row>
    <row r="18" spans="5:6" x14ac:dyDescent="0.25">
      <c r="E18" t="s">
        <v>965</v>
      </c>
      <c r="F18" t="s">
        <v>1340</v>
      </c>
    </row>
    <row r="19" spans="5:6" x14ac:dyDescent="0.25">
      <c r="E19" t="s">
        <v>967</v>
      </c>
      <c r="F19" t="s">
        <v>1341</v>
      </c>
    </row>
    <row r="20" spans="5:6" x14ac:dyDescent="0.25">
      <c r="E20" s="16" t="s">
        <v>1342</v>
      </c>
      <c r="F20" s="16" t="s">
        <v>1343</v>
      </c>
    </row>
    <row r="21" spans="5:6" x14ac:dyDescent="0.25">
      <c r="E21" t="s">
        <v>966</v>
      </c>
      <c r="F21" t="s">
        <v>1344</v>
      </c>
    </row>
    <row r="22" spans="5:6" x14ac:dyDescent="0.25">
      <c r="E22" t="s">
        <v>969</v>
      </c>
      <c r="F22" t="s">
        <v>1345</v>
      </c>
    </row>
    <row r="23" spans="5:6" x14ac:dyDescent="0.25">
      <c r="E23" t="s">
        <v>970</v>
      </c>
      <c r="F23" t="s">
        <v>1346</v>
      </c>
    </row>
    <row r="24" spans="5:6" x14ac:dyDescent="0.25">
      <c r="E24" t="s">
        <v>971</v>
      </c>
      <c r="F24" t="s">
        <v>1347</v>
      </c>
    </row>
    <row r="25" spans="5:6" x14ac:dyDescent="0.25">
      <c r="E25" t="s">
        <v>972</v>
      </c>
      <c r="F25" t="s">
        <v>1348</v>
      </c>
    </row>
    <row r="26" spans="5:6" x14ac:dyDescent="0.25">
      <c r="E26" t="s">
        <v>1349</v>
      </c>
      <c r="F26" t="s">
        <v>1338</v>
      </c>
    </row>
    <row r="27" spans="5:6" x14ac:dyDescent="0.25">
      <c r="E27" t="s">
        <v>1350</v>
      </c>
      <c r="F27" t="s">
        <v>1351</v>
      </c>
    </row>
    <row r="28" spans="5:6" x14ac:dyDescent="0.25">
      <c r="E28" t="s">
        <v>1352</v>
      </c>
      <c r="F28" t="s">
        <v>1353</v>
      </c>
    </row>
    <row r="30" spans="5:6" x14ac:dyDescent="0.25">
      <c r="E30" t="s">
        <v>1354</v>
      </c>
      <c r="F30" t="s">
        <v>1355</v>
      </c>
    </row>
    <row r="31" spans="5:6" x14ac:dyDescent="0.25">
      <c r="E31" t="s">
        <v>973</v>
      </c>
      <c r="F31" t="s">
        <v>1356</v>
      </c>
    </row>
    <row r="32" spans="5:6" x14ac:dyDescent="0.25">
      <c r="E32" t="s">
        <v>974</v>
      </c>
      <c r="F32" t="s">
        <v>1357</v>
      </c>
    </row>
    <row r="33" spans="3:20" x14ac:dyDescent="0.25">
      <c r="E33" t="s">
        <v>975</v>
      </c>
      <c r="F33" t="s">
        <v>1358</v>
      </c>
    </row>
    <row r="34" spans="3:20" x14ac:dyDescent="0.25">
      <c r="E34" t="s">
        <v>976</v>
      </c>
      <c r="F34" t="s">
        <v>1359</v>
      </c>
    </row>
    <row r="35" spans="3:20" x14ac:dyDescent="0.25">
      <c r="E35" t="s">
        <v>977</v>
      </c>
      <c r="F35" t="s">
        <v>1360</v>
      </c>
    </row>
    <row r="36" spans="3:20" x14ac:dyDescent="0.25">
      <c r="E36" t="s">
        <v>978</v>
      </c>
      <c r="F36" t="s">
        <v>1361</v>
      </c>
    </row>
    <row r="38" spans="3:20" x14ac:dyDescent="0.25">
      <c r="C38" s="31"/>
      <c r="D38" s="54"/>
      <c r="E38" s="33" t="s">
        <v>1362</v>
      </c>
      <c r="F38" s="54"/>
      <c r="G38" s="54"/>
      <c r="H38" s="54"/>
      <c r="I38" s="54"/>
      <c r="J38" s="54"/>
      <c r="K38" s="54"/>
      <c r="L38" s="54"/>
      <c r="M38" s="54"/>
      <c r="N38" s="54"/>
      <c r="O38" s="54"/>
      <c r="P38" s="54"/>
      <c r="Q38" s="54"/>
      <c r="R38" s="54"/>
      <c r="S38" s="54"/>
      <c r="T38" s="33"/>
    </row>
    <row r="39" spans="3:20" x14ac:dyDescent="0.25">
      <c r="C39" s="105" t="s">
        <v>126</v>
      </c>
      <c r="D39" s="106" t="s">
        <v>127</v>
      </c>
      <c r="E39" s="107" t="s">
        <v>128</v>
      </c>
      <c r="F39" s="54" t="s">
        <v>1339</v>
      </c>
      <c r="G39" s="54" t="s">
        <v>1340</v>
      </c>
      <c r="H39" s="54" t="s">
        <v>1344</v>
      </c>
      <c r="I39" s="54" t="s">
        <v>1341</v>
      </c>
      <c r="J39" s="63" t="s">
        <v>1343</v>
      </c>
      <c r="K39" s="54" t="s">
        <v>1345</v>
      </c>
      <c r="L39" s="54" t="s">
        <v>1346</v>
      </c>
      <c r="M39" s="54" t="s">
        <v>1347</v>
      </c>
      <c r="N39" s="54" t="s">
        <v>1348</v>
      </c>
      <c r="O39" s="54" t="s">
        <v>1356</v>
      </c>
      <c r="P39" s="54" t="s">
        <v>1357</v>
      </c>
      <c r="Q39" s="54" t="s">
        <v>1358</v>
      </c>
      <c r="R39" s="54" t="s">
        <v>1359</v>
      </c>
      <c r="S39" s="54" t="s">
        <v>1360</v>
      </c>
      <c r="T39" s="33" t="s">
        <v>1361</v>
      </c>
    </row>
    <row r="40" spans="3:20" x14ac:dyDescent="0.25">
      <c r="C40" s="108" t="s">
        <v>187</v>
      </c>
      <c r="D40" s="109" t="s">
        <v>396</v>
      </c>
      <c r="E40" s="110" t="s">
        <v>1363</v>
      </c>
      <c r="F40" s="55" t="b">
        <v>1</v>
      </c>
      <c r="G40" s="55" t="b">
        <v>1</v>
      </c>
      <c r="H40" s="76" t="b">
        <v>1</v>
      </c>
      <c r="I40" s="55" t="b">
        <v>1</v>
      </c>
      <c r="J40" s="55" t="b">
        <v>0</v>
      </c>
      <c r="K40" s="55" t="b">
        <v>1</v>
      </c>
      <c r="L40" s="55" t="b">
        <v>0</v>
      </c>
      <c r="M40" s="76" t="s">
        <v>984</v>
      </c>
      <c r="N40" s="76" t="b">
        <v>1</v>
      </c>
      <c r="O40" s="55"/>
      <c r="P40" s="55"/>
      <c r="Q40" s="55"/>
      <c r="R40" s="55"/>
      <c r="S40" s="55"/>
      <c r="T40" s="53"/>
    </row>
    <row r="41" spans="3:20" x14ac:dyDescent="0.25">
      <c r="E41" s="111" t="s">
        <v>1364</v>
      </c>
    </row>
    <row r="44" spans="3:20" x14ac:dyDescent="0.25">
      <c r="C44" s="43"/>
      <c r="D44" s="67"/>
      <c r="E44" s="35" t="s">
        <v>1365</v>
      </c>
      <c r="F44" s="67"/>
      <c r="G44" s="67"/>
      <c r="H44" s="67"/>
      <c r="I44" s="67"/>
      <c r="J44" s="67"/>
      <c r="K44" s="67"/>
      <c r="L44" s="67"/>
      <c r="M44" s="67"/>
      <c r="N44" s="67"/>
      <c r="O44" s="67"/>
      <c r="P44" s="67"/>
      <c r="Q44" s="67"/>
      <c r="R44" s="67"/>
      <c r="S44" s="67"/>
      <c r="T44" s="35"/>
    </row>
    <row r="45" spans="3:20" x14ac:dyDescent="0.25">
      <c r="C45" s="105" t="s">
        <v>126</v>
      </c>
      <c r="D45" s="106" t="s">
        <v>127</v>
      </c>
      <c r="E45" s="107" t="s">
        <v>128</v>
      </c>
      <c r="F45" s="54" t="s">
        <v>1339</v>
      </c>
      <c r="G45" s="54" t="s">
        <v>1340</v>
      </c>
      <c r="H45" s="54" t="s">
        <v>1344</v>
      </c>
      <c r="I45" s="54" t="s">
        <v>1341</v>
      </c>
      <c r="J45" s="63" t="s">
        <v>1343</v>
      </c>
      <c r="K45" s="54" t="s">
        <v>1345</v>
      </c>
      <c r="L45" s="54" t="s">
        <v>1346</v>
      </c>
      <c r="M45" s="54" t="s">
        <v>1347</v>
      </c>
      <c r="N45" s="54" t="s">
        <v>1348</v>
      </c>
      <c r="O45" s="54" t="s">
        <v>1356</v>
      </c>
      <c r="P45" s="54" t="s">
        <v>1357</v>
      </c>
      <c r="Q45" s="54" t="s">
        <v>1358</v>
      </c>
      <c r="R45" s="54" t="s">
        <v>1359</v>
      </c>
      <c r="S45" s="54" t="s">
        <v>1360</v>
      </c>
      <c r="T45" s="33" t="s">
        <v>1361</v>
      </c>
    </row>
    <row r="46" spans="3:20" x14ac:dyDescent="0.25">
      <c r="C46" s="112" t="s">
        <v>158</v>
      </c>
      <c r="D46" s="113" t="s">
        <v>410</v>
      </c>
      <c r="E46" s="114" t="s">
        <v>87</v>
      </c>
      <c r="F46" s="67" t="b">
        <v>1</v>
      </c>
      <c r="G46" s="113" t="b">
        <v>1</v>
      </c>
      <c r="H46" s="113" t="b">
        <v>0</v>
      </c>
      <c r="I46" s="67" t="b">
        <v>1</v>
      </c>
      <c r="J46" s="113" t="b">
        <v>0</v>
      </c>
      <c r="K46" s="67" t="b">
        <v>0</v>
      </c>
      <c r="L46" s="113" t="b">
        <v>0</v>
      </c>
      <c r="M46" s="67" t="s">
        <v>989</v>
      </c>
      <c r="N46" s="67" t="b">
        <v>1</v>
      </c>
      <c r="O46" s="67"/>
      <c r="P46" s="67"/>
      <c r="Q46" s="67"/>
      <c r="R46" s="67"/>
      <c r="S46" s="67"/>
      <c r="T46" s="35"/>
    </row>
    <row r="47" spans="3:20" x14ac:dyDescent="0.25">
      <c r="C47" s="74" t="s">
        <v>150</v>
      </c>
      <c r="D47" s="83" t="s">
        <v>417</v>
      </c>
      <c r="E47" s="115" t="s">
        <v>91</v>
      </c>
      <c r="F47" t="b">
        <v>1</v>
      </c>
      <c r="G47" t="b">
        <v>1</v>
      </c>
      <c r="H47" t="b">
        <v>0</v>
      </c>
      <c r="I47" t="b">
        <v>1</v>
      </c>
      <c r="J47" t="b">
        <v>0</v>
      </c>
      <c r="K47" t="b">
        <v>0</v>
      </c>
      <c r="L47" t="b">
        <v>0</v>
      </c>
      <c r="M47" s="8" t="s">
        <v>994</v>
      </c>
      <c r="N47" t="b">
        <v>1</v>
      </c>
      <c r="T47" s="41"/>
    </row>
    <row r="48" spans="3:20" x14ac:dyDescent="0.25">
      <c r="C48" s="74" t="s">
        <v>150</v>
      </c>
      <c r="D48" s="83" t="s">
        <v>269</v>
      </c>
      <c r="E48" s="116" t="s">
        <v>103</v>
      </c>
      <c r="F48" t="b">
        <v>1</v>
      </c>
      <c r="G48" t="b">
        <v>0</v>
      </c>
      <c r="H48" t="b">
        <v>0</v>
      </c>
      <c r="I48" t="b">
        <v>0</v>
      </c>
      <c r="J48" t="b">
        <v>1</v>
      </c>
      <c r="K48" t="b">
        <v>0</v>
      </c>
      <c r="L48" t="b">
        <v>0</v>
      </c>
      <c r="M48" s="8" t="s">
        <v>994</v>
      </c>
      <c r="N48" t="b">
        <v>1</v>
      </c>
      <c r="T48" s="41"/>
    </row>
    <row r="49" spans="3:20" x14ac:dyDescent="0.25">
      <c r="C49" s="74" t="s">
        <v>187</v>
      </c>
      <c r="D49" s="83" t="s">
        <v>428</v>
      </c>
      <c r="E49" s="117" t="s">
        <v>429</v>
      </c>
      <c r="F49" t="b">
        <v>1</v>
      </c>
      <c r="G49" t="b">
        <v>1</v>
      </c>
      <c r="H49" t="b">
        <v>1</v>
      </c>
      <c r="I49" t="b">
        <v>1</v>
      </c>
      <c r="J49" t="b">
        <v>0</v>
      </c>
      <c r="K49" t="b">
        <v>0</v>
      </c>
      <c r="L49" t="b">
        <v>0</v>
      </c>
      <c r="M49" t="s">
        <v>989</v>
      </c>
      <c r="N49" t="b">
        <v>1</v>
      </c>
      <c r="T49" s="41"/>
    </row>
    <row r="50" spans="3:20" x14ac:dyDescent="0.25">
      <c r="C50" s="74" t="s">
        <v>146</v>
      </c>
      <c r="D50" s="83" t="s">
        <v>435</v>
      </c>
      <c r="E50" s="115" t="s">
        <v>436</v>
      </c>
      <c r="F50" t="b">
        <v>1</v>
      </c>
      <c r="G50" t="b">
        <v>1</v>
      </c>
      <c r="H50" t="b">
        <v>0</v>
      </c>
      <c r="I50" t="b">
        <v>1</v>
      </c>
      <c r="J50" t="b">
        <v>0</v>
      </c>
      <c r="K50" t="b">
        <v>0</v>
      </c>
      <c r="L50" t="b">
        <v>0</v>
      </c>
      <c r="M50" s="8" t="s">
        <v>994</v>
      </c>
      <c r="N50" t="b">
        <v>1</v>
      </c>
      <c r="T50" s="41"/>
    </row>
    <row r="51" spans="3:20" x14ac:dyDescent="0.25">
      <c r="C51" s="74" t="s">
        <v>450</v>
      </c>
      <c r="D51" s="83" t="s">
        <v>451</v>
      </c>
      <c r="E51" s="115" t="s">
        <v>452</v>
      </c>
      <c r="F51" t="b">
        <v>1</v>
      </c>
      <c r="G51" t="b">
        <v>1</v>
      </c>
      <c r="H51" t="b">
        <v>0</v>
      </c>
      <c r="I51" t="b">
        <v>0</v>
      </c>
      <c r="J51" s="83" t="b">
        <v>0</v>
      </c>
      <c r="K51" t="b">
        <v>1</v>
      </c>
      <c r="L51" t="b">
        <v>0</v>
      </c>
      <c r="M51" s="8" t="s">
        <v>1018</v>
      </c>
      <c r="N51" t="b">
        <v>1</v>
      </c>
      <c r="R51" s="8" t="b">
        <v>1</v>
      </c>
      <c r="T51" s="41"/>
    </row>
    <row r="52" spans="3:20" x14ac:dyDescent="0.25">
      <c r="C52" s="74" t="s">
        <v>456</v>
      </c>
      <c r="D52" s="83" t="s">
        <v>457</v>
      </c>
      <c r="E52" s="117" t="s">
        <v>458</v>
      </c>
      <c r="F52" t="b">
        <v>1</v>
      </c>
      <c r="G52" t="b">
        <v>1</v>
      </c>
      <c r="H52" t="b">
        <v>0</v>
      </c>
      <c r="I52" t="b">
        <v>1</v>
      </c>
      <c r="J52" s="83" t="b">
        <v>0</v>
      </c>
      <c r="K52" t="b">
        <v>0</v>
      </c>
      <c r="L52" t="b">
        <v>0</v>
      </c>
      <c r="M52" s="16" t="s">
        <v>1023</v>
      </c>
      <c r="N52" s="16" t="b">
        <v>1</v>
      </c>
      <c r="T52" s="41"/>
    </row>
    <row r="53" spans="3:20" x14ac:dyDescent="0.25">
      <c r="C53" s="74" t="s">
        <v>456</v>
      </c>
      <c r="D53" s="83" t="s">
        <v>463</v>
      </c>
      <c r="E53" s="117" t="s">
        <v>464</v>
      </c>
      <c r="F53" t="b">
        <v>1</v>
      </c>
      <c r="G53" t="b">
        <v>1</v>
      </c>
      <c r="H53" t="b">
        <v>0</v>
      </c>
      <c r="I53" t="b">
        <v>1</v>
      </c>
      <c r="J53" s="83" t="b">
        <v>0</v>
      </c>
      <c r="K53" t="b">
        <v>0</v>
      </c>
      <c r="L53" t="b">
        <v>0</v>
      </c>
      <c r="M53" s="16" t="s">
        <v>1023</v>
      </c>
      <c r="N53" s="16" t="b">
        <v>1</v>
      </c>
      <c r="T53" s="41"/>
    </row>
    <row r="54" spans="3:20" x14ac:dyDescent="0.25">
      <c r="C54" s="74" t="s">
        <v>150</v>
      </c>
      <c r="D54" s="83" t="s">
        <v>466</v>
      </c>
      <c r="E54" s="117" t="s">
        <v>93</v>
      </c>
      <c r="F54" t="b">
        <v>1</v>
      </c>
      <c r="G54" t="b">
        <v>0</v>
      </c>
      <c r="H54" t="b">
        <v>0</v>
      </c>
      <c r="I54" t="b">
        <v>0</v>
      </c>
      <c r="J54" s="83" t="b">
        <v>1</v>
      </c>
      <c r="K54" t="b">
        <v>0</v>
      </c>
      <c r="L54" t="b">
        <v>0</v>
      </c>
      <c r="M54" s="16" t="s">
        <v>1023</v>
      </c>
      <c r="N54" s="16" t="b">
        <v>1</v>
      </c>
      <c r="T54" s="41"/>
    </row>
    <row r="55" spans="3:20" x14ac:dyDescent="0.25">
      <c r="C55" s="74" t="s">
        <v>138</v>
      </c>
      <c r="D55" s="83" t="s">
        <v>471</v>
      </c>
      <c r="E55" s="118" t="s">
        <v>472</v>
      </c>
      <c r="F55" t="b">
        <v>1</v>
      </c>
      <c r="G55" t="b">
        <v>1</v>
      </c>
      <c r="H55" t="b">
        <v>0</v>
      </c>
      <c r="I55" t="b">
        <v>1</v>
      </c>
      <c r="J55" t="b">
        <v>0</v>
      </c>
      <c r="K55" t="b">
        <v>0</v>
      </c>
      <c r="L55" t="b">
        <v>0</v>
      </c>
      <c r="M55" s="89" t="s">
        <v>78</v>
      </c>
      <c r="N55" s="89" t="b">
        <v>1</v>
      </c>
      <c r="T55" s="41"/>
    </row>
    <row r="56" spans="3:20" x14ac:dyDescent="0.25">
      <c r="C56" s="74" t="s">
        <v>223</v>
      </c>
      <c r="D56" s="83" t="s">
        <v>270</v>
      </c>
      <c r="E56" s="117" t="s">
        <v>1366</v>
      </c>
      <c r="F56" t="b">
        <v>1</v>
      </c>
      <c r="G56" t="b">
        <v>1</v>
      </c>
      <c r="H56" t="b">
        <v>0</v>
      </c>
      <c r="I56" t="b">
        <v>1</v>
      </c>
      <c r="J56" s="83" t="b">
        <v>0</v>
      </c>
      <c r="K56" t="b">
        <v>0</v>
      </c>
      <c r="L56" t="b">
        <v>0</v>
      </c>
      <c r="M56" s="16" t="s">
        <v>1023</v>
      </c>
      <c r="N56" s="16" t="b">
        <v>1</v>
      </c>
      <c r="T56" s="41"/>
    </row>
    <row r="57" spans="3:20" x14ac:dyDescent="0.25">
      <c r="C57" s="74" t="s">
        <v>150</v>
      </c>
      <c r="D57" s="83" t="s">
        <v>484</v>
      </c>
      <c r="E57" s="117" t="s">
        <v>485</v>
      </c>
      <c r="F57" t="b">
        <v>1</v>
      </c>
      <c r="G57" t="b">
        <v>1</v>
      </c>
      <c r="H57" t="b">
        <v>1</v>
      </c>
      <c r="I57" t="b">
        <v>1</v>
      </c>
      <c r="J57" t="b">
        <v>0</v>
      </c>
      <c r="K57" t="b">
        <v>0</v>
      </c>
      <c r="L57" t="b">
        <v>0</v>
      </c>
      <c r="M57" s="16" t="s">
        <v>1043</v>
      </c>
      <c r="N57" s="16" t="b">
        <v>1</v>
      </c>
      <c r="T57" s="41"/>
    </row>
    <row r="58" spans="3:20" x14ac:dyDescent="0.25">
      <c r="C58" s="74" t="s">
        <v>150</v>
      </c>
      <c r="D58" s="83" t="s">
        <v>490</v>
      </c>
      <c r="E58" s="117" t="s">
        <v>491</v>
      </c>
      <c r="F58" t="b">
        <v>1</v>
      </c>
      <c r="G58" t="b">
        <v>1</v>
      </c>
      <c r="H58" t="b">
        <v>0</v>
      </c>
      <c r="I58" t="b">
        <v>1</v>
      </c>
      <c r="J58" t="b">
        <v>0</v>
      </c>
      <c r="K58" t="b">
        <v>0</v>
      </c>
      <c r="L58" t="b">
        <v>0</v>
      </c>
      <c r="M58" s="16" t="s">
        <v>1023</v>
      </c>
      <c r="N58" s="16" t="b">
        <v>1</v>
      </c>
      <c r="T58" s="41"/>
    </row>
    <row r="59" spans="3:20" x14ac:dyDescent="0.25">
      <c r="C59" s="74" t="s">
        <v>150</v>
      </c>
      <c r="D59" s="83" t="s">
        <v>496</v>
      </c>
      <c r="E59" s="117" t="s">
        <v>89</v>
      </c>
      <c r="F59" t="b">
        <v>1</v>
      </c>
      <c r="G59" t="b">
        <v>1</v>
      </c>
      <c r="H59" t="b">
        <v>1</v>
      </c>
      <c r="I59" t="b">
        <v>1</v>
      </c>
      <c r="J59" t="b">
        <v>0</v>
      </c>
      <c r="K59" t="b">
        <v>0</v>
      </c>
      <c r="L59" t="b">
        <v>0</v>
      </c>
      <c r="M59" s="16" t="s">
        <v>1023</v>
      </c>
      <c r="N59" s="16" t="b">
        <v>1</v>
      </c>
      <c r="T59" s="41"/>
    </row>
    <row r="60" spans="3:20" x14ac:dyDescent="0.25">
      <c r="C60" s="74" t="s">
        <v>167</v>
      </c>
      <c r="D60" s="83" t="s">
        <v>500</v>
      </c>
      <c r="E60" s="115" t="s">
        <v>501</v>
      </c>
      <c r="F60" t="b">
        <v>1</v>
      </c>
      <c r="G60" t="b">
        <v>1</v>
      </c>
      <c r="H60" t="b">
        <v>1</v>
      </c>
      <c r="I60" t="b">
        <v>1</v>
      </c>
      <c r="J60" t="b">
        <v>0</v>
      </c>
      <c r="K60" t="b">
        <v>1</v>
      </c>
      <c r="L60" t="b">
        <v>0</v>
      </c>
      <c r="M60" s="73" t="s">
        <v>994</v>
      </c>
      <c r="N60" s="16" t="b">
        <v>1</v>
      </c>
      <c r="T60" s="41"/>
    </row>
    <row r="61" spans="3:20" x14ac:dyDescent="0.25">
      <c r="C61" s="74" t="s">
        <v>187</v>
      </c>
      <c r="D61" s="83" t="s">
        <v>272</v>
      </c>
      <c r="E61" s="117" t="s">
        <v>77</v>
      </c>
      <c r="F61" t="b">
        <v>1</v>
      </c>
      <c r="G61" t="b">
        <v>1</v>
      </c>
      <c r="H61" t="b">
        <v>0</v>
      </c>
      <c r="I61" t="b">
        <v>0</v>
      </c>
      <c r="J61" t="b">
        <v>1</v>
      </c>
      <c r="K61" t="b">
        <v>0</v>
      </c>
      <c r="L61" t="b">
        <v>0</v>
      </c>
      <c r="M61" s="16" t="s">
        <v>989</v>
      </c>
      <c r="N61" s="16" t="b">
        <v>0</v>
      </c>
      <c r="T61" s="41"/>
    </row>
    <row r="62" spans="3:20" x14ac:dyDescent="0.25">
      <c r="C62" s="74" t="s">
        <v>187</v>
      </c>
      <c r="D62" s="83" t="s">
        <v>273</v>
      </c>
      <c r="E62" s="117" t="s">
        <v>92</v>
      </c>
      <c r="F62" t="b">
        <v>1</v>
      </c>
      <c r="G62" t="b">
        <v>1</v>
      </c>
      <c r="H62" t="b">
        <v>0</v>
      </c>
      <c r="I62" t="b">
        <v>0</v>
      </c>
      <c r="J62" t="b">
        <v>1</v>
      </c>
      <c r="K62" t="b">
        <v>1</v>
      </c>
      <c r="L62" t="b">
        <v>0</v>
      </c>
      <c r="M62" s="16" t="s">
        <v>1074</v>
      </c>
      <c r="N62" s="16" t="b">
        <v>1</v>
      </c>
      <c r="T62" s="41"/>
    </row>
    <row r="63" spans="3:20" x14ac:dyDescent="0.25">
      <c r="C63" s="74" t="s">
        <v>187</v>
      </c>
      <c r="D63" s="83" t="s">
        <v>522</v>
      </c>
      <c r="E63" s="117" t="s">
        <v>523</v>
      </c>
      <c r="F63" t="b">
        <v>1</v>
      </c>
      <c r="G63" t="b">
        <v>1</v>
      </c>
      <c r="H63" t="b">
        <v>0</v>
      </c>
      <c r="I63" t="b">
        <v>1</v>
      </c>
      <c r="J63" t="b">
        <v>0</v>
      </c>
      <c r="K63" t="b">
        <v>1</v>
      </c>
      <c r="L63" t="b">
        <v>0</v>
      </c>
      <c r="M63" s="16" t="s">
        <v>1023</v>
      </c>
      <c r="N63" s="16" t="b">
        <v>1</v>
      </c>
      <c r="T63" s="41"/>
    </row>
    <row r="64" spans="3:20" x14ac:dyDescent="0.25">
      <c r="C64" s="74" t="s">
        <v>187</v>
      </c>
      <c r="D64" s="83" t="s">
        <v>274</v>
      </c>
      <c r="E64" s="117" t="s">
        <v>95</v>
      </c>
      <c r="F64" t="b">
        <v>1</v>
      </c>
      <c r="G64" t="b">
        <v>1</v>
      </c>
      <c r="H64" t="b">
        <v>1</v>
      </c>
      <c r="I64" t="b">
        <v>1</v>
      </c>
      <c r="J64" t="b">
        <v>0</v>
      </c>
      <c r="K64" t="b">
        <v>0</v>
      </c>
      <c r="L64" t="b">
        <v>0</v>
      </c>
      <c r="M64" s="16" t="s">
        <v>1023</v>
      </c>
      <c r="N64" s="16" t="b">
        <v>1</v>
      </c>
      <c r="T64" s="41"/>
    </row>
    <row r="65" spans="3:20" x14ac:dyDescent="0.25">
      <c r="C65" s="74" t="s">
        <v>187</v>
      </c>
      <c r="D65" s="83" t="s">
        <v>275</v>
      </c>
      <c r="E65" s="117" t="s">
        <v>276</v>
      </c>
      <c r="F65" t="b">
        <v>1</v>
      </c>
      <c r="G65" t="b">
        <v>1</v>
      </c>
      <c r="H65" t="b">
        <v>1</v>
      </c>
      <c r="I65" t="b">
        <v>0</v>
      </c>
      <c r="J65" t="b">
        <v>0</v>
      </c>
      <c r="K65" t="b">
        <v>0</v>
      </c>
      <c r="L65" t="b">
        <v>0</v>
      </c>
      <c r="M65" t="s">
        <v>1023</v>
      </c>
      <c r="N65" t="b">
        <v>1</v>
      </c>
      <c r="T65" s="41"/>
    </row>
    <row r="66" spans="3:20" x14ac:dyDescent="0.25">
      <c r="C66" s="74" t="s">
        <v>187</v>
      </c>
      <c r="D66" s="83" t="s">
        <v>277</v>
      </c>
      <c r="E66" s="115" t="s">
        <v>102</v>
      </c>
      <c r="F66" t="b">
        <v>1</v>
      </c>
      <c r="G66" t="b">
        <v>1</v>
      </c>
      <c r="H66" t="b">
        <v>0</v>
      </c>
      <c r="I66" t="b">
        <v>1</v>
      </c>
      <c r="J66" t="b">
        <v>0</v>
      </c>
      <c r="K66" t="b">
        <v>0</v>
      </c>
      <c r="L66" t="b">
        <v>0</v>
      </c>
      <c r="M66" s="8" t="s">
        <v>994</v>
      </c>
      <c r="N66" t="b">
        <v>1</v>
      </c>
      <c r="T66" s="41"/>
    </row>
    <row r="67" spans="3:20" x14ac:dyDescent="0.25">
      <c r="C67" s="74" t="s">
        <v>187</v>
      </c>
      <c r="D67" s="83" t="s">
        <v>538</v>
      </c>
      <c r="E67" s="117" t="s">
        <v>82</v>
      </c>
      <c r="F67" t="b">
        <v>1</v>
      </c>
      <c r="G67" t="b">
        <v>1</v>
      </c>
      <c r="H67" t="b">
        <v>0</v>
      </c>
      <c r="I67" t="b">
        <v>1</v>
      </c>
      <c r="J67" t="b">
        <v>0</v>
      </c>
      <c r="K67" t="b">
        <v>1</v>
      </c>
      <c r="L67" t="b">
        <v>0</v>
      </c>
      <c r="M67" s="16" t="s">
        <v>1023</v>
      </c>
      <c r="N67" s="16" t="b">
        <v>1</v>
      </c>
      <c r="T67" s="41"/>
    </row>
    <row r="68" spans="3:20" x14ac:dyDescent="0.25">
      <c r="C68" s="108" t="s">
        <v>150</v>
      </c>
      <c r="D68" s="109" t="s">
        <v>548</v>
      </c>
      <c r="E68" s="119" t="s">
        <v>83</v>
      </c>
      <c r="F68" s="55" t="b">
        <v>1</v>
      </c>
      <c r="G68" s="55" t="b">
        <v>1</v>
      </c>
      <c r="H68" s="55" t="b">
        <v>0</v>
      </c>
      <c r="I68" s="55" t="b">
        <v>1</v>
      </c>
      <c r="J68" s="55" t="b">
        <v>0</v>
      </c>
      <c r="K68" s="55" t="b">
        <v>0</v>
      </c>
      <c r="L68" s="55" t="b">
        <v>0</v>
      </c>
      <c r="M68" s="120" t="s">
        <v>1105</v>
      </c>
      <c r="N68" s="56" t="b">
        <v>1</v>
      </c>
      <c r="O68" s="55"/>
      <c r="P68" s="55"/>
      <c r="Q68" s="55"/>
      <c r="R68" s="55"/>
      <c r="S68" s="55"/>
      <c r="T68" s="53"/>
    </row>
    <row r="69" spans="3:20" x14ac:dyDescent="0.25">
      <c r="E69" s="121" t="s">
        <v>1367</v>
      </c>
    </row>
    <row r="73" spans="3:20" x14ac:dyDescent="0.25">
      <c r="C73" s="43"/>
      <c r="D73" s="67"/>
      <c r="E73" s="35" t="s">
        <v>1368</v>
      </c>
      <c r="F73" s="67"/>
      <c r="G73" s="67"/>
      <c r="H73" s="67"/>
      <c r="I73" s="67"/>
      <c r="J73" s="67"/>
      <c r="K73" s="67"/>
      <c r="L73" s="67"/>
      <c r="M73" s="67"/>
      <c r="N73" s="67"/>
      <c r="O73" s="67"/>
      <c r="P73" s="67"/>
      <c r="Q73" s="67"/>
      <c r="R73" s="67"/>
      <c r="S73" s="67"/>
      <c r="T73" s="35"/>
    </row>
    <row r="74" spans="3:20" x14ac:dyDescent="0.25">
      <c r="C74" s="105" t="s">
        <v>126</v>
      </c>
      <c r="D74" s="106" t="s">
        <v>127</v>
      </c>
      <c r="E74" s="107" t="s">
        <v>128</v>
      </c>
      <c r="F74" s="54" t="s">
        <v>1339</v>
      </c>
      <c r="G74" s="54" t="s">
        <v>1340</v>
      </c>
      <c r="H74" s="54" t="s">
        <v>1344</v>
      </c>
      <c r="I74" s="54" t="s">
        <v>1341</v>
      </c>
      <c r="J74" s="63" t="s">
        <v>1343</v>
      </c>
      <c r="K74" s="54" t="s">
        <v>1345</v>
      </c>
      <c r="L74" s="54" t="s">
        <v>1346</v>
      </c>
      <c r="M74" s="54" t="s">
        <v>1347</v>
      </c>
      <c r="N74" s="54" t="s">
        <v>1348</v>
      </c>
      <c r="O74" s="54" t="s">
        <v>1356</v>
      </c>
      <c r="P74" s="54" t="s">
        <v>1357</v>
      </c>
      <c r="Q74" s="54" t="s">
        <v>1358</v>
      </c>
      <c r="R74" s="54" t="s">
        <v>1359</v>
      </c>
      <c r="S74" s="54" t="s">
        <v>1360</v>
      </c>
      <c r="T74" s="33" t="s">
        <v>1361</v>
      </c>
    </row>
    <row r="75" spans="3:20" x14ac:dyDescent="0.25">
      <c r="C75" s="112" t="s">
        <v>150</v>
      </c>
      <c r="D75" s="113" t="s">
        <v>444</v>
      </c>
      <c r="E75" s="114" t="s">
        <v>97</v>
      </c>
      <c r="F75" s="67" t="b">
        <v>1</v>
      </c>
      <c r="G75" s="67" t="b">
        <v>1</v>
      </c>
      <c r="H75" s="67" t="b">
        <v>1</v>
      </c>
      <c r="I75" s="67" t="b">
        <v>0</v>
      </c>
      <c r="J75" s="67" t="b">
        <v>0</v>
      </c>
      <c r="K75" s="67" t="b">
        <v>1</v>
      </c>
      <c r="L75" s="67" t="b">
        <v>0</v>
      </c>
      <c r="M75" s="67" t="s">
        <v>994</v>
      </c>
      <c r="N75" s="67" t="b">
        <v>1</v>
      </c>
      <c r="O75" s="67"/>
      <c r="P75" s="67"/>
      <c r="Q75" s="67"/>
      <c r="R75" s="67" t="b">
        <v>1</v>
      </c>
      <c r="S75" s="67"/>
      <c r="T75" s="35"/>
    </row>
    <row r="76" spans="3:20" x14ac:dyDescent="0.25">
      <c r="C76" s="74" t="s">
        <v>187</v>
      </c>
      <c r="D76" s="83" t="s">
        <v>510</v>
      </c>
      <c r="E76" s="115" t="s">
        <v>511</v>
      </c>
      <c r="F76" t="b">
        <v>1</v>
      </c>
      <c r="G76" t="b">
        <v>1</v>
      </c>
      <c r="H76" t="b">
        <v>0</v>
      </c>
      <c r="I76" t="b">
        <v>1</v>
      </c>
      <c r="J76" t="b">
        <v>0</v>
      </c>
      <c r="K76" t="b">
        <v>0</v>
      </c>
      <c r="L76" t="b">
        <v>0</v>
      </c>
      <c r="M76" s="8" t="s">
        <v>994</v>
      </c>
      <c r="N76" t="b">
        <v>1</v>
      </c>
      <c r="R76" s="8"/>
      <c r="T76" s="41"/>
    </row>
    <row r="77" spans="3:20" x14ac:dyDescent="0.25">
      <c r="C77" s="74" t="s">
        <v>187</v>
      </c>
      <c r="D77" s="83" t="s">
        <v>514</v>
      </c>
      <c r="E77" s="115" t="s">
        <v>84</v>
      </c>
      <c r="F77" t="b">
        <v>1</v>
      </c>
      <c r="G77" t="b">
        <v>1</v>
      </c>
      <c r="H77" t="b">
        <v>0</v>
      </c>
      <c r="I77" t="b">
        <v>1</v>
      </c>
      <c r="J77" t="b">
        <v>0</v>
      </c>
      <c r="K77" t="b">
        <v>1</v>
      </c>
      <c r="L77" t="b">
        <v>0</v>
      </c>
      <c r="M77" s="8" t="s">
        <v>994</v>
      </c>
      <c r="N77" t="b">
        <v>1</v>
      </c>
      <c r="R77" s="8"/>
      <c r="T77" s="41"/>
    </row>
    <row r="78" spans="3:20" x14ac:dyDescent="0.25">
      <c r="C78" s="74" t="s">
        <v>450</v>
      </c>
      <c r="D78" s="83" t="s">
        <v>542</v>
      </c>
      <c r="E78" s="117" t="s">
        <v>543</v>
      </c>
      <c r="F78" t="b">
        <v>1</v>
      </c>
      <c r="G78" t="b">
        <v>1</v>
      </c>
      <c r="H78" t="b">
        <v>0</v>
      </c>
      <c r="I78" t="b">
        <v>0</v>
      </c>
      <c r="J78" t="b">
        <v>0</v>
      </c>
      <c r="K78" t="b">
        <v>1</v>
      </c>
      <c r="L78" t="b">
        <v>1</v>
      </c>
      <c r="M78" t="s">
        <v>1099</v>
      </c>
      <c r="N78" t="b">
        <v>1</v>
      </c>
      <c r="R78" t="b">
        <v>1</v>
      </c>
      <c r="T78" s="41"/>
    </row>
    <row r="79" spans="3:20" x14ac:dyDescent="0.25">
      <c r="C79" s="108" t="s">
        <v>450</v>
      </c>
      <c r="D79" s="109" t="s">
        <v>553</v>
      </c>
      <c r="E79" s="122" t="s">
        <v>554</v>
      </c>
      <c r="F79" s="55" t="b">
        <v>1</v>
      </c>
      <c r="G79" s="55" t="b">
        <v>1</v>
      </c>
      <c r="H79" s="55" t="b">
        <v>0</v>
      </c>
      <c r="I79" s="55" t="b">
        <v>0</v>
      </c>
      <c r="J79" s="55" t="b">
        <v>0</v>
      </c>
      <c r="K79" s="55" t="b">
        <v>0</v>
      </c>
      <c r="L79" s="55" t="b">
        <v>1</v>
      </c>
      <c r="M79" s="123" t="s">
        <v>1280</v>
      </c>
      <c r="N79" s="55" t="b">
        <v>1</v>
      </c>
      <c r="O79" s="55"/>
      <c r="P79" s="55"/>
      <c r="Q79" s="55"/>
      <c r="R79" s="55"/>
      <c r="S79" s="55"/>
      <c r="T79" s="53"/>
    </row>
    <row r="83" spans="3:20" x14ac:dyDescent="0.25">
      <c r="C83" s="31"/>
      <c r="D83" s="54"/>
      <c r="E83" s="33" t="s">
        <v>1369</v>
      </c>
      <c r="F83" s="54"/>
      <c r="G83" s="54"/>
      <c r="H83" s="54"/>
      <c r="I83" s="54"/>
      <c r="J83" s="54"/>
      <c r="K83" s="54"/>
      <c r="L83" s="54"/>
      <c r="M83" s="54"/>
      <c r="N83" s="54"/>
      <c r="O83" s="54"/>
      <c r="P83" s="54"/>
      <c r="Q83" s="54"/>
      <c r="R83" s="54"/>
      <c r="S83" s="54"/>
      <c r="T83" s="33"/>
    </row>
    <row r="84" spans="3:20" x14ac:dyDescent="0.25">
      <c r="C84" s="105" t="s">
        <v>126</v>
      </c>
      <c r="D84" s="106" t="s">
        <v>127</v>
      </c>
      <c r="E84" s="107" t="s">
        <v>128</v>
      </c>
      <c r="F84" s="54" t="s">
        <v>1339</v>
      </c>
      <c r="G84" s="54" t="s">
        <v>1340</v>
      </c>
      <c r="H84" s="54" t="s">
        <v>1344</v>
      </c>
      <c r="I84" s="54" t="s">
        <v>1341</v>
      </c>
      <c r="J84" s="63" t="s">
        <v>1343</v>
      </c>
      <c r="K84" s="54" t="s">
        <v>1345</v>
      </c>
      <c r="L84" s="54" t="s">
        <v>1346</v>
      </c>
      <c r="M84" s="54" t="s">
        <v>1347</v>
      </c>
      <c r="N84" s="54" t="s">
        <v>1348</v>
      </c>
      <c r="O84" s="54" t="s">
        <v>1356</v>
      </c>
      <c r="P84" s="54" t="s">
        <v>1357</v>
      </c>
      <c r="Q84" s="54" t="s">
        <v>1358</v>
      </c>
      <c r="R84" s="54" t="s">
        <v>1359</v>
      </c>
      <c r="S84" s="54" t="s">
        <v>1360</v>
      </c>
      <c r="T84" s="33" t="s">
        <v>1361</v>
      </c>
    </row>
    <row r="85" spans="3:20" x14ac:dyDescent="0.25">
      <c r="C85" s="74" t="s">
        <v>618</v>
      </c>
      <c r="D85" s="83" t="s">
        <v>619</v>
      </c>
      <c r="E85" s="117" t="s">
        <v>620</v>
      </c>
      <c r="F85" s="43" t="b">
        <v>1</v>
      </c>
      <c r="G85" s="67" t="b">
        <v>1</v>
      </c>
      <c r="H85" s="67" t="b">
        <v>0</v>
      </c>
      <c r="I85" s="67" t="b">
        <v>1</v>
      </c>
      <c r="J85" s="67" t="b">
        <v>0</v>
      </c>
      <c r="K85" s="67" t="b">
        <v>0</v>
      </c>
      <c r="L85" s="67" t="b">
        <v>0</v>
      </c>
      <c r="M85" s="67" t="b">
        <v>0</v>
      </c>
      <c r="N85" s="67" t="b">
        <v>0</v>
      </c>
      <c r="O85" s="67"/>
      <c r="P85" s="67"/>
      <c r="Q85" s="67"/>
      <c r="R85" s="67"/>
      <c r="S85" s="67"/>
      <c r="T85" s="35"/>
    </row>
    <row r="86" spans="3:20" x14ac:dyDescent="0.25">
      <c r="C86" s="74" t="s">
        <v>618</v>
      </c>
      <c r="D86" s="83" t="s">
        <v>653</v>
      </c>
      <c r="E86" s="118" t="s">
        <v>654</v>
      </c>
      <c r="F86" s="46" t="b">
        <v>1</v>
      </c>
      <c r="G86" t="b">
        <v>1</v>
      </c>
      <c r="H86" t="b">
        <v>0</v>
      </c>
      <c r="I86" s="89" t="b">
        <v>1</v>
      </c>
      <c r="J86" t="b">
        <v>0</v>
      </c>
      <c r="K86" t="b">
        <v>0</v>
      </c>
      <c r="L86" t="b">
        <v>0</v>
      </c>
      <c r="M86" t="b">
        <v>0</v>
      </c>
      <c r="N86" t="b">
        <v>0</v>
      </c>
      <c r="T86" s="41"/>
    </row>
    <row r="87" spans="3:20" x14ac:dyDescent="0.25">
      <c r="C87" s="74" t="s">
        <v>618</v>
      </c>
      <c r="D87" s="83" t="s">
        <v>659</v>
      </c>
      <c r="E87" s="118" t="s">
        <v>660</v>
      </c>
      <c r="F87" s="124" t="s">
        <v>78</v>
      </c>
      <c r="G87" s="89" t="s">
        <v>78</v>
      </c>
      <c r="H87" s="89" t="s">
        <v>78</v>
      </c>
      <c r="I87" s="89" t="s">
        <v>78</v>
      </c>
      <c r="J87" s="89" t="s">
        <v>78</v>
      </c>
      <c r="K87" s="89" t="s">
        <v>78</v>
      </c>
      <c r="L87" s="89" t="s">
        <v>78</v>
      </c>
      <c r="M87" s="89" t="s">
        <v>78</v>
      </c>
      <c r="N87" s="89" t="s">
        <v>78</v>
      </c>
      <c r="O87" s="89" t="s">
        <v>78</v>
      </c>
      <c r="P87" s="89" t="s">
        <v>78</v>
      </c>
      <c r="Q87" s="89" t="s">
        <v>78</v>
      </c>
      <c r="R87" s="89" t="s">
        <v>78</v>
      </c>
      <c r="S87" s="89" t="s">
        <v>78</v>
      </c>
      <c r="T87" s="125" t="s">
        <v>78</v>
      </c>
    </row>
    <row r="88" spans="3:20" x14ac:dyDescent="0.25">
      <c r="C88" s="74" t="s">
        <v>618</v>
      </c>
      <c r="D88" s="83" t="s">
        <v>684</v>
      </c>
      <c r="E88" s="115" t="s">
        <v>685</v>
      </c>
      <c r="F88" s="46" t="b">
        <v>1</v>
      </c>
      <c r="G88" t="b">
        <v>1</v>
      </c>
      <c r="H88" t="b">
        <v>1</v>
      </c>
      <c r="I88" t="b">
        <v>0</v>
      </c>
      <c r="J88" t="b">
        <v>0</v>
      </c>
      <c r="K88" t="b">
        <v>0</v>
      </c>
      <c r="L88" t="b">
        <v>0</v>
      </c>
      <c r="M88" s="8" t="s">
        <v>989</v>
      </c>
      <c r="N88" t="b">
        <v>0</v>
      </c>
      <c r="T88" s="41"/>
    </row>
    <row r="89" spans="3:20" x14ac:dyDescent="0.25">
      <c r="C89" s="74" t="s">
        <v>618</v>
      </c>
      <c r="D89" s="83" t="s">
        <v>819</v>
      </c>
      <c r="E89" s="115" t="s">
        <v>820</v>
      </c>
      <c r="F89" s="46" t="b">
        <v>1</v>
      </c>
      <c r="G89" t="b">
        <v>1</v>
      </c>
      <c r="H89" t="b">
        <v>0</v>
      </c>
      <c r="I89" t="b">
        <v>1</v>
      </c>
      <c r="J89" t="b">
        <v>0</v>
      </c>
      <c r="K89" t="b">
        <v>0</v>
      </c>
      <c r="L89" t="b">
        <v>0</v>
      </c>
      <c r="M89" s="8" t="s">
        <v>1023</v>
      </c>
      <c r="N89" s="8" t="b">
        <v>1</v>
      </c>
      <c r="T89" s="41"/>
    </row>
    <row r="90" spans="3:20" x14ac:dyDescent="0.25">
      <c r="C90" s="108" t="s">
        <v>618</v>
      </c>
      <c r="D90" s="109" t="s">
        <v>825</v>
      </c>
      <c r="E90" s="119" t="s">
        <v>826</v>
      </c>
      <c r="F90" s="49" t="b">
        <v>1</v>
      </c>
      <c r="G90" s="55" t="b">
        <v>1</v>
      </c>
      <c r="H90" s="55" t="b">
        <v>0</v>
      </c>
      <c r="I90" s="55" t="b">
        <v>0</v>
      </c>
      <c r="J90" s="55" t="b">
        <v>0</v>
      </c>
      <c r="K90" s="55" t="b">
        <v>1</v>
      </c>
      <c r="L90" s="55" t="b">
        <v>0</v>
      </c>
      <c r="M90" s="103" t="s">
        <v>1300</v>
      </c>
      <c r="N90" s="55" t="b">
        <v>0</v>
      </c>
      <c r="O90" s="55"/>
      <c r="P90" s="55"/>
      <c r="Q90" s="55"/>
      <c r="R90" s="55"/>
      <c r="S90" s="55"/>
      <c r="T90" s="53"/>
    </row>
    <row r="94" spans="3:20" x14ac:dyDescent="0.25">
      <c r="C94" s="43"/>
      <c r="D94" s="67"/>
      <c r="E94" s="35" t="s">
        <v>1370</v>
      </c>
      <c r="F94" s="67"/>
      <c r="G94" s="67"/>
      <c r="H94" s="67"/>
      <c r="I94" s="67"/>
      <c r="J94" s="67"/>
      <c r="K94" s="67"/>
      <c r="L94" s="67"/>
      <c r="M94" s="67"/>
      <c r="N94" s="67"/>
      <c r="O94" s="67"/>
      <c r="P94" s="67"/>
      <c r="Q94" s="67"/>
      <c r="R94" s="67"/>
      <c r="S94" s="67"/>
      <c r="T94" s="35"/>
    </row>
    <row r="95" spans="3:20" x14ac:dyDescent="0.25">
      <c r="C95" s="105" t="s">
        <v>126</v>
      </c>
      <c r="D95" s="106" t="s">
        <v>127</v>
      </c>
      <c r="E95" s="107" t="s">
        <v>128</v>
      </c>
      <c r="F95" s="54" t="s">
        <v>1339</v>
      </c>
      <c r="G95" s="54" t="s">
        <v>1340</v>
      </c>
      <c r="H95" s="54" t="s">
        <v>1344</v>
      </c>
      <c r="I95" s="54" t="s">
        <v>1341</v>
      </c>
      <c r="J95" s="63" t="s">
        <v>1343</v>
      </c>
      <c r="K95" s="54" t="s">
        <v>1345</v>
      </c>
      <c r="L95" s="54" t="s">
        <v>1346</v>
      </c>
      <c r="M95" s="54" t="s">
        <v>1347</v>
      </c>
      <c r="N95" s="54" t="s">
        <v>1348</v>
      </c>
      <c r="O95" s="54" t="s">
        <v>1356</v>
      </c>
      <c r="P95" s="54" t="s">
        <v>1357</v>
      </c>
      <c r="Q95" s="54" t="s">
        <v>1358</v>
      </c>
      <c r="R95" s="54" t="s">
        <v>1359</v>
      </c>
      <c r="S95" s="54" t="s">
        <v>1360</v>
      </c>
      <c r="T95" s="33" t="s">
        <v>1361</v>
      </c>
    </row>
    <row r="96" spans="3:20" x14ac:dyDescent="0.25">
      <c r="C96" s="74" t="s">
        <v>138</v>
      </c>
      <c r="D96" s="83" t="s">
        <v>139</v>
      </c>
      <c r="E96" s="117" t="s">
        <v>140</v>
      </c>
      <c r="F96" s="42" t="b">
        <v>1</v>
      </c>
      <c r="G96" s="66" t="b">
        <v>1</v>
      </c>
      <c r="H96" s="66" t="b">
        <v>0</v>
      </c>
      <c r="I96" s="66" t="b">
        <v>0</v>
      </c>
      <c r="J96" s="66" t="b">
        <v>0</v>
      </c>
      <c r="K96" s="66" t="b">
        <v>0</v>
      </c>
      <c r="L96" s="66" t="b">
        <v>0</v>
      </c>
      <c r="M96" s="66" t="s">
        <v>1043</v>
      </c>
      <c r="N96" s="66" t="b">
        <v>1</v>
      </c>
      <c r="O96" s="66"/>
      <c r="P96" s="66"/>
      <c r="Q96" s="66"/>
      <c r="R96" s="66"/>
      <c r="S96" s="66"/>
      <c r="T96" s="44"/>
    </row>
    <row r="97" spans="3:20" x14ac:dyDescent="0.25">
      <c r="C97" s="74" t="s">
        <v>150</v>
      </c>
      <c r="D97" s="83" t="s">
        <v>151</v>
      </c>
      <c r="E97" s="118" t="s">
        <v>152</v>
      </c>
      <c r="F97" s="126" t="s">
        <v>78</v>
      </c>
      <c r="G97" s="127" t="s">
        <v>78</v>
      </c>
      <c r="H97" s="127" t="s">
        <v>78</v>
      </c>
      <c r="I97" s="127" t="s">
        <v>78</v>
      </c>
      <c r="J97" s="127" t="s">
        <v>78</v>
      </c>
      <c r="K97" s="127" t="s">
        <v>78</v>
      </c>
      <c r="L97" s="127" t="s">
        <v>78</v>
      </c>
      <c r="M97" s="127" t="s">
        <v>78</v>
      </c>
      <c r="N97" s="127" t="s">
        <v>78</v>
      </c>
      <c r="O97" s="127" t="s">
        <v>78</v>
      </c>
      <c r="P97" s="127" t="s">
        <v>78</v>
      </c>
      <c r="Q97" s="127" t="s">
        <v>78</v>
      </c>
      <c r="R97" s="127" t="s">
        <v>78</v>
      </c>
      <c r="S97" s="127" t="s">
        <v>78</v>
      </c>
      <c r="T97" s="128" t="s">
        <v>78</v>
      </c>
    </row>
    <row r="98" spans="3:20" x14ac:dyDescent="0.25">
      <c r="C98" s="74" t="s">
        <v>154</v>
      </c>
      <c r="D98" s="83" t="s">
        <v>155</v>
      </c>
      <c r="E98" s="118" t="s">
        <v>156</v>
      </c>
      <c r="F98" s="126" t="s">
        <v>78</v>
      </c>
      <c r="G98" s="127" t="s">
        <v>78</v>
      </c>
      <c r="H98" s="127" t="s">
        <v>78</v>
      </c>
      <c r="I98" s="127" t="s">
        <v>78</v>
      </c>
      <c r="J98" s="127" t="s">
        <v>78</v>
      </c>
      <c r="K98" s="127" t="s">
        <v>78</v>
      </c>
      <c r="L98" s="127" t="s">
        <v>78</v>
      </c>
      <c r="M98" s="127" t="s">
        <v>78</v>
      </c>
      <c r="N98" s="127" t="s">
        <v>78</v>
      </c>
      <c r="O98" s="127" t="s">
        <v>78</v>
      </c>
      <c r="P98" s="127" t="s">
        <v>78</v>
      </c>
      <c r="Q98" s="127" t="s">
        <v>78</v>
      </c>
      <c r="R98" s="127" t="s">
        <v>78</v>
      </c>
      <c r="S98" s="127" t="s">
        <v>78</v>
      </c>
      <c r="T98" s="128" t="s">
        <v>78</v>
      </c>
    </row>
    <row r="99" spans="3:20" x14ac:dyDescent="0.25">
      <c r="C99" s="74" t="s">
        <v>167</v>
      </c>
      <c r="D99" s="83" t="s">
        <v>162</v>
      </c>
      <c r="E99" s="118" t="s">
        <v>163</v>
      </c>
      <c r="F99" s="126" t="s">
        <v>78</v>
      </c>
      <c r="G99" s="127" t="s">
        <v>78</v>
      </c>
      <c r="H99" s="127" t="s">
        <v>78</v>
      </c>
      <c r="I99" s="127" t="s">
        <v>78</v>
      </c>
      <c r="J99" s="127" t="s">
        <v>78</v>
      </c>
      <c r="K99" s="127" t="s">
        <v>78</v>
      </c>
      <c r="L99" s="127" t="s">
        <v>78</v>
      </c>
      <c r="M99" s="127" t="s">
        <v>78</v>
      </c>
      <c r="N99" s="127" t="s">
        <v>78</v>
      </c>
      <c r="O99" s="127" t="s">
        <v>78</v>
      </c>
      <c r="P99" s="127" t="s">
        <v>78</v>
      </c>
      <c r="Q99" s="127" t="s">
        <v>78</v>
      </c>
      <c r="R99" s="127" t="s">
        <v>78</v>
      </c>
      <c r="S99" s="127" t="s">
        <v>78</v>
      </c>
      <c r="T99" s="128" t="s">
        <v>78</v>
      </c>
    </row>
    <row r="100" spans="3:20" x14ac:dyDescent="0.25">
      <c r="C100" s="74" t="s">
        <v>164</v>
      </c>
      <c r="D100" s="83" t="s">
        <v>165</v>
      </c>
      <c r="E100" s="118" t="s">
        <v>166</v>
      </c>
      <c r="F100" s="126" t="s">
        <v>78</v>
      </c>
      <c r="G100" s="127" t="s">
        <v>78</v>
      </c>
      <c r="H100" s="127" t="s">
        <v>78</v>
      </c>
      <c r="I100" s="127" t="s">
        <v>78</v>
      </c>
      <c r="J100" s="127" t="s">
        <v>78</v>
      </c>
      <c r="K100" s="127" t="s">
        <v>78</v>
      </c>
      <c r="L100" s="127" t="s">
        <v>78</v>
      </c>
      <c r="M100" s="16" t="s">
        <v>1138</v>
      </c>
      <c r="N100" s="127" t="s">
        <v>78</v>
      </c>
      <c r="O100" s="127" t="s">
        <v>78</v>
      </c>
      <c r="P100" s="127" t="s">
        <v>78</v>
      </c>
      <c r="Q100" s="127" t="s">
        <v>78</v>
      </c>
      <c r="R100" s="127" t="s">
        <v>78</v>
      </c>
      <c r="S100" s="127" t="s">
        <v>78</v>
      </c>
      <c r="T100" s="128" t="s">
        <v>78</v>
      </c>
    </row>
    <row r="101" spans="3:20" x14ac:dyDescent="0.25">
      <c r="C101" s="74" t="s">
        <v>167</v>
      </c>
      <c r="D101" s="83" t="s">
        <v>168</v>
      </c>
      <c r="E101" s="118" t="s">
        <v>169</v>
      </c>
      <c r="F101" s="126" t="s">
        <v>78</v>
      </c>
      <c r="G101" s="127" t="s">
        <v>78</v>
      </c>
      <c r="H101" s="127" t="s">
        <v>78</v>
      </c>
      <c r="I101" s="127" t="s">
        <v>78</v>
      </c>
      <c r="J101" s="127" t="s">
        <v>78</v>
      </c>
      <c r="K101" s="127" t="s">
        <v>78</v>
      </c>
      <c r="L101" s="127" t="s">
        <v>78</v>
      </c>
      <c r="M101" s="16" t="s">
        <v>1023</v>
      </c>
      <c r="N101" t="b">
        <v>1</v>
      </c>
      <c r="O101" s="127" t="s">
        <v>78</v>
      </c>
      <c r="P101" s="127" t="s">
        <v>78</v>
      </c>
      <c r="Q101" s="127" t="s">
        <v>78</v>
      </c>
      <c r="R101" s="127" t="s">
        <v>78</v>
      </c>
      <c r="S101" s="127" t="s">
        <v>78</v>
      </c>
      <c r="T101" s="128" t="s">
        <v>78</v>
      </c>
    </row>
    <row r="102" spans="3:20" x14ac:dyDescent="0.25">
      <c r="C102" s="74" t="s">
        <v>164</v>
      </c>
      <c r="D102" s="83" t="s">
        <v>170</v>
      </c>
      <c r="E102" s="118" t="s">
        <v>171</v>
      </c>
      <c r="F102" s="126" t="s">
        <v>78</v>
      </c>
      <c r="G102" s="127" t="s">
        <v>78</v>
      </c>
      <c r="H102" s="127" t="s">
        <v>78</v>
      </c>
      <c r="I102" s="127" t="s">
        <v>78</v>
      </c>
      <c r="J102" s="127" t="s">
        <v>78</v>
      </c>
      <c r="K102" s="127" t="s">
        <v>78</v>
      </c>
      <c r="L102" s="127" t="s">
        <v>78</v>
      </c>
      <c r="M102" s="127" t="s">
        <v>78</v>
      </c>
      <c r="N102" s="127" t="s">
        <v>78</v>
      </c>
      <c r="O102" s="127" t="s">
        <v>78</v>
      </c>
      <c r="P102" s="127" t="s">
        <v>78</v>
      </c>
      <c r="Q102" s="127" t="s">
        <v>78</v>
      </c>
      <c r="R102" s="127" t="s">
        <v>78</v>
      </c>
      <c r="S102" s="127" t="s">
        <v>78</v>
      </c>
      <c r="T102" s="128" t="s">
        <v>78</v>
      </c>
    </row>
    <row r="103" spans="3:20" x14ac:dyDescent="0.25">
      <c r="C103" s="74" t="s">
        <v>167</v>
      </c>
      <c r="D103" s="83" t="s">
        <v>172</v>
      </c>
      <c r="E103" s="118" t="s">
        <v>173</v>
      </c>
      <c r="F103" s="126" t="s">
        <v>78</v>
      </c>
      <c r="G103" s="127" t="s">
        <v>78</v>
      </c>
      <c r="H103" s="127" t="s">
        <v>78</v>
      </c>
      <c r="I103" t="b">
        <v>1</v>
      </c>
      <c r="J103" s="127" t="s">
        <v>78</v>
      </c>
      <c r="K103" s="127" t="s">
        <v>78</v>
      </c>
      <c r="L103" s="127" t="s">
        <v>78</v>
      </c>
      <c r="M103" s="16" t="s">
        <v>1043</v>
      </c>
      <c r="N103" t="b">
        <v>1</v>
      </c>
      <c r="T103" s="41"/>
    </row>
    <row r="104" spans="3:20" x14ac:dyDescent="0.25">
      <c r="C104" s="74" t="s">
        <v>158</v>
      </c>
      <c r="D104" s="83" t="s">
        <v>174</v>
      </c>
      <c r="E104" s="118" t="s">
        <v>175</v>
      </c>
      <c r="F104" s="126" t="s">
        <v>78</v>
      </c>
      <c r="G104" s="127" t="s">
        <v>78</v>
      </c>
      <c r="H104" s="127" t="s">
        <v>78</v>
      </c>
      <c r="I104" s="127" t="s">
        <v>78</v>
      </c>
      <c r="J104" s="127" t="s">
        <v>78</v>
      </c>
      <c r="K104" s="127" t="s">
        <v>78</v>
      </c>
      <c r="L104" s="127" t="s">
        <v>78</v>
      </c>
      <c r="M104" s="127" t="s">
        <v>78</v>
      </c>
      <c r="N104" s="127" t="s">
        <v>78</v>
      </c>
      <c r="O104" s="127" t="s">
        <v>78</v>
      </c>
      <c r="P104" s="127" t="s">
        <v>78</v>
      </c>
      <c r="Q104" s="127" t="s">
        <v>78</v>
      </c>
      <c r="R104" s="127" t="s">
        <v>78</v>
      </c>
      <c r="S104" s="127" t="s">
        <v>78</v>
      </c>
      <c r="T104" s="128" t="s">
        <v>78</v>
      </c>
    </row>
    <row r="105" spans="3:20" x14ac:dyDescent="0.25">
      <c r="C105" s="74" t="s">
        <v>167</v>
      </c>
      <c r="D105" s="83" t="s">
        <v>177</v>
      </c>
      <c r="E105" s="115" t="s">
        <v>99</v>
      </c>
      <c r="F105" s="46" t="b">
        <v>1</v>
      </c>
      <c r="G105" t="b">
        <v>1</v>
      </c>
      <c r="H105" t="b">
        <v>0</v>
      </c>
      <c r="I105" t="b">
        <v>0</v>
      </c>
      <c r="J105" t="b">
        <v>0</v>
      </c>
      <c r="K105" t="b">
        <v>0</v>
      </c>
      <c r="L105" t="b">
        <v>0</v>
      </c>
      <c r="M105" s="8" t="s">
        <v>1099</v>
      </c>
      <c r="N105" t="b">
        <v>1</v>
      </c>
      <c r="T105" s="41"/>
    </row>
    <row r="106" spans="3:20" x14ac:dyDescent="0.25">
      <c r="C106" s="74" t="s">
        <v>178</v>
      </c>
      <c r="D106" s="83" t="s">
        <v>179</v>
      </c>
      <c r="E106" s="118" t="s">
        <v>180</v>
      </c>
      <c r="F106" s="124" t="s">
        <v>78</v>
      </c>
      <c r="G106" s="89" t="s">
        <v>78</v>
      </c>
      <c r="H106" s="89" t="s">
        <v>78</v>
      </c>
      <c r="I106" s="89" t="s">
        <v>78</v>
      </c>
      <c r="J106" s="89" t="s">
        <v>78</v>
      </c>
      <c r="K106" s="89" t="s">
        <v>78</v>
      </c>
      <c r="L106" s="89" t="s">
        <v>78</v>
      </c>
      <c r="M106" s="89" t="s">
        <v>78</v>
      </c>
      <c r="N106" s="89" t="s">
        <v>78</v>
      </c>
      <c r="O106" s="89" t="s">
        <v>78</v>
      </c>
      <c r="P106" s="89" t="s">
        <v>78</v>
      </c>
      <c r="Q106" s="89" t="s">
        <v>78</v>
      </c>
      <c r="R106" s="89" t="s">
        <v>78</v>
      </c>
      <c r="S106" s="89" t="s">
        <v>78</v>
      </c>
      <c r="T106" s="125" t="s">
        <v>78</v>
      </c>
    </row>
    <row r="107" spans="3:20" x14ac:dyDescent="0.25">
      <c r="C107" s="74" t="s">
        <v>150</v>
      </c>
      <c r="D107" s="83" t="s">
        <v>181</v>
      </c>
      <c r="E107" s="117" t="s">
        <v>182</v>
      </c>
      <c r="F107" s="46" t="b">
        <v>1</v>
      </c>
      <c r="G107" t="b">
        <v>1</v>
      </c>
      <c r="H107" t="b">
        <v>0</v>
      </c>
      <c r="I107" t="b">
        <v>0</v>
      </c>
      <c r="J107" t="b">
        <v>0</v>
      </c>
      <c r="K107" t="b">
        <v>0</v>
      </c>
      <c r="L107" t="b">
        <v>0</v>
      </c>
      <c r="M107" t="s">
        <v>1043</v>
      </c>
      <c r="N107" t="b">
        <v>1</v>
      </c>
      <c r="T107" s="41"/>
    </row>
    <row r="108" spans="3:20" x14ac:dyDescent="0.25">
      <c r="C108" s="74" t="s">
        <v>167</v>
      </c>
      <c r="D108" s="83" t="s">
        <v>186</v>
      </c>
      <c r="E108" s="117" t="s">
        <v>90</v>
      </c>
      <c r="F108" s="46" t="b">
        <v>1</v>
      </c>
      <c r="G108" t="b">
        <v>1</v>
      </c>
      <c r="H108" t="b">
        <v>0</v>
      </c>
      <c r="I108" t="b">
        <v>0</v>
      </c>
      <c r="J108" t="b">
        <v>0</v>
      </c>
      <c r="K108" t="b">
        <v>0</v>
      </c>
      <c r="L108" t="b">
        <v>0</v>
      </c>
      <c r="M108" t="s">
        <v>1043</v>
      </c>
      <c r="N108" t="b">
        <v>1</v>
      </c>
      <c r="T108" s="41"/>
    </row>
    <row r="109" spans="3:20" x14ac:dyDescent="0.25">
      <c r="C109" s="74" t="s">
        <v>187</v>
      </c>
      <c r="D109" s="83" t="s">
        <v>188</v>
      </c>
      <c r="E109" s="118" t="s">
        <v>189</v>
      </c>
      <c r="F109" s="124" t="s">
        <v>78</v>
      </c>
      <c r="G109" s="89" t="s">
        <v>78</v>
      </c>
      <c r="H109" s="89" t="s">
        <v>78</v>
      </c>
      <c r="I109" s="89" t="s">
        <v>78</v>
      </c>
      <c r="J109" s="89" t="s">
        <v>78</v>
      </c>
      <c r="K109" s="89" t="s">
        <v>78</v>
      </c>
      <c r="L109" s="89" t="s">
        <v>78</v>
      </c>
      <c r="M109" t="s">
        <v>1043</v>
      </c>
      <c r="N109" t="b">
        <v>1</v>
      </c>
      <c r="T109" s="41"/>
    </row>
    <row r="110" spans="3:20" x14ac:dyDescent="0.25">
      <c r="C110" s="74" t="s">
        <v>192</v>
      </c>
      <c r="D110" s="83" t="s">
        <v>194</v>
      </c>
      <c r="E110" s="117" t="s">
        <v>104</v>
      </c>
      <c r="F110" s="46" t="b">
        <v>1</v>
      </c>
      <c r="G110" t="b">
        <v>1</v>
      </c>
      <c r="H110" t="b">
        <v>0</v>
      </c>
      <c r="I110" t="b">
        <v>1</v>
      </c>
      <c r="J110" t="b">
        <v>0</v>
      </c>
      <c r="K110" t="b">
        <v>0</v>
      </c>
      <c r="L110" t="b">
        <v>0</v>
      </c>
      <c r="M110" t="s">
        <v>1187</v>
      </c>
      <c r="N110" t="b">
        <v>1</v>
      </c>
      <c r="T110" s="41"/>
    </row>
    <row r="111" spans="3:20" x14ac:dyDescent="0.25">
      <c r="C111" s="74" t="s">
        <v>195</v>
      </c>
      <c r="D111" s="83" t="s">
        <v>196</v>
      </c>
      <c r="E111" s="115" t="s">
        <v>197</v>
      </c>
      <c r="F111" s="46" t="b">
        <v>1</v>
      </c>
      <c r="G111" t="b">
        <v>1</v>
      </c>
      <c r="H111" t="b">
        <v>0</v>
      </c>
      <c r="I111" t="b">
        <v>0</v>
      </c>
      <c r="J111" t="b">
        <v>0</v>
      </c>
      <c r="K111" t="b">
        <v>0</v>
      </c>
      <c r="L111" t="b">
        <v>0</v>
      </c>
      <c r="M111" s="73" t="s">
        <v>1099</v>
      </c>
      <c r="N111" s="16" t="b">
        <v>1</v>
      </c>
      <c r="T111" s="41"/>
    </row>
    <row r="112" spans="3:20" x14ac:dyDescent="0.25">
      <c r="C112" s="74" t="s">
        <v>150</v>
      </c>
      <c r="D112" s="83" t="s">
        <v>202</v>
      </c>
      <c r="E112" s="118" t="s">
        <v>203</v>
      </c>
      <c r="F112" s="124" t="s">
        <v>78</v>
      </c>
      <c r="G112" s="89" t="s">
        <v>78</v>
      </c>
      <c r="H112" s="89" t="s">
        <v>78</v>
      </c>
      <c r="I112" s="89" t="s">
        <v>78</v>
      </c>
      <c r="J112" s="89" t="s">
        <v>78</v>
      </c>
      <c r="K112" s="89" t="s">
        <v>78</v>
      </c>
      <c r="L112" s="89" t="s">
        <v>78</v>
      </c>
      <c r="M112" s="89" t="s">
        <v>78</v>
      </c>
      <c r="N112" s="89" t="s">
        <v>78</v>
      </c>
      <c r="O112" s="89" t="s">
        <v>78</v>
      </c>
      <c r="P112" s="89" t="s">
        <v>78</v>
      </c>
      <c r="Q112" s="89" t="s">
        <v>78</v>
      </c>
      <c r="R112" s="89" t="s">
        <v>78</v>
      </c>
      <c r="S112" s="89" t="s">
        <v>78</v>
      </c>
      <c r="T112" s="125" t="s">
        <v>78</v>
      </c>
    </row>
    <row r="113" spans="3:20" x14ac:dyDescent="0.25">
      <c r="C113" s="74" t="s">
        <v>178</v>
      </c>
      <c r="D113" s="83" t="s">
        <v>204</v>
      </c>
      <c r="E113" s="118" t="s">
        <v>205</v>
      </c>
      <c r="F113" s="124" t="s">
        <v>78</v>
      </c>
      <c r="G113" s="89" t="s">
        <v>78</v>
      </c>
      <c r="H113" s="89" t="s">
        <v>78</v>
      </c>
      <c r="I113" t="b">
        <v>1</v>
      </c>
      <c r="J113" t="b">
        <v>0</v>
      </c>
      <c r="K113" t="b">
        <v>0</v>
      </c>
      <c r="L113" t="b">
        <v>0</v>
      </c>
      <c r="M113" t="s">
        <v>1206</v>
      </c>
      <c r="N113" t="b">
        <v>1</v>
      </c>
      <c r="T113" s="41"/>
    </row>
    <row r="114" spans="3:20" x14ac:dyDescent="0.25">
      <c r="C114" s="74" t="s">
        <v>192</v>
      </c>
      <c r="D114" s="83" t="s">
        <v>226</v>
      </c>
      <c r="E114" s="118" t="s">
        <v>227</v>
      </c>
      <c r="F114" s="124" t="s">
        <v>78</v>
      </c>
      <c r="G114" s="89" t="s">
        <v>78</v>
      </c>
      <c r="H114" s="89" t="s">
        <v>78</v>
      </c>
      <c r="I114" s="89" t="s">
        <v>78</v>
      </c>
      <c r="J114" s="89" t="s">
        <v>78</v>
      </c>
      <c r="K114" s="89" t="s">
        <v>78</v>
      </c>
      <c r="L114" s="89" t="s">
        <v>78</v>
      </c>
      <c r="M114" s="89" t="s">
        <v>78</v>
      </c>
      <c r="N114" s="89" t="s">
        <v>78</v>
      </c>
      <c r="O114" s="89" t="s">
        <v>78</v>
      </c>
      <c r="P114" s="89" t="s">
        <v>78</v>
      </c>
      <c r="Q114" s="89" t="s">
        <v>78</v>
      </c>
      <c r="R114" s="89" t="s">
        <v>78</v>
      </c>
      <c r="S114" s="89" t="s">
        <v>78</v>
      </c>
      <c r="T114" s="125" t="s">
        <v>78</v>
      </c>
    </row>
    <row r="115" spans="3:20" x14ac:dyDescent="0.25">
      <c r="C115" s="74" t="s">
        <v>187</v>
      </c>
      <c r="D115" s="83" t="s">
        <v>206</v>
      </c>
      <c r="E115" s="115" t="s">
        <v>207</v>
      </c>
      <c r="F115" s="46" t="b">
        <v>1</v>
      </c>
      <c r="G115" t="b">
        <v>1</v>
      </c>
      <c r="H115" t="b">
        <v>0</v>
      </c>
      <c r="I115" t="b">
        <v>1</v>
      </c>
      <c r="J115" t="b">
        <v>0</v>
      </c>
      <c r="K115" t="b">
        <v>0</v>
      </c>
      <c r="L115" t="b">
        <v>0</v>
      </c>
      <c r="M115" s="8" t="s">
        <v>1099</v>
      </c>
      <c r="N115" t="b">
        <v>1</v>
      </c>
      <c r="T115" s="41"/>
    </row>
    <row r="116" spans="3:20" x14ac:dyDescent="0.25">
      <c r="C116" s="74" t="s">
        <v>187</v>
      </c>
      <c r="D116" s="83" t="s">
        <v>230</v>
      </c>
      <c r="E116" s="115" t="s">
        <v>231</v>
      </c>
      <c r="F116" s="46" t="b">
        <v>0</v>
      </c>
      <c r="G116" t="b">
        <v>0</v>
      </c>
      <c r="H116" t="b">
        <v>0</v>
      </c>
      <c r="I116" t="b">
        <v>1</v>
      </c>
      <c r="J116" t="b">
        <v>0</v>
      </c>
      <c r="K116" t="b">
        <v>1</v>
      </c>
      <c r="L116" t="b">
        <v>0</v>
      </c>
      <c r="M116" s="8" t="s">
        <v>1229</v>
      </c>
      <c r="N116" t="b">
        <v>1</v>
      </c>
      <c r="T116" s="41"/>
    </row>
    <row r="117" spans="3:20" x14ac:dyDescent="0.25">
      <c r="C117" s="74" t="s">
        <v>167</v>
      </c>
      <c r="D117" s="83" t="s">
        <v>234</v>
      </c>
      <c r="E117" s="118" t="s">
        <v>235</v>
      </c>
      <c r="F117" s="124" t="s">
        <v>78</v>
      </c>
      <c r="G117" s="89" t="s">
        <v>78</v>
      </c>
      <c r="H117" s="89" t="s">
        <v>78</v>
      </c>
      <c r="I117" s="89" t="s">
        <v>78</v>
      </c>
      <c r="J117" s="89" t="s">
        <v>78</v>
      </c>
      <c r="K117" s="89" t="s">
        <v>78</v>
      </c>
      <c r="L117" s="89" t="s">
        <v>78</v>
      </c>
      <c r="M117" s="89" t="s">
        <v>78</v>
      </c>
      <c r="N117" s="89" t="s">
        <v>78</v>
      </c>
      <c r="O117" s="89" t="s">
        <v>78</v>
      </c>
      <c r="P117" s="89" t="s">
        <v>78</v>
      </c>
      <c r="Q117" s="89" t="s">
        <v>78</v>
      </c>
      <c r="R117" s="89" t="s">
        <v>78</v>
      </c>
      <c r="S117" s="89" t="s">
        <v>78</v>
      </c>
      <c r="T117" s="125" t="s">
        <v>78</v>
      </c>
    </row>
    <row r="118" spans="3:20" x14ac:dyDescent="0.25">
      <c r="C118" s="74" t="s">
        <v>236</v>
      </c>
      <c r="D118" s="83" t="s">
        <v>237</v>
      </c>
      <c r="E118" s="115" t="s">
        <v>85</v>
      </c>
      <c r="F118" s="46" t="b">
        <v>1</v>
      </c>
      <c r="G118" t="b">
        <v>1</v>
      </c>
      <c r="H118" t="b">
        <v>0</v>
      </c>
      <c r="I118" t="b">
        <v>1</v>
      </c>
      <c r="J118" t="b">
        <v>0</v>
      </c>
      <c r="K118" t="b">
        <v>0</v>
      </c>
      <c r="L118" t="b">
        <v>0</v>
      </c>
      <c r="M118" s="8" t="s">
        <v>1240</v>
      </c>
      <c r="N118" t="b">
        <v>1</v>
      </c>
      <c r="T118" s="41"/>
    </row>
    <row r="119" spans="3:20" x14ac:dyDescent="0.25">
      <c r="C119" s="74" t="s">
        <v>187</v>
      </c>
      <c r="D119" s="83" t="s">
        <v>240</v>
      </c>
      <c r="E119" s="115" t="s">
        <v>241</v>
      </c>
      <c r="F119" s="46" t="b">
        <v>1</v>
      </c>
      <c r="G119" t="b">
        <v>1</v>
      </c>
      <c r="H119" t="b">
        <v>0</v>
      </c>
      <c r="I119" t="b">
        <v>1</v>
      </c>
      <c r="J119" t="b">
        <v>0</v>
      </c>
      <c r="K119" t="b">
        <v>0</v>
      </c>
      <c r="L119" t="b">
        <v>0</v>
      </c>
      <c r="M119" s="8" t="s">
        <v>994</v>
      </c>
      <c r="N119" t="b">
        <v>1</v>
      </c>
      <c r="T119" s="41"/>
    </row>
    <row r="120" spans="3:20" x14ac:dyDescent="0.25">
      <c r="C120" s="74" t="s">
        <v>187</v>
      </c>
      <c r="D120" s="83" t="s">
        <v>210</v>
      </c>
      <c r="E120" s="115" t="s">
        <v>211</v>
      </c>
      <c r="F120" s="46" t="b">
        <v>1</v>
      </c>
      <c r="G120" t="b">
        <v>1</v>
      </c>
      <c r="H120" t="b">
        <v>0</v>
      </c>
      <c r="I120" t="b">
        <v>0</v>
      </c>
      <c r="J120" t="b">
        <v>0</v>
      </c>
      <c r="K120" t="b">
        <v>1</v>
      </c>
      <c r="L120" t="b">
        <v>0</v>
      </c>
      <c r="M120" s="8" t="s">
        <v>1255</v>
      </c>
      <c r="N120" t="b">
        <v>0</v>
      </c>
      <c r="T120" s="41"/>
    </row>
    <row r="121" spans="3:20" x14ac:dyDescent="0.25">
      <c r="C121" s="74" t="s">
        <v>195</v>
      </c>
      <c r="D121" s="83" t="s">
        <v>215</v>
      </c>
      <c r="E121" s="115" t="s">
        <v>216</v>
      </c>
      <c r="F121" s="46" t="b">
        <v>1</v>
      </c>
      <c r="G121" t="b">
        <v>1</v>
      </c>
      <c r="H121" t="b">
        <v>0</v>
      </c>
      <c r="I121" t="b">
        <v>0</v>
      </c>
      <c r="J121" t="b">
        <v>0</v>
      </c>
      <c r="K121" t="b">
        <v>0</v>
      </c>
      <c r="L121" t="b">
        <v>0</v>
      </c>
      <c r="M121" s="8" t="s">
        <v>1099</v>
      </c>
      <c r="N121" t="b">
        <v>1</v>
      </c>
      <c r="T121" s="41"/>
    </row>
    <row r="122" spans="3:20" x14ac:dyDescent="0.25">
      <c r="C122" s="74" t="s">
        <v>167</v>
      </c>
      <c r="D122" s="83" t="s">
        <v>255</v>
      </c>
      <c r="E122" s="115" t="s">
        <v>256</v>
      </c>
      <c r="F122" s="46" t="b">
        <v>1</v>
      </c>
      <c r="G122" t="b">
        <v>1</v>
      </c>
      <c r="H122" t="b">
        <v>0</v>
      </c>
      <c r="I122" t="b">
        <v>0</v>
      </c>
      <c r="J122" t="b">
        <v>0</v>
      </c>
      <c r="K122" t="b">
        <v>0</v>
      </c>
      <c r="L122" t="b">
        <v>0</v>
      </c>
      <c r="M122" s="8" t="s">
        <v>1280</v>
      </c>
      <c r="N122" t="b">
        <v>1</v>
      </c>
      <c r="T122" s="41"/>
    </row>
    <row r="123" spans="3:20" x14ac:dyDescent="0.25">
      <c r="C123" s="74" t="s">
        <v>150</v>
      </c>
      <c r="D123" s="83" t="s">
        <v>263</v>
      </c>
      <c r="E123" s="118" t="s">
        <v>264</v>
      </c>
      <c r="F123" s="126" t="s">
        <v>78</v>
      </c>
      <c r="G123" s="127" t="s">
        <v>78</v>
      </c>
      <c r="H123" s="127" t="s">
        <v>78</v>
      </c>
      <c r="I123" s="127" t="s">
        <v>78</v>
      </c>
      <c r="J123" s="127" t="s">
        <v>78</v>
      </c>
      <c r="K123" s="127" t="s">
        <v>78</v>
      </c>
      <c r="L123" s="127" t="s">
        <v>78</v>
      </c>
      <c r="M123" s="16" t="s">
        <v>1043</v>
      </c>
      <c r="N123" s="127" t="s">
        <v>78</v>
      </c>
      <c r="T123" s="41"/>
    </row>
    <row r="124" spans="3:20" x14ac:dyDescent="0.25">
      <c r="C124" s="46" t="s">
        <v>158</v>
      </c>
      <c r="D124" t="s">
        <v>845</v>
      </c>
      <c r="E124" s="41" t="s">
        <v>846</v>
      </c>
      <c r="F124" s="46" t="b">
        <v>1</v>
      </c>
      <c r="G124" t="b">
        <v>1</v>
      </c>
      <c r="H124" t="b">
        <v>0</v>
      </c>
      <c r="I124" t="b">
        <v>0</v>
      </c>
      <c r="J124" t="b">
        <v>0</v>
      </c>
      <c r="K124" t="b">
        <v>0</v>
      </c>
      <c r="L124" t="b">
        <v>0</v>
      </c>
      <c r="M124" t="s">
        <v>1023</v>
      </c>
      <c r="N124" t="b">
        <v>1</v>
      </c>
      <c r="T124" s="41"/>
    </row>
    <row r="125" spans="3:20" x14ac:dyDescent="0.25">
      <c r="C125" s="46" t="s">
        <v>187</v>
      </c>
      <c r="D125" t="s">
        <v>852</v>
      </c>
      <c r="E125" s="41" t="s">
        <v>853</v>
      </c>
      <c r="F125" s="46" t="b">
        <v>1</v>
      </c>
      <c r="G125" t="b">
        <v>0</v>
      </c>
      <c r="H125" t="b">
        <v>0</v>
      </c>
      <c r="I125" t="b">
        <v>0</v>
      </c>
      <c r="J125" t="b">
        <v>1</v>
      </c>
      <c r="K125" t="b">
        <v>0</v>
      </c>
      <c r="L125" t="b">
        <v>0</v>
      </c>
      <c r="M125" t="s">
        <v>1023</v>
      </c>
      <c r="N125" t="b">
        <v>1</v>
      </c>
      <c r="T125" s="41"/>
    </row>
    <row r="126" spans="3:20" x14ac:dyDescent="0.25">
      <c r="C126" s="46" t="s">
        <v>187</v>
      </c>
      <c r="D126" t="s">
        <v>861</v>
      </c>
      <c r="E126" s="125" t="s">
        <v>862</v>
      </c>
      <c r="F126" s="126" t="s">
        <v>78</v>
      </c>
      <c r="G126" s="89" t="s">
        <v>78</v>
      </c>
      <c r="H126" s="89" t="s">
        <v>78</v>
      </c>
      <c r="I126" t="b">
        <v>1</v>
      </c>
      <c r="J126" s="89" t="s">
        <v>78</v>
      </c>
      <c r="K126" s="89" t="s">
        <v>78</v>
      </c>
      <c r="L126" s="89" t="s">
        <v>78</v>
      </c>
      <c r="M126" t="s">
        <v>1320</v>
      </c>
      <c r="N126" t="b">
        <v>0</v>
      </c>
      <c r="T126" s="41"/>
    </row>
    <row r="127" spans="3:20" x14ac:dyDescent="0.25">
      <c r="C127" s="46" t="s">
        <v>150</v>
      </c>
      <c r="D127" t="s">
        <v>879</v>
      </c>
      <c r="E127" s="125" t="s">
        <v>880</v>
      </c>
      <c r="F127" s="126" t="s">
        <v>78</v>
      </c>
      <c r="G127" s="127" t="s">
        <v>78</v>
      </c>
      <c r="H127" s="127" t="s">
        <v>78</v>
      </c>
      <c r="I127" s="127" t="s">
        <v>78</v>
      </c>
      <c r="J127" s="127" t="s">
        <v>78</v>
      </c>
      <c r="K127" s="127" t="s">
        <v>78</v>
      </c>
      <c r="L127" s="127" t="s">
        <v>78</v>
      </c>
      <c r="M127" s="127" t="s">
        <v>78</v>
      </c>
      <c r="N127" s="127" t="s">
        <v>78</v>
      </c>
      <c r="O127" s="127" t="s">
        <v>78</v>
      </c>
      <c r="P127" s="127" t="s">
        <v>78</v>
      </c>
      <c r="Q127" s="127" t="s">
        <v>78</v>
      </c>
      <c r="R127" s="127" t="s">
        <v>78</v>
      </c>
      <c r="S127" s="127" t="s">
        <v>78</v>
      </c>
      <c r="T127" s="128" t="s">
        <v>78</v>
      </c>
    </row>
    <row r="128" spans="3:20" x14ac:dyDescent="0.25">
      <c r="C128" s="46" t="s">
        <v>187</v>
      </c>
      <c r="D128" t="s">
        <v>886</v>
      </c>
      <c r="E128" s="125" t="s">
        <v>887</v>
      </c>
      <c r="F128" s="45" t="b">
        <v>1</v>
      </c>
      <c r="G128" s="16" t="b">
        <v>1</v>
      </c>
      <c r="H128" s="127" t="s">
        <v>78</v>
      </c>
      <c r="I128" s="16" t="b">
        <v>1</v>
      </c>
      <c r="J128" s="127" t="s">
        <v>78</v>
      </c>
      <c r="K128" s="127" t="s">
        <v>78</v>
      </c>
      <c r="L128" s="127" t="s">
        <v>78</v>
      </c>
      <c r="M128" s="16" t="s">
        <v>1023</v>
      </c>
      <c r="N128" t="b">
        <v>1</v>
      </c>
      <c r="T128" s="41"/>
    </row>
    <row r="129" spans="3:20" x14ac:dyDescent="0.25">
      <c r="C129" s="46" t="s">
        <v>167</v>
      </c>
      <c r="D129" t="s">
        <v>891</v>
      </c>
      <c r="E129" s="71" t="s">
        <v>81</v>
      </c>
      <c r="F129" s="46" t="b">
        <v>1</v>
      </c>
      <c r="G129" t="b">
        <v>1</v>
      </c>
      <c r="H129" t="b">
        <v>0</v>
      </c>
      <c r="I129" t="b">
        <v>0</v>
      </c>
      <c r="J129" t="b">
        <v>0</v>
      </c>
      <c r="K129" t="b">
        <v>0</v>
      </c>
      <c r="L129" t="b">
        <v>0</v>
      </c>
      <c r="M129" s="73" t="s">
        <v>994</v>
      </c>
      <c r="N129" s="16" t="b">
        <v>1</v>
      </c>
      <c r="R129" s="8" t="b">
        <v>1</v>
      </c>
      <c r="T129" s="41"/>
    </row>
    <row r="130" spans="3:20" x14ac:dyDescent="0.25">
      <c r="C130" s="46" t="s">
        <v>187</v>
      </c>
      <c r="D130" t="s">
        <v>897</v>
      </c>
      <c r="E130" s="41" t="s">
        <v>898</v>
      </c>
      <c r="F130" s="46" t="b">
        <v>1</v>
      </c>
      <c r="G130" t="b">
        <v>0</v>
      </c>
      <c r="H130" t="b">
        <v>0</v>
      </c>
      <c r="I130" t="b">
        <v>0</v>
      </c>
      <c r="J130" t="b">
        <v>1</v>
      </c>
      <c r="K130" t="b">
        <v>0</v>
      </c>
      <c r="L130" t="b">
        <v>0</v>
      </c>
      <c r="M130" s="16" t="s">
        <v>989</v>
      </c>
      <c r="N130" s="16" t="b">
        <v>0</v>
      </c>
      <c r="T130" s="41"/>
    </row>
    <row r="131" spans="3:20" x14ac:dyDescent="0.25">
      <c r="C131" s="46" t="s">
        <v>195</v>
      </c>
      <c r="D131" t="s">
        <v>902</v>
      </c>
      <c r="E131" s="41" t="s">
        <v>903</v>
      </c>
      <c r="F131" s="46" t="b">
        <v>1</v>
      </c>
      <c r="G131" t="b">
        <v>1</v>
      </c>
      <c r="H131" t="b">
        <v>0</v>
      </c>
      <c r="I131" t="b">
        <v>0</v>
      </c>
      <c r="J131" t="b">
        <v>0</v>
      </c>
      <c r="K131" t="b">
        <v>0</v>
      </c>
      <c r="L131" t="b">
        <v>0</v>
      </c>
      <c r="M131" t="s">
        <v>1023</v>
      </c>
      <c r="N131" t="b">
        <v>1</v>
      </c>
      <c r="T131" s="41"/>
    </row>
    <row r="132" spans="3:20" x14ac:dyDescent="0.25">
      <c r="C132" s="46" t="s">
        <v>195</v>
      </c>
      <c r="D132" t="s">
        <v>907</v>
      </c>
      <c r="E132" s="125" t="s">
        <v>908</v>
      </c>
      <c r="F132" s="126" t="s">
        <v>78</v>
      </c>
      <c r="G132" s="127" t="s">
        <v>78</v>
      </c>
      <c r="H132" s="127" t="s">
        <v>78</v>
      </c>
      <c r="I132" s="127" t="s">
        <v>78</v>
      </c>
      <c r="J132" s="127" t="s">
        <v>78</v>
      </c>
      <c r="K132" s="127" t="s">
        <v>78</v>
      </c>
      <c r="L132" s="127" t="s">
        <v>78</v>
      </c>
      <c r="M132" s="127" t="s">
        <v>78</v>
      </c>
      <c r="N132" s="127" t="s">
        <v>78</v>
      </c>
      <c r="O132" s="127" t="s">
        <v>78</v>
      </c>
      <c r="P132" s="127" t="s">
        <v>78</v>
      </c>
      <c r="Q132" s="127" t="s">
        <v>78</v>
      </c>
      <c r="R132" s="127" t="s">
        <v>78</v>
      </c>
      <c r="S132" s="127" t="s">
        <v>78</v>
      </c>
      <c r="T132" s="125" t="s">
        <v>78</v>
      </c>
    </row>
    <row r="133" spans="3:20" x14ac:dyDescent="0.25">
      <c r="C133" s="49" t="s">
        <v>187</v>
      </c>
      <c r="D133" s="55" t="s">
        <v>914</v>
      </c>
      <c r="E133" s="129" t="s">
        <v>915</v>
      </c>
      <c r="F133" s="49" t="b">
        <v>1</v>
      </c>
      <c r="G133" s="55" t="b">
        <v>1</v>
      </c>
      <c r="H133" s="55" t="b">
        <v>0</v>
      </c>
      <c r="I133" s="55" t="b">
        <v>1</v>
      </c>
      <c r="J133" s="55" t="b">
        <v>0</v>
      </c>
      <c r="K133" s="55" t="b">
        <v>0</v>
      </c>
      <c r="L133" s="55" t="b">
        <v>0</v>
      </c>
      <c r="M133" s="103" t="s">
        <v>1099</v>
      </c>
      <c r="N133" s="55" t="b">
        <v>1</v>
      </c>
      <c r="O133" s="55"/>
      <c r="P133" s="55"/>
      <c r="Q133" s="55"/>
      <c r="R133" s="55"/>
      <c r="S133" s="55"/>
      <c r="T133" s="53"/>
    </row>
    <row r="137" spans="3:20" x14ac:dyDescent="0.25">
      <c r="C137" s="43"/>
      <c r="D137" s="67"/>
      <c r="E137" s="35" t="s">
        <v>1371</v>
      </c>
      <c r="F137" s="67"/>
      <c r="G137" s="67"/>
      <c r="H137" s="67"/>
      <c r="I137" s="67"/>
      <c r="J137" s="67"/>
      <c r="K137" s="67"/>
      <c r="L137" s="67"/>
      <c r="M137" s="67"/>
      <c r="N137" s="67"/>
      <c r="O137" s="67"/>
      <c r="P137" s="67"/>
      <c r="Q137" s="67"/>
      <c r="R137" s="67"/>
      <c r="S137" s="67"/>
      <c r="T137" s="35"/>
    </row>
    <row r="138" spans="3:20" x14ac:dyDescent="0.25">
      <c r="C138" s="105" t="s">
        <v>126</v>
      </c>
      <c r="D138" s="106" t="s">
        <v>127</v>
      </c>
      <c r="E138" s="107" t="s">
        <v>128</v>
      </c>
      <c r="F138" s="54" t="s">
        <v>1339</v>
      </c>
      <c r="G138" s="54" t="s">
        <v>1340</v>
      </c>
      <c r="H138" s="54" t="s">
        <v>1344</v>
      </c>
      <c r="I138" s="54" t="s">
        <v>1341</v>
      </c>
      <c r="J138" s="63" t="s">
        <v>1343</v>
      </c>
      <c r="K138" s="54" t="s">
        <v>1345</v>
      </c>
      <c r="L138" s="54" t="s">
        <v>1346</v>
      </c>
      <c r="M138" s="54" t="s">
        <v>1347</v>
      </c>
      <c r="N138" s="54" t="s">
        <v>1348</v>
      </c>
      <c r="O138" s="54" t="s">
        <v>1356</v>
      </c>
      <c r="P138" s="54" t="s">
        <v>1357</v>
      </c>
      <c r="Q138" s="54" t="s">
        <v>1358</v>
      </c>
      <c r="R138" s="54" t="s">
        <v>1359</v>
      </c>
      <c r="S138" s="54" t="s">
        <v>1360</v>
      </c>
      <c r="T138" s="33" t="s">
        <v>1361</v>
      </c>
    </row>
    <row r="139" spans="3:20" x14ac:dyDescent="0.25">
      <c r="C139" s="74" t="s">
        <v>130</v>
      </c>
      <c r="D139" s="83" t="s">
        <v>131</v>
      </c>
      <c r="E139" s="117" t="s">
        <v>132</v>
      </c>
      <c r="F139" s="43" t="b">
        <v>1</v>
      </c>
      <c r="G139" s="67" t="b">
        <v>1</v>
      </c>
      <c r="H139" s="67" t="b">
        <v>0</v>
      </c>
      <c r="I139" s="67" t="b">
        <v>1</v>
      </c>
      <c r="J139" s="67" t="b">
        <v>0</v>
      </c>
      <c r="K139" s="67" t="b">
        <v>0</v>
      </c>
      <c r="L139" s="67" t="b">
        <v>0</v>
      </c>
      <c r="M139" s="67" t="s">
        <v>1115</v>
      </c>
      <c r="N139" s="67" t="b">
        <v>1</v>
      </c>
      <c r="O139" s="67"/>
      <c r="P139" s="67"/>
      <c r="Q139" s="67"/>
      <c r="R139" s="67" t="b">
        <v>1</v>
      </c>
      <c r="S139" s="67"/>
      <c r="T139" s="35"/>
    </row>
    <row r="140" spans="3:20" x14ac:dyDescent="0.25">
      <c r="C140" s="74" t="s">
        <v>158</v>
      </c>
      <c r="D140" s="83" t="s">
        <v>159</v>
      </c>
      <c r="E140" s="117" t="s">
        <v>160</v>
      </c>
      <c r="F140" s="46" t="b">
        <v>1</v>
      </c>
      <c r="G140" t="b">
        <v>1</v>
      </c>
      <c r="H140" t="b">
        <v>0</v>
      </c>
      <c r="I140" t="b">
        <v>0</v>
      </c>
      <c r="J140" t="b">
        <v>0</v>
      </c>
      <c r="K140" t="b">
        <v>0</v>
      </c>
      <c r="L140" t="b">
        <v>0</v>
      </c>
      <c r="M140" t="s">
        <v>994</v>
      </c>
      <c r="N140" t="b">
        <v>1</v>
      </c>
      <c r="R140" t="b">
        <v>1</v>
      </c>
      <c r="T140" s="41"/>
    </row>
    <row r="141" spans="3:20" x14ac:dyDescent="0.25">
      <c r="C141" s="74" t="s">
        <v>146</v>
      </c>
      <c r="D141" s="83" t="s">
        <v>176</v>
      </c>
      <c r="E141" s="115" t="s">
        <v>96</v>
      </c>
      <c r="F141" s="46" t="b">
        <v>1</v>
      </c>
      <c r="G141" t="b">
        <v>1</v>
      </c>
      <c r="H141" t="b">
        <v>0</v>
      </c>
      <c r="I141" t="b">
        <v>0</v>
      </c>
      <c r="J141" t="b">
        <v>0</v>
      </c>
      <c r="K141" t="b">
        <v>0</v>
      </c>
      <c r="L141" t="b">
        <v>0</v>
      </c>
      <c r="M141" s="8" t="s">
        <v>1099</v>
      </c>
      <c r="N141" t="b">
        <v>1</v>
      </c>
      <c r="R141" s="8"/>
      <c r="T141" s="41"/>
    </row>
    <row r="142" spans="3:20" x14ac:dyDescent="0.25">
      <c r="C142" s="74" t="s">
        <v>183</v>
      </c>
      <c r="D142" s="83" t="s">
        <v>184</v>
      </c>
      <c r="E142" s="118" t="s">
        <v>185</v>
      </c>
      <c r="F142" s="124" t="s">
        <v>78</v>
      </c>
      <c r="G142" s="89" t="s">
        <v>78</v>
      </c>
      <c r="H142" s="89" t="s">
        <v>78</v>
      </c>
      <c r="I142" s="89" t="s">
        <v>78</v>
      </c>
      <c r="J142" s="89" t="s">
        <v>78</v>
      </c>
      <c r="K142" s="89" t="s">
        <v>78</v>
      </c>
      <c r="L142" s="89" t="s">
        <v>78</v>
      </c>
      <c r="M142" s="89" t="s">
        <v>78</v>
      </c>
      <c r="N142" s="89" t="s">
        <v>78</v>
      </c>
      <c r="O142" s="89" t="s">
        <v>78</v>
      </c>
      <c r="P142" s="89" t="s">
        <v>78</v>
      </c>
      <c r="Q142" s="89" t="s">
        <v>78</v>
      </c>
      <c r="R142" s="89" t="s">
        <v>78</v>
      </c>
      <c r="S142" s="89" t="s">
        <v>78</v>
      </c>
      <c r="T142" s="125" t="s">
        <v>78</v>
      </c>
    </row>
    <row r="143" spans="3:20" x14ac:dyDescent="0.25">
      <c r="C143" s="74" t="s">
        <v>183</v>
      </c>
      <c r="D143" s="83" t="s">
        <v>190</v>
      </c>
      <c r="E143" s="118" t="s">
        <v>191</v>
      </c>
      <c r="F143" s="124" t="s">
        <v>78</v>
      </c>
      <c r="G143" s="89" t="s">
        <v>78</v>
      </c>
      <c r="H143" s="89" t="s">
        <v>78</v>
      </c>
      <c r="I143" s="89" t="s">
        <v>78</v>
      </c>
      <c r="J143" s="89" t="s">
        <v>78</v>
      </c>
      <c r="K143" s="89" t="s">
        <v>78</v>
      </c>
      <c r="L143" s="89" t="s">
        <v>78</v>
      </c>
      <c r="M143" s="89" t="s">
        <v>78</v>
      </c>
      <c r="N143" s="89" t="s">
        <v>78</v>
      </c>
      <c r="O143" s="89" t="s">
        <v>78</v>
      </c>
      <c r="P143" s="89" t="s">
        <v>78</v>
      </c>
      <c r="Q143" s="89" t="s">
        <v>78</v>
      </c>
      <c r="R143" s="89" t="s">
        <v>78</v>
      </c>
      <c r="S143" s="89" t="s">
        <v>78</v>
      </c>
      <c r="T143" s="125" t="s">
        <v>78</v>
      </c>
    </row>
    <row r="144" spans="3:20" x14ac:dyDescent="0.25">
      <c r="C144" s="74" t="s">
        <v>192</v>
      </c>
      <c r="D144" s="83" t="s">
        <v>193</v>
      </c>
      <c r="E144" s="117" t="s">
        <v>88</v>
      </c>
      <c r="F144" s="46" t="b">
        <v>1</v>
      </c>
      <c r="G144" t="b">
        <v>1</v>
      </c>
      <c r="H144" t="b">
        <v>0</v>
      </c>
      <c r="I144" t="b">
        <v>0</v>
      </c>
      <c r="J144" t="b">
        <v>0</v>
      </c>
      <c r="K144" t="b">
        <v>0</v>
      </c>
      <c r="L144" t="b">
        <v>0</v>
      </c>
      <c r="M144" t="s">
        <v>1115</v>
      </c>
      <c r="N144" t="b">
        <v>1</v>
      </c>
      <c r="R144" t="b">
        <v>1</v>
      </c>
      <c r="T144" s="41"/>
    </row>
    <row r="145" spans="3:20" x14ac:dyDescent="0.25">
      <c r="C145" s="74" t="s">
        <v>154</v>
      </c>
      <c r="D145" s="83" t="s">
        <v>198</v>
      </c>
      <c r="E145" s="117" t="s">
        <v>199</v>
      </c>
      <c r="F145" s="46" t="b">
        <v>1</v>
      </c>
      <c r="G145" t="b">
        <v>1</v>
      </c>
      <c r="H145" t="b">
        <v>0</v>
      </c>
      <c r="I145" t="b">
        <v>0</v>
      </c>
      <c r="J145" t="b">
        <v>0</v>
      </c>
      <c r="K145" t="b">
        <v>0</v>
      </c>
      <c r="L145" t="b">
        <v>0</v>
      </c>
      <c r="M145" t="s">
        <v>1099</v>
      </c>
      <c r="N145" t="b">
        <v>1</v>
      </c>
      <c r="R145" t="b">
        <v>1</v>
      </c>
      <c r="T145" s="41"/>
    </row>
    <row r="146" spans="3:20" x14ac:dyDescent="0.25">
      <c r="C146" s="74" t="s">
        <v>195</v>
      </c>
      <c r="D146" s="83" t="s">
        <v>200</v>
      </c>
      <c r="E146" s="117" t="s">
        <v>201</v>
      </c>
      <c r="F146" s="46" t="b">
        <v>1</v>
      </c>
      <c r="G146" t="b">
        <v>1</v>
      </c>
      <c r="H146" t="b">
        <v>0</v>
      </c>
      <c r="I146" t="b">
        <v>0</v>
      </c>
      <c r="J146" t="b">
        <v>0</v>
      </c>
      <c r="K146" t="b">
        <v>0</v>
      </c>
      <c r="L146" t="b">
        <v>0</v>
      </c>
      <c r="M146" t="s">
        <v>994</v>
      </c>
      <c r="N146" t="b">
        <v>1</v>
      </c>
      <c r="R146" t="b">
        <v>1</v>
      </c>
      <c r="T146" s="41"/>
    </row>
    <row r="147" spans="3:20" x14ac:dyDescent="0.25">
      <c r="C147" s="74" t="s">
        <v>183</v>
      </c>
      <c r="D147" s="83" t="s">
        <v>217</v>
      </c>
      <c r="E147" s="118" t="s">
        <v>218</v>
      </c>
      <c r="F147" s="124" t="s">
        <v>78</v>
      </c>
      <c r="G147" s="89" t="s">
        <v>78</v>
      </c>
      <c r="H147" s="89" t="s">
        <v>78</v>
      </c>
      <c r="I147" s="89" t="s">
        <v>78</v>
      </c>
      <c r="J147" s="89" t="s">
        <v>78</v>
      </c>
      <c r="K147" s="89" t="s">
        <v>78</v>
      </c>
      <c r="L147" s="89" t="s">
        <v>78</v>
      </c>
      <c r="M147" s="89" t="s">
        <v>78</v>
      </c>
      <c r="N147" s="89" t="s">
        <v>78</v>
      </c>
      <c r="O147" s="89" t="s">
        <v>78</v>
      </c>
      <c r="P147" s="89" t="s">
        <v>78</v>
      </c>
      <c r="Q147" s="89" t="s">
        <v>78</v>
      </c>
      <c r="R147" s="89" t="s">
        <v>78</v>
      </c>
      <c r="S147" s="89" t="s">
        <v>78</v>
      </c>
      <c r="T147" s="125" t="s">
        <v>78</v>
      </c>
    </row>
    <row r="148" spans="3:20" x14ac:dyDescent="0.25">
      <c r="C148" s="74" t="s">
        <v>212</v>
      </c>
      <c r="D148" s="83" t="s">
        <v>219</v>
      </c>
      <c r="E148" s="118" t="s">
        <v>220</v>
      </c>
      <c r="F148" s="124" t="s">
        <v>78</v>
      </c>
      <c r="G148" s="89" t="s">
        <v>78</v>
      </c>
      <c r="H148" s="89" t="s">
        <v>78</v>
      </c>
      <c r="I148" s="89" t="s">
        <v>78</v>
      </c>
      <c r="J148" s="89" t="s">
        <v>78</v>
      </c>
      <c r="K148" s="89" t="s">
        <v>78</v>
      </c>
      <c r="L148" s="89" t="s">
        <v>78</v>
      </c>
      <c r="M148" s="89" t="s">
        <v>78</v>
      </c>
      <c r="N148" s="89" t="s">
        <v>78</v>
      </c>
      <c r="O148" s="89" t="s">
        <v>78</v>
      </c>
      <c r="P148" s="89" t="s">
        <v>78</v>
      </c>
      <c r="Q148" s="89" t="s">
        <v>78</v>
      </c>
      <c r="R148" s="89" t="s">
        <v>78</v>
      </c>
      <c r="S148" s="89" t="s">
        <v>78</v>
      </c>
      <c r="T148" s="125" t="s">
        <v>78</v>
      </c>
    </row>
    <row r="149" spans="3:20" x14ac:dyDescent="0.25">
      <c r="C149" s="74" t="s">
        <v>154</v>
      </c>
      <c r="D149" s="83" t="s">
        <v>221</v>
      </c>
      <c r="E149" s="118" t="s">
        <v>222</v>
      </c>
      <c r="F149" s="124" t="s">
        <v>78</v>
      </c>
      <c r="G149" s="89" t="s">
        <v>78</v>
      </c>
      <c r="H149" s="89" t="s">
        <v>78</v>
      </c>
      <c r="I149" s="89" t="s">
        <v>78</v>
      </c>
      <c r="J149" s="89" t="s">
        <v>78</v>
      </c>
      <c r="K149" s="89" t="s">
        <v>78</v>
      </c>
      <c r="L149" s="89" t="s">
        <v>78</v>
      </c>
      <c r="M149" s="89" t="s">
        <v>78</v>
      </c>
      <c r="N149" s="89" t="s">
        <v>78</v>
      </c>
      <c r="O149" s="89" t="s">
        <v>78</v>
      </c>
      <c r="P149" s="89" t="s">
        <v>78</v>
      </c>
      <c r="Q149" s="89" t="s">
        <v>78</v>
      </c>
      <c r="R149" s="89" t="s">
        <v>78</v>
      </c>
      <c r="S149" s="89" t="s">
        <v>78</v>
      </c>
      <c r="T149" s="125" t="s">
        <v>78</v>
      </c>
    </row>
    <row r="150" spans="3:20" x14ac:dyDescent="0.25">
      <c r="C150" s="74" t="s">
        <v>223</v>
      </c>
      <c r="D150" s="83" t="s">
        <v>224</v>
      </c>
      <c r="E150" s="115" t="s">
        <v>225</v>
      </c>
      <c r="F150" s="46" t="b">
        <v>1</v>
      </c>
      <c r="G150" t="b">
        <v>1</v>
      </c>
      <c r="H150" t="b">
        <v>1</v>
      </c>
      <c r="I150" t="b">
        <v>0</v>
      </c>
      <c r="J150" t="b">
        <v>0</v>
      </c>
      <c r="K150" t="b">
        <v>1</v>
      </c>
      <c r="L150" t="b">
        <v>0</v>
      </c>
      <c r="M150" s="8" t="s">
        <v>1187</v>
      </c>
      <c r="N150" t="b">
        <v>0</v>
      </c>
      <c r="R150" s="8"/>
      <c r="T150" s="41"/>
    </row>
    <row r="151" spans="3:20" x14ac:dyDescent="0.25">
      <c r="C151" s="74" t="s">
        <v>192</v>
      </c>
      <c r="D151" s="83" t="s">
        <v>238</v>
      </c>
      <c r="E151" s="115" t="s">
        <v>239</v>
      </c>
      <c r="F151" s="46" t="b">
        <v>1</v>
      </c>
      <c r="G151" t="b">
        <v>1</v>
      </c>
      <c r="H151" t="b">
        <v>0</v>
      </c>
      <c r="I151" t="b">
        <v>0</v>
      </c>
      <c r="J151" t="b">
        <v>0</v>
      </c>
      <c r="K151" t="b">
        <v>0</v>
      </c>
      <c r="L151" t="b">
        <v>0</v>
      </c>
      <c r="M151" s="8" t="s">
        <v>1099</v>
      </c>
      <c r="N151" t="b">
        <v>1</v>
      </c>
      <c r="R151" s="8"/>
      <c r="T151" s="41"/>
    </row>
    <row r="152" spans="3:20" x14ac:dyDescent="0.25">
      <c r="C152" s="74" t="s">
        <v>195</v>
      </c>
      <c r="D152" s="83" t="s">
        <v>245</v>
      </c>
      <c r="E152" s="118" t="s">
        <v>246</v>
      </c>
      <c r="F152" s="124" t="s">
        <v>78</v>
      </c>
      <c r="G152" s="89" t="s">
        <v>78</v>
      </c>
      <c r="H152" s="89" t="s">
        <v>78</v>
      </c>
      <c r="I152" s="89" t="s">
        <v>78</v>
      </c>
      <c r="J152" s="89" t="s">
        <v>78</v>
      </c>
      <c r="K152" s="89" t="s">
        <v>78</v>
      </c>
      <c r="L152" s="89" t="s">
        <v>78</v>
      </c>
      <c r="M152" t="s">
        <v>1099</v>
      </c>
      <c r="N152" s="89" t="s">
        <v>78</v>
      </c>
      <c r="R152" t="b">
        <v>1</v>
      </c>
      <c r="T152" s="41"/>
    </row>
    <row r="153" spans="3:20" x14ac:dyDescent="0.25">
      <c r="C153" s="74" t="s">
        <v>130</v>
      </c>
      <c r="D153" s="83" t="s">
        <v>247</v>
      </c>
      <c r="E153" s="118" t="s">
        <v>248</v>
      </c>
      <c r="F153" s="124" t="s">
        <v>78</v>
      </c>
      <c r="G153" s="89" t="s">
        <v>78</v>
      </c>
      <c r="H153" s="89" t="s">
        <v>78</v>
      </c>
      <c r="I153" s="89" t="s">
        <v>78</v>
      </c>
      <c r="J153" s="89" t="s">
        <v>78</v>
      </c>
      <c r="K153" s="89" t="s">
        <v>78</v>
      </c>
      <c r="L153" s="89" t="s">
        <v>78</v>
      </c>
      <c r="M153" s="89" t="s">
        <v>78</v>
      </c>
      <c r="N153" s="89" t="s">
        <v>78</v>
      </c>
      <c r="O153" s="89" t="s">
        <v>78</v>
      </c>
      <c r="P153" s="89" t="s">
        <v>78</v>
      </c>
      <c r="Q153" s="89" t="s">
        <v>78</v>
      </c>
      <c r="R153" s="89" t="s">
        <v>78</v>
      </c>
      <c r="S153" s="89" t="s">
        <v>78</v>
      </c>
      <c r="T153" s="125" t="s">
        <v>78</v>
      </c>
    </row>
    <row r="154" spans="3:20" x14ac:dyDescent="0.25">
      <c r="C154" s="74" t="s">
        <v>142</v>
      </c>
      <c r="D154" s="83" t="s">
        <v>249</v>
      </c>
      <c r="E154" s="117" t="s">
        <v>106</v>
      </c>
      <c r="F154" s="46" t="b">
        <v>1</v>
      </c>
      <c r="G154" t="b">
        <v>1</v>
      </c>
      <c r="H154" t="b">
        <v>0</v>
      </c>
      <c r="I154" t="b">
        <v>0</v>
      </c>
      <c r="J154" t="b">
        <v>0</v>
      </c>
      <c r="K154" t="b">
        <v>1</v>
      </c>
      <c r="L154" t="b">
        <v>0</v>
      </c>
      <c r="M154" t="s">
        <v>1270</v>
      </c>
      <c r="N154" t="b">
        <v>0</v>
      </c>
      <c r="Q154" t="b">
        <v>1</v>
      </c>
      <c r="R154" t="b">
        <v>1</v>
      </c>
      <c r="T154" s="41"/>
    </row>
    <row r="155" spans="3:20" x14ac:dyDescent="0.25">
      <c r="C155" s="74" t="s">
        <v>250</v>
      </c>
      <c r="D155" s="83" t="s">
        <v>251</v>
      </c>
      <c r="E155" s="118" t="s">
        <v>252</v>
      </c>
      <c r="F155" s="124" t="s">
        <v>78</v>
      </c>
      <c r="G155" s="89" t="s">
        <v>78</v>
      </c>
      <c r="H155" s="89" t="s">
        <v>78</v>
      </c>
      <c r="I155" s="89" t="s">
        <v>78</v>
      </c>
      <c r="J155" s="89" t="s">
        <v>78</v>
      </c>
      <c r="K155" s="89" t="s">
        <v>78</v>
      </c>
      <c r="L155" s="89" t="s">
        <v>78</v>
      </c>
      <c r="M155" s="89" t="s">
        <v>78</v>
      </c>
      <c r="N155" s="89" t="s">
        <v>78</v>
      </c>
      <c r="O155" s="89" t="s">
        <v>78</v>
      </c>
      <c r="P155" s="89" t="s">
        <v>78</v>
      </c>
      <c r="Q155" s="89" t="s">
        <v>78</v>
      </c>
      <c r="R155" s="89" t="s">
        <v>78</v>
      </c>
      <c r="S155" s="89" t="s">
        <v>78</v>
      </c>
      <c r="T155" s="125" t="s">
        <v>78</v>
      </c>
    </row>
    <row r="156" spans="3:20" x14ac:dyDescent="0.25">
      <c r="C156" s="74" t="s">
        <v>253</v>
      </c>
      <c r="D156" s="83" t="s">
        <v>254</v>
      </c>
      <c r="E156" s="117" t="s">
        <v>86</v>
      </c>
      <c r="F156" s="46" t="b">
        <v>1</v>
      </c>
      <c r="G156" t="b">
        <v>0</v>
      </c>
      <c r="H156" t="b">
        <v>0</v>
      </c>
      <c r="I156" t="b">
        <v>0</v>
      </c>
      <c r="J156" t="b">
        <v>1</v>
      </c>
      <c r="K156" t="b">
        <v>0</v>
      </c>
      <c r="L156" t="b">
        <v>0</v>
      </c>
      <c r="M156" t="s">
        <v>1099</v>
      </c>
      <c r="N156" t="b">
        <v>1</v>
      </c>
      <c r="R156" t="b">
        <v>1</v>
      </c>
      <c r="T156" s="41"/>
    </row>
    <row r="157" spans="3:20" x14ac:dyDescent="0.25">
      <c r="C157" s="74" t="s">
        <v>212</v>
      </c>
      <c r="D157" s="83" t="s">
        <v>257</v>
      </c>
      <c r="E157" s="115" t="s">
        <v>258</v>
      </c>
      <c r="F157" s="46" t="b">
        <v>1</v>
      </c>
      <c r="G157" t="b">
        <v>1</v>
      </c>
      <c r="H157" t="b">
        <v>0</v>
      </c>
      <c r="I157" t="b">
        <v>1</v>
      </c>
      <c r="J157" t="b">
        <v>0</v>
      </c>
      <c r="K157" t="b">
        <v>0</v>
      </c>
      <c r="L157" t="b">
        <v>0</v>
      </c>
      <c r="M157" s="8" t="s">
        <v>1099</v>
      </c>
      <c r="N157" t="b">
        <v>1</v>
      </c>
      <c r="R157" s="8"/>
      <c r="T157" s="41"/>
    </row>
    <row r="158" spans="3:20" x14ac:dyDescent="0.25">
      <c r="C158" s="74" t="s">
        <v>142</v>
      </c>
      <c r="D158" s="83" t="s">
        <v>259</v>
      </c>
      <c r="E158" s="118" t="s">
        <v>260</v>
      </c>
      <c r="F158" s="124" t="s">
        <v>78</v>
      </c>
      <c r="G158" s="89" t="s">
        <v>78</v>
      </c>
      <c r="H158" s="89" t="s">
        <v>78</v>
      </c>
      <c r="I158" s="89" t="s">
        <v>78</v>
      </c>
      <c r="J158" s="89" t="s">
        <v>78</v>
      </c>
      <c r="K158" s="89" t="s">
        <v>78</v>
      </c>
      <c r="L158" s="89" t="s">
        <v>78</v>
      </c>
      <c r="M158" s="89" t="s">
        <v>78</v>
      </c>
      <c r="N158" s="89" t="s">
        <v>78</v>
      </c>
      <c r="O158" s="89" t="s">
        <v>78</v>
      </c>
      <c r="P158" s="89" t="s">
        <v>78</v>
      </c>
      <c r="Q158" s="89" t="s">
        <v>78</v>
      </c>
      <c r="R158" s="89" t="s">
        <v>78</v>
      </c>
      <c r="S158" s="89" t="s">
        <v>78</v>
      </c>
      <c r="T158" s="125" t="s">
        <v>78</v>
      </c>
    </row>
    <row r="159" spans="3:20" x14ac:dyDescent="0.25">
      <c r="C159" s="74" t="s">
        <v>142</v>
      </c>
      <c r="D159" s="83" t="s">
        <v>266</v>
      </c>
      <c r="E159" s="118" t="s">
        <v>267</v>
      </c>
      <c r="F159" s="124" t="s">
        <v>78</v>
      </c>
      <c r="G159" s="89" t="s">
        <v>78</v>
      </c>
      <c r="H159" s="89" t="s">
        <v>78</v>
      </c>
      <c r="I159" s="89" t="s">
        <v>78</v>
      </c>
      <c r="J159" s="89" t="s">
        <v>78</v>
      </c>
      <c r="K159" s="89" t="s">
        <v>78</v>
      </c>
      <c r="L159" s="89" t="s">
        <v>78</v>
      </c>
      <c r="M159" s="89" t="s">
        <v>78</v>
      </c>
      <c r="N159" s="89" t="s">
        <v>78</v>
      </c>
      <c r="O159" s="89" t="s">
        <v>78</v>
      </c>
      <c r="P159" s="89" t="s">
        <v>78</v>
      </c>
      <c r="Q159" s="89" t="s">
        <v>78</v>
      </c>
      <c r="R159" s="89" t="s">
        <v>78</v>
      </c>
      <c r="S159" s="89" t="s">
        <v>78</v>
      </c>
      <c r="T159" s="125" t="s">
        <v>78</v>
      </c>
    </row>
    <row r="160" spans="3:20" x14ac:dyDescent="0.25">
      <c r="C160" s="74" t="s">
        <v>154</v>
      </c>
      <c r="D160" s="83" t="s">
        <v>208</v>
      </c>
      <c r="E160" s="115" t="s">
        <v>209</v>
      </c>
      <c r="F160" s="46" t="b">
        <v>1</v>
      </c>
      <c r="G160" t="b">
        <v>1</v>
      </c>
      <c r="H160" t="b">
        <v>1</v>
      </c>
      <c r="I160" t="b">
        <v>1</v>
      </c>
      <c r="J160" t="b">
        <v>0</v>
      </c>
      <c r="K160" t="b">
        <v>1</v>
      </c>
      <c r="L160" t="b">
        <v>0</v>
      </c>
      <c r="M160" s="8" t="s">
        <v>994</v>
      </c>
      <c r="N160" t="b">
        <v>1</v>
      </c>
      <c r="R160" s="8"/>
      <c r="T160" s="41"/>
    </row>
    <row r="161" spans="3:20" x14ac:dyDescent="0.25">
      <c r="C161" s="46" t="s">
        <v>187</v>
      </c>
      <c r="D161" t="s">
        <v>838</v>
      </c>
      <c r="E161" s="41" t="s">
        <v>839</v>
      </c>
      <c r="F161" s="46" t="b">
        <v>1</v>
      </c>
      <c r="G161" t="b">
        <v>1</v>
      </c>
      <c r="H161" t="b">
        <v>0</v>
      </c>
      <c r="I161" t="b">
        <v>1</v>
      </c>
      <c r="J161" t="b">
        <v>0</v>
      </c>
      <c r="K161" t="b">
        <v>0</v>
      </c>
      <c r="L161" t="b">
        <v>0</v>
      </c>
      <c r="M161" t="s">
        <v>1115</v>
      </c>
      <c r="N161" t="b">
        <v>1</v>
      </c>
      <c r="T161" s="41"/>
    </row>
    <row r="162" spans="3:20" x14ac:dyDescent="0.25">
      <c r="C162" s="46" t="s">
        <v>187</v>
      </c>
      <c r="D162" t="s">
        <v>857</v>
      </c>
      <c r="E162" s="125" t="s">
        <v>858</v>
      </c>
      <c r="F162" s="124" t="s">
        <v>78</v>
      </c>
      <c r="G162" s="89" t="s">
        <v>78</v>
      </c>
      <c r="H162" s="89" t="s">
        <v>78</v>
      </c>
      <c r="I162" s="89" t="s">
        <v>78</v>
      </c>
      <c r="J162" s="89" t="s">
        <v>78</v>
      </c>
      <c r="K162" s="89" t="s">
        <v>78</v>
      </c>
      <c r="L162" s="89" t="s">
        <v>78</v>
      </c>
      <c r="M162" s="89" t="s">
        <v>78</v>
      </c>
      <c r="N162" s="89" t="s">
        <v>78</v>
      </c>
      <c r="O162" s="89" t="s">
        <v>78</v>
      </c>
      <c r="P162" s="89" t="s">
        <v>78</v>
      </c>
      <c r="Q162" s="89" t="s">
        <v>78</v>
      </c>
      <c r="R162" s="89" t="s">
        <v>78</v>
      </c>
      <c r="S162" s="89" t="s">
        <v>78</v>
      </c>
      <c r="T162" s="125" t="s">
        <v>78</v>
      </c>
    </row>
    <row r="163" spans="3:20" x14ac:dyDescent="0.25">
      <c r="C163" s="49" t="s">
        <v>450</v>
      </c>
      <c r="D163" s="55" t="s">
        <v>867</v>
      </c>
      <c r="E163" s="130" t="s">
        <v>868</v>
      </c>
      <c r="F163" s="131" t="s">
        <v>78</v>
      </c>
      <c r="G163" s="132" t="s">
        <v>78</v>
      </c>
      <c r="H163" s="132" t="s">
        <v>78</v>
      </c>
      <c r="I163" s="132" t="s">
        <v>78</v>
      </c>
      <c r="J163" s="132" t="s">
        <v>78</v>
      </c>
      <c r="K163" s="132" t="s">
        <v>78</v>
      </c>
      <c r="L163" s="132" t="s">
        <v>78</v>
      </c>
      <c r="M163" s="55" t="s">
        <v>1280</v>
      </c>
      <c r="N163" s="55" t="b">
        <v>1</v>
      </c>
      <c r="O163" s="55"/>
      <c r="P163" s="55"/>
      <c r="Q163" s="55"/>
      <c r="R163" s="55"/>
      <c r="S163" s="55"/>
      <c r="T163" s="53"/>
    </row>
  </sheetData>
  <autoFilter ref="F74:T79" xr:uid="{62C13997-B97D-4174-AF8A-A093A0112FC8}"/>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C5C48-3094-4219-9532-EF538FB28AC5}">
  <dimension ref="A2:E206"/>
  <sheetViews>
    <sheetView topLeftCell="E1" workbookViewId="0">
      <selection activeCell="C21" sqref="C21"/>
    </sheetView>
  </sheetViews>
  <sheetFormatPr defaultRowHeight="15" x14ac:dyDescent="0.25"/>
  <cols>
    <col min="1" max="1" width="23.28515625" customWidth="1"/>
    <col min="2" max="2" width="10.5703125" customWidth="1"/>
    <col min="3" max="3" width="114.5703125" customWidth="1"/>
    <col min="4" max="4" width="17.140625" customWidth="1"/>
    <col min="5" max="5" width="24.28515625" customWidth="1"/>
  </cols>
  <sheetData>
    <row r="2" spans="1:5" x14ac:dyDescent="0.25">
      <c r="A2" s="16" t="s">
        <v>1372</v>
      </c>
      <c r="B2" s="32" t="s">
        <v>1373</v>
      </c>
      <c r="C2" s="63" t="s">
        <v>1374</v>
      </c>
      <c r="D2" s="37" t="s">
        <v>1375</v>
      </c>
      <c r="E2" s="38" t="s">
        <v>1376</v>
      </c>
    </row>
    <row r="3" spans="1:5" x14ac:dyDescent="0.25">
      <c r="A3">
        <v>17364518</v>
      </c>
      <c r="B3" s="50">
        <v>1</v>
      </c>
      <c r="C3" s="109" t="s">
        <v>1363</v>
      </c>
      <c r="D3" s="50">
        <v>920000</v>
      </c>
      <c r="E3" s="62">
        <f>D3*100/$A$3</f>
        <v>5.2981603059756681</v>
      </c>
    </row>
    <row r="4" spans="1:5" x14ac:dyDescent="0.25">
      <c r="C4" s="83" t="s">
        <v>1377</v>
      </c>
      <c r="E4" s="5"/>
    </row>
    <row r="6" spans="1:5" x14ac:dyDescent="0.25">
      <c r="B6" s="32" t="s">
        <v>1373</v>
      </c>
      <c r="C6" s="63" t="s">
        <v>1378</v>
      </c>
      <c r="D6" s="37" t="s">
        <v>1375</v>
      </c>
      <c r="E6" s="38" t="s">
        <v>1376</v>
      </c>
    </row>
    <row r="7" spans="1:5" x14ac:dyDescent="0.25">
      <c r="B7" s="50" t="s">
        <v>1379</v>
      </c>
      <c r="C7" s="120" t="s">
        <v>1380</v>
      </c>
      <c r="D7" s="50">
        <v>357740</v>
      </c>
      <c r="E7" s="62">
        <f t="shared" ref="E7:E33" si="0">D7*100/$A$3</f>
        <v>2.0601781172388431</v>
      </c>
    </row>
    <row r="8" spans="1:5" x14ac:dyDescent="0.25">
      <c r="C8" s="16" t="s">
        <v>1381</v>
      </c>
      <c r="E8" s="5"/>
    </row>
    <row r="10" spans="1:5" x14ac:dyDescent="0.25">
      <c r="B10" s="32" t="s">
        <v>1373</v>
      </c>
      <c r="C10" s="63" t="s">
        <v>1382</v>
      </c>
      <c r="D10" s="37" t="s">
        <v>1375</v>
      </c>
      <c r="E10" s="38" t="s">
        <v>1376</v>
      </c>
    </row>
    <row r="11" spans="1:5" x14ac:dyDescent="0.25">
      <c r="B11" s="40" t="s">
        <v>1383</v>
      </c>
      <c r="C11" s="73" t="s">
        <v>501</v>
      </c>
      <c r="D11" s="40">
        <v>400000</v>
      </c>
      <c r="E11" s="61">
        <f t="shared" si="0"/>
        <v>2.303547959119856</v>
      </c>
    </row>
    <row r="12" spans="1:5" x14ac:dyDescent="0.25">
      <c r="B12" s="40" t="s">
        <v>1384</v>
      </c>
      <c r="C12" s="73" t="s">
        <v>1385</v>
      </c>
      <c r="D12" s="40">
        <v>200000</v>
      </c>
      <c r="E12" s="61">
        <f>D12*100/$A$3</f>
        <v>1.151773979559928</v>
      </c>
    </row>
    <row r="13" spans="1:5" x14ac:dyDescent="0.25">
      <c r="B13" s="40"/>
      <c r="C13" s="73" t="s">
        <v>91</v>
      </c>
      <c r="D13" s="40">
        <v>170000</v>
      </c>
      <c r="E13" s="61">
        <f>D13*100/$A$3</f>
        <v>0.97900788262593874</v>
      </c>
    </row>
    <row r="14" spans="1:5" x14ac:dyDescent="0.25">
      <c r="B14" s="40"/>
      <c r="C14" s="73" t="s">
        <v>102</v>
      </c>
      <c r="D14" s="40">
        <v>155570</v>
      </c>
      <c r="E14" s="61">
        <f>D14*100/$A$3</f>
        <v>0.89590739000068986</v>
      </c>
    </row>
    <row r="15" spans="1:5" x14ac:dyDescent="0.25">
      <c r="B15" s="50"/>
      <c r="C15" s="120" t="s">
        <v>436</v>
      </c>
      <c r="D15" s="50">
        <v>230000</v>
      </c>
      <c r="E15" s="62">
        <f>D15*100/$A$3</f>
        <v>1.324540076493917</v>
      </c>
    </row>
    <row r="16" spans="1:5" x14ac:dyDescent="0.25">
      <c r="B16" s="32"/>
      <c r="C16" s="63" t="s">
        <v>1386</v>
      </c>
      <c r="D16" s="32">
        <f>SUM(D11:D15)</f>
        <v>1155570</v>
      </c>
      <c r="E16" s="133">
        <f>SUM(E11:E15)</f>
        <v>6.6547772878003295</v>
      </c>
    </row>
    <row r="17" spans="2:5" x14ac:dyDescent="0.25">
      <c r="C17" t="s">
        <v>1387</v>
      </c>
      <c r="E17" s="5"/>
    </row>
    <row r="19" spans="2:5" x14ac:dyDescent="0.25">
      <c r="B19" s="32" t="s">
        <v>1373</v>
      </c>
      <c r="C19" s="63" t="s">
        <v>1388</v>
      </c>
      <c r="D19" s="37" t="s">
        <v>1375</v>
      </c>
      <c r="E19" s="38" t="s">
        <v>1376</v>
      </c>
    </row>
    <row r="20" spans="2:5" x14ac:dyDescent="0.25">
      <c r="B20" s="40" t="s">
        <v>1389</v>
      </c>
      <c r="C20" s="16" t="s">
        <v>485</v>
      </c>
      <c r="D20" s="40">
        <v>490890</v>
      </c>
      <c r="E20" s="61">
        <f t="shared" si="0"/>
        <v>2.826971644130865</v>
      </c>
    </row>
    <row r="21" spans="2:5" x14ac:dyDescent="0.25">
      <c r="B21" s="40" t="s">
        <v>1390</v>
      </c>
      <c r="C21" s="16" t="s">
        <v>89</v>
      </c>
      <c r="D21" s="40">
        <v>194232</v>
      </c>
      <c r="E21" s="61">
        <f t="shared" si="0"/>
        <v>1.1185568179894196</v>
      </c>
    </row>
    <row r="22" spans="2:5" x14ac:dyDescent="0.25">
      <c r="B22" s="40"/>
      <c r="C22" s="16" t="s">
        <v>95</v>
      </c>
      <c r="D22" s="40">
        <v>186970</v>
      </c>
      <c r="E22" s="61">
        <f t="shared" si="0"/>
        <v>1.0767359047915985</v>
      </c>
    </row>
    <row r="23" spans="2:5" x14ac:dyDescent="0.25">
      <c r="B23" s="40"/>
      <c r="C23" s="16" t="s">
        <v>276</v>
      </c>
      <c r="D23" s="40">
        <v>294650</v>
      </c>
      <c r="E23" s="61">
        <f t="shared" si="0"/>
        <v>1.6968510153866638</v>
      </c>
    </row>
    <row r="24" spans="2:5" x14ac:dyDescent="0.25">
      <c r="B24" s="40"/>
      <c r="C24" s="83" t="s">
        <v>458</v>
      </c>
      <c r="D24" s="40">
        <v>159700</v>
      </c>
      <c r="E24" s="61">
        <f t="shared" si="0"/>
        <v>0.91969152267860244</v>
      </c>
    </row>
    <row r="25" spans="2:5" x14ac:dyDescent="0.25">
      <c r="B25" s="40"/>
      <c r="C25" s="83" t="s">
        <v>464</v>
      </c>
      <c r="D25" s="40">
        <v>272000</v>
      </c>
      <c r="E25" s="61">
        <f t="shared" si="0"/>
        <v>1.5664126122015019</v>
      </c>
    </row>
    <row r="26" spans="2:5" x14ac:dyDescent="0.25">
      <c r="B26" s="40"/>
      <c r="C26" s="83" t="s">
        <v>1366</v>
      </c>
      <c r="D26" s="40">
        <v>156701</v>
      </c>
      <c r="E26" s="61">
        <f t="shared" si="0"/>
        <v>0.90242067185510133</v>
      </c>
    </row>
    <row r="27" spans="2:5" x14ac:dyDescent="0.25">
      <c r="B27" s="40"/>
      <c r="C27" s="83" t="s">
        <v>491</v>
      </c>
      <c r="D27" s="40">
        <v>160000</v>
      </c>
      <c r="E27" s="61">
        <f t="shared" si="0"/>
        <v>0.92141918364794229</v>
      </c>
    </row>
    <row r="28" spans="2:5" x14ac:dyDescent="0.25">
      <c r="B28" s="40"/>
      <c r="C28" s="83" t="s">
        <v>523</v>
      </c>
      <c r="D28" s="40">
        <v>170000</v>
      </c>
      <c r="E28" s="61">
        <f t="shared" si="0"/>
        <v>0.97900788262593874</v>
      </c>
    </row>
    <row r="29" spans="2:5" x14ac:dyDescent="0.25">
      <c r="B29" s="40"/>
      <c r="C29" s="83" t="s">
        <v>82</v>
      </c>
      <c r="D29" s="40">
        <v>153878</v>
      </c>
      <c r="E29" s="61">
        <f t="shared" si="0"/>
        <v>0.8861633821336129</v>
      </c>
    </row>
    <row r="30" spans="2:5" x14ac:dyDescent="0.25">
      <c r="B30" s="40"/>
      <c r="C30" s="83" t="s">
        <v>1391</v>
      </c>
      <c r="D30" s="40">
        <v>300000</v>
      </c>
      <c r="E30" s="61">
        <f t="shared" si="0"/>
        <v>1.7276609693398919</v>
      </c>
    </row>
    <row r="31" spans="2:5" x14ac:dyDescent="0.25">
      <c r="B31" s="40"/>
      <c r="C31" s="83" t="s">
        <v>92</v>
      </c>
      <c r="D31" s="40">
        <v>700000</v>
      </c>
      <c r="E31" s="61">
        <f t="shared" si="0"/>
        <v>4.0312089284597477</v>
      </c>
    </row>
    <row r="32" spans="2:5" x14ac:dyDescent="0.25">
      <c r="B32" s="40"/>
      <c r="C32" s="134" t="s">
        <v>1392</v>
      </c>
      <c r="D32" s="40">
        <v>360000</v>
      </c>
      <c r="E32" s="61">
        <f t="shared" si="0"/>
        <v>2.0731931632078702</v>
      </c>
    </row>
    <row r="33" spans="2:5" x14ac:dyDescent="0.25">
      <c r="B33" s="32"/>
      <c r="C33" s="106" t="s">
        <v>1386</v>
      </c>
      <c r="D33" s="32">
        <f>SUM(D20:D32)</f>
        <v>3599021</v>
      </c>
      <c r="E33" s="133">
        <f t="shared" si="0"/>
        <v>20.726293698448757</v>
      </c>
    </row>
    <row r="34" spans="2:5" x14ac:dyDescent="0.25">
      <c r="C34" t="s">
        <v>1387</v>
      </c>
      <c r="E34" s="5"/>
    </row>
    <row r="35" spans="2:5" x14ac:dyDescent="0.25">
      <c r="E35" s="5"/>
    </row>
    <row r="36" spans="2:5" x14ac:dyDescent="0.25">
      <c r="B36" s="32" t="s">
        <v>1373</v>
      </c>
      <c r="C36" s="63" t="s">
        <v>1393</v>
      </c>
      <c r="D36" s="37" t="s">
        <v>1375</v>
      </c>
      <c r="E36" s="38" t="s">
        <v>1376</v>
      </c>
    </row>
    <row r="37" spans="2:5" x14ac:dyDescent="0.25">
      <c r="B37" s="34" t="s">
        <v>1394</v>
      </c>
      <c r="C37" s="113" t="s">
        <v>87</v>
      </c>
      <c r="D37" s="34">
        <v>213000</v>
      </c>
      <c r="E37" s="60">
        <f>D37*100/$A$3</f>
        <v>1.2266392882313233</v>
      </c>
    </row>
    <row r="38" spans="2:5" x14ac:dyDescent="0.25">
      <c r="B38" s="40" t="s">
        <v>1395</v>
      </c>
      <c r="C38" s="83" t="s">
        <v>429</v>
      </c>
      <c r="D38" s="40">
        <v>198290</v>
      </c>
      <c r="E38" s="61">
        <f>D38*100/$A$3</f>
        <v>1.1419263120346905</v>
      </c>
    </row>
    <row r="39" spans="2:5" x14ac:dyDescent="0.25">
      <c r="B39" s="40"/>
      <c r="C39" s="83" t="s">
        <v>1396</v>
      </c>
      <c r="D39" s="40">
        <v>756000</v>
      </c>
      <c r="E39" s="61">
        <f>D39*100/$A$3</f>
        <v>4.3537056427365277</v>
      </c>
    </row>
    <row r="40" spans="2:5" x14ac:dyDescent="0.25">
      <c r="B40" s="32"/>
      <c r="C40" s="106" t="s">
        <v>1386</v>
      </c>
      <c r="D40" s="32">
        <f>SUM(D37:D39)</f>
        <v>1167290</v>
      </c>
      <c r="E40" s="133">
        <f>D40*100/$A$3</f>
        <v>6.7222712430025409</v>
      </c>
    </row>
    <row r="41" spans="2:5" x14ac:dyDescent="0.25">
      <c r="C41" s="83" t="s">
        <v>1397</v>
      </c>
      <c r="E41" s="5"/>
    </row>
    <row r="42" spans="2:5" x14ac:dyDescent="0.25">
      <c r="E42" s="5"/>
    </row>
    <row r="43" spans="2:5" x14ac:dyDescent="0.25">
      <c r="E43" s="5"/>
    </row>
    <row r="44" spans="2:5" x14ac:dyDescent="0.25">
      <c r="B44" s="32" t="s">
        <v>1373</v>
      </c>
      <c r="C44" s="63" t="s">
        <v>1398</v>
      </c>
      <c r="D44" s="37" t="s">
        <v>1375</v>
      </c>
      <c r="E44" s="38" t="s">
        <v>1376</v>
      </c>
    </row>
    <row r="45" spans="2:5" x14ac:dyDescent="0.25">
      <c r="B45" s="50" t="s">
        <v>1399</v>
      </c>
      <c r="C45" s="103" t="s">
        <v>83</v>
      </c>
      <c r="D45" s="50">
        <v>257560</v>
      </c>
      <c r="E45" s="62">
        <f>D45*100/$A$3</f>
        <v>1.4832545308772751</v>
      </c>
    </row>
    <row r="48" spans="2:5" x14ac:dyDescent="0.25">
      <c r="B48" s="32" t="s">
        <v>1373</v>
      </c>
      <c r="C48" s="36" t="s">
        <v>1400</v>
      </c>
      <c r="D48" s="36" t="s">
        <v>1375</v>
      </c>
      <c r="E48" s="37" t="s">
        <v>1376</v>
      </c>
    </row>
    <row r="49" spans="2:5" x14ac:dyDescent="0.25">
      <c r="B49" s="32" t="s">
        <v>1401</v>
      </c>
      <c r="C49" s="135" t="s">
        <v>1402</v>
      </c>
      <c r="D49" s="105">
        <v>286968</v>
      </c>
      <c r="E49" s="136">
        <f>D49*100/$A$3</f>
        <v>1.652611376831767</v>
      </c>
    </row>
    <row r="50" spans="2:5" x14ac:dyDescent="0.25">
      <c r="C50" t="s">
        <v>1403</v>
      </c>
    </row>
    <row r="51" spans="2:5" x14ac:dyDescent="0.25">
      <c r="C51" s="16"/>
      <c r="E51" s="4"/>
    </row>
    <row r="52" spans="2:5" x14ac:dyDescent="0.25">
      <c r="B52" s="32" t="s">
        <v>1373</v>
      </c>
      <c r="C52" s="63" t="s">
        <v>1404</v>
      </c>
      <c r="D52" s="37" t="s">
        <v>1375</v>
      </c>
      <c r="E52" s="38" t="s">
        <v>1376</v>
      </c>
    </row>
    <row r="53" spans="2:5" x14ac:dyDescent="0.25">
      <c r="B53" s="34" t="s">
        <v>1405</v>
      </c>
      <c r="C53" s="113" t="s">
        <v>1406</v>
      </c>
      <c r="D53" s="137">
        <v>252000</v>
      </c>
      <c r="E53" s="57">
        <f t="shared" ref="E53:E56" si="1">D53*100/$A$3</f>
        <v>1.4512352142455092</v>
      </c>
    </row>
    <row r="54" spans="2:5" x14ac:dyDescent="0.25">
      <c r="B54" s="40" t="s">
        <v>1407</v>
      </c>
      <c r="C54" s="121" t="s">
        <v>511</v>
      </c>
      <c r="D54" s="138">
        <v>255000</v>
      </c>
      <c r="E54" s="58">
        <f t="shared" si="1"/>
        <v>1.4685118239389081</v>
      </c>
    </row>
    <row r="55" spans="2:5" x14ac:dyDescent="0.25">
      <c r="B55" s="40"/>
      <c r="C55" s="121" t="s">
        <v>84</v>
      </c>
      <c r="D55" s="138">
        <v>213500</v>
      </c>
      <c r="E55" s="58">
        <f t="shared" si="1"/>
        <v>1.2295187231802229</v>
      </c>
    </row>
    <row r="56" spans="2:5" x14ac:dyDescent="0.25">
      <c r="B56" s="40"/>
      <c r="C56" s="83" t="s">
        <v>1408</v>
      </c>
      <c r="D56" s="138">
        <v>315548</v>
      </c>
      <c r="E56" s="58">
        <f t="shared" si="1"/>
        <v>1.8171998785108807</v>
      </c>
    </row>
    <row r="57" spans="2:5" x14ac:dyDescent="0.25">
      <c r="B57" s="32"/>
      <c r="C57" s="106" t="s">
        <v>1386</v>
      </c>
      <c r="D57" s="139">
        <f>SUM(D53:D56)</f>
        <v>1036048</v>
      </c>
      <c r="E57" s="140">
        <f>SUM(E53:E56)</f>
        <v>5.9664656398755209</v>
      </c>
    </row>
    <row r="58" spans="2:5" x14ac:dyDescent="0.25">
      <c r="C58" t="s">
        <v>1381</v>
      </c>
    </row>
    <row r="60" spans="2:5" x14ac:dyDescent="0.25">
      <c r="B60" s="34" t="s">
        <v>1409</v>
      </c>
      <c r="C60" s="66" t="s">
        <v>1410</v>
      </c>
      <c r="D60" s="39" t="s">
        <v>1375</v>
      </c>
      <c r="E60" s="44" t="s">
        <v>1376</v>
      </c>
    </row>
    <row r="61" spans="2:5" x14ac:dyDescent="0.25">
      <c r="B61" s="32" t="s">
        <v>1411</v>
      </c>
      <c r="C61" s="141" t="s">
        <v>660</v>
      </c>
      <c r="D61" s="33">
        <v>27000</v>
      </c>
      <c r="E61" s="136">
        <f>D61*100/$A$3</f>
        <v>0.15548948724059028</v>
      </c>
    </row>
    <row r="64" spans="2:5" x14ac:dyDescent="0.25">
      <c r="B64" s="32" t="s">
        <v>1373</v>
      </c>
      <c r="C64" s="63" t="s">
        <v>1412</v>
      </c>
      <c r="D64" s="37" t="s">
        <v>1375</v>
      </c>
      <c r="E64" s="38" t="s">
        <v>1376</v>
      </c>
    </row>
    <row r="65" spans="2:5" x14ac:dyDescent="0.25">
      <c r="B65" s="32" t="s">
        <v>1413</v>
      </c>
      <c r="C65" s="142" t="s">
        <v>826</v>
      </c>
      <c r="D65" s="54">
        <v>16500</v>
      </c>
      <c r="E65" s="136">
        <f>D65*100/$A$3</f>
        <v>9.5021353313694046E-2</v>
      </c>
    </row>
    <row r="67" spans="2:5" x14ac:dyDescent="0.25">
      <c r="B67" s="32" t="s">
        <v>1373</v>
      </c>
      <c r="C67" s="63" t="s">
        <v>1414</v>
      </c>
      <c r="D67" s="37" t="s">
        <v>1375</v>
      </c>
      <c r="E67" s="38" t="s">
        <v>1376</v>
      </c>
    </row>
    <row r="68" spans="2:5" x14ac:dyDescent="0.25">
      <c r="B68" s="32" t="s">
        <v>1415</v>
      </c>
      <c r="C68" s="142" t="s">
        <v>820</v>
      </c>
      <c r="D68" s="54">
        <v>13615</v>
      </c>
      <c r="E68" s="136">
        <f>D68*100/$A$3</f>
        <v>7.8407013658542093E-2</v>
      </c>
    </row>
    <row r="70" spans="2:5" x14ac:dyDescent="0.25">
      <c r="B70" s="32" t="s">
        <v>1373</v>
      </c>
      <c r="C70" s="63" t="s">
        <v>1416</v>
      </c>
      <c r="D70" s="37" t="s">
        <v>1375</v>
      </c>
      <c r="E70" s="38" t="s">
        <v>1376</v>
      </c>
    </row>
    <row r="71" spans="2:5" x14ac:dyDescent="0.25">
      <c r="B71" s="32" t="s">
        <v>1417</v>
      </c>
      <c r="C71" s="142" t="s">
        <v>685</v>
      </c>
      <c r="D71" s="54">
        <v>16500</v>
      </c>
      <c r="E71" s="136">
        <f>D71*100/$A$3</f>
        <v>9.5021353313694046E-2</v>
      </c>
    </row>
    <row r="73" spans="2:5" x14ac:dyDescent="0.25">
      <c r="B73" s="32" t="s">
        <v>1373</v>
      </c>
      <c r="C73" s="63" t="s">
        <v>1418</v>
      </c>
      <c r="D73" s="37" t="s">
        <v>1375</v>
      </c>
      <c r="E73" s="38" t="s">
        <v>1376</v>
      </c>
    </row>
    <row r="74" spans="2:5" x14ac:dyDescent="0.25">
      <c r="B74" s="34" t="s">
        <v>1419</v>
      </c>
      <c r="C74" s="113" t="s">
        <v>620</v>
      </c>
      <c r="D74" s="34">
        <v>46000</v>
      </c>
      <c r="E74" s="57">
        <f>D74*100/$A$3</f>
        <v>0.26490801529878344</v>
      </c>
    </row>
    <row r="75" spans="2:5" x14ac:dyDescent="0.25">
      <c r="B75" s="40" t="s">
        <v>1420</v>
      </c>
      <c r="C75" s="134" t="s">
        <v>1421</v>
      </c>
      <c r="D75" s="40">
        <v>140000</v>
      </c>
      <c r="E75" s="58">
        <f>D75*100/$A$3</f>
        <v>0.80624178569194949</v>
      </c>
    </row>
    <row r="76" spans="2:5" x14ac:dyDescent="0.25">
      <c r="B76" s="32"/>
      <c r="C76" s="54" t="s">
        <v>1386</v>
      </c>
      <c r="D76" s="32">
        <f>SUM(D74:D75)</f>
        <v>186000</v>
      </c>
      <c r="E76" s="136">
        <f>SUM(E74:E75)</f>
        <v>1.071149800990733</v>
      </c>
    </row>
    <row r="77" spans="2:5" x14ac:dyDescent="0.25">
      <c r="C77" t="s">
        <v>1422</v>
      </c>
    </row>
    <row r="79" spans="2:5" x14ac:dyDescent="0.25">
      <c r="B79" s="34" t="s">
        <v>1423</v>
      </c>
      <c r="C79" s="66" t="s">
        <v>1424</v>
      </c>
      <c r="D79" s="39" t="s">
        <v>1375</v>
      </c>
      <c r="E79" s="44" t="s">
        <v>1376</v>
      </c>
    </row>
    <row r="80" spans="2:5" x14ac:dyDescent="0.25">
      <c r="B80" s="34" t="s">
        <v>1425</v>
      </c>
      <c r="C80" s="143" t="s">
        <v>152</v>
      </c>
      <c r="D80" s="137">
        <v>35000</v>
      </c>
      <c r="E80" s="57">
        <f>D80*100/$A$3</f>
        <v>0.20156044642298737</v>
      </c>
    </row>
    <row r="81" spans="2:5" x14ac:dyDescent="0.25">
      <c r="B81" s="40"/>
      <c r="C81" s="118" t="s">
        <v>156</v>
      </c>
      <c r="D81" s="138">
        <v>10500</v>
      </c>
      <c r="E81" s="58">
        <f t="shared" ref="E81:E91" si="2">D81*100/$A$3</f>
        <v>6.0468133926896213E-2</v>
      </c>
    </row>
    <row r="82" spans="2:5" x14ac:dyDescent="0.25">
      <c r="B82" s="40"/>
      <c r="C82" s="118" t="s">
        <v>163</v>
      </c>
      <c r="D82" s="138">
        <v>10793</v>
      </c>
      <c r="E82" s="58">
        <f t="shared" si="2"/>
        <v>6.2155482806951511E-2</v>
      </c>
    </row>
    <row r="83" spans="2:5" x14ac:dyDescent="0.25">
      <c r="B83" s="40"/>
      <c r="C83" s="118" t="s">
        <v>171</v>
      </c>
      <c r="D83" s="138">
        <v>10884</v>
      </c>
      <c r="E83" s="58">
        <f t="shared" si="2"/>
        <v>6.2679539967651271E-2</v>
      </c>
    </row>
    <row r="84" spans="2:5" x14ac:dyDescent="0.25">
      <c r="B84" s="40"/>
      <c r="C84" s="118" t="s">
        <v>175</v>
      </c>
      <c r="D84" s="138">
        <v>25000</v>
      </c>
      <c r="E84" s="58">
        <f t="shared" si="2"/>
        <v>0.143971747444991</v>
      </c>
    </row>
    <row r="85" spans="2:5" x14ac:dyDescent="0.25">
      <c r="B85" s="40"/>
      <c r="C85" s="118" t="s">
        <v>166</v>
      </c>
      <c r="D85" s="138">
        <v>29342</v>
      </c>
      <c r="E85" s="58">
        <f t="shared" si="2"/>
        <v>0.16897676054123703</v>
      </c>
    </row>
    <row r="86" spans="2:5" x14ac:dyDescent="0.25">
      <c r="B86" s="40"/>
      <c r="C86" s="118" t="s">
        <v>180</v>
      </c>
      <c r="D86" s="138">
        <v>20457</v>
      </c>
      <c r="E86" s="58">
        <f t="shared" si="2"/>
        <v>0.11780920149928722</v>
      </c>
    </row>
    <row r="87" spans="2:5" x14ac:dyDescent="0.25">
      <c r="B87" s="40"/>
      <c r="C87" s="118" t="s">
        <v>203</v>
      </c>
      <c r="D87" s="40">
        <v>46000</v>
      </c>
      <c r="E87" s="58">
        <f t="shared" si="2"/>
        <v>0.26490801529878344</v>
      </c>
    </row>
    <row r="88" spans="2:5" x14ac:dyDescent="0.25">
      <c r="B88" s="40"/>
      <c r="C88" s="118" t="s">
        <v>227</v>
      </c>
      <c r="D88" s="40">
        <v>16081</v>
      </c>
      <c r="E88" s="58">
        <f t="shared" si="2"/>
        <v>9.2608386826516009E-2</v>
      </c>
    </row>
    <row r="89" spans="2:5" x14ac:dyDescent="0.25">
      <c r="B89" s="40"/>
      <c r="C89" s="118" t="s">
        <v>235</v>
      </c>
      <c r="D89" s="40">
        <v>10300</v>
      </c>
      <c r="E89" s="58">
        <f t="shared" si="2"/>
        <v>5.9316359947336285E-2</v>
      </c>
    </row>
    <row r="90" spans="2:5" x14ac:dyDescent="0.25">
      <c r="B90" s="40"/>
      <c r="C90" s="125" t="s">
        <v>880</v>
      </c>
      <c r="D90" s="40">
        <v>98278</v>
      </c>
      <c r="E90" s="58">
        <f t="shared" si="2"/>
        <v>0.56597021581595297</v>
      </c>
    </row>
    <row r="91" spans="2:5" x14ac:dyDescent="0.25">
      <c r="B91" s="50"/>
      <c r="C91" s="130" t="s">
        <v>908</v>
      </c>
      <c r="D91" s="50">
        <v>15500</v>
      </c>
      <c r="E91" s="59">
        <f t="shared" si="2"/>
        <v>8.9262483415894406E-2</v>
      </c>
    </row>
    <row r="92" spans="2:5" x14ac:dyDescent="0.25">
      <c r="B92" s="50"/>
      <c r="C92" s="139" t="s">
        <v>1386</v>
      </c>
      <c r="D92" s="50">
        <f>SUM(D80:D91)</f>
        <v>328135</v>
      </c>
      <c r="E92" s="62">
        <f>SUM(E80:E91)</f>
        <v>1.8896867739144845</v>
      </c>
    </row>
    <row r="96" spans="2:5" x14ac:dyDescent="0.25">
      <c r="B96" s="32" t="s">
        <v>1373</v>
      </c>
      <c r="C96" s="63" t="s">
        <v>1426</v>
      </c>
      <c r="D96" s="37" t="s">
        <v>1375</v>
      </c>
      <c r="E96" s="38" t="s">
        <v>1376</v>
      </c>
    </row>
    <row r="97" spans="2:5" x14ac:dyDescent="0.25">
      <c r="B97" s="40" t="s">
        <v>1427</v>
      </c>
      <c r="C97" s="115" t="s">
        <v>99</v>
      </c>
      <c r="D97" s="138">
        <v>79800</v>
      </c>
      <c r="E97" s="58">
        <f t="shared" ref="E97:E100" si="3">D97*100/$A$3</f>
        <v>0.45955781784441124</v>
      </c>
    </row>
    <row r="98" spans="2:5" x14ac:dyDescent="0.25">
      <c r="B98" s="40" t="s">
        <v>1407</v>
      </c>
      <c r="C98" s="115" t="s">
        <v>197</v>
      </c>
      <c r="D98" s="138">
        <v>48152</v>
      </c>
      <c r="E98" s="58">
        <f t="shared" si="3"/>
        <v>0.27730110331884822</v>
      </c>
    </row>
    <row r="99" spans="2:5" x14ac:dyDescent="0.25">
      <c r="B99" s="40"/>
      <c r="C99" s="115" t="s">
        <v>216</v>
      </c>
      <c r="D99" s="138">
        <v>44530</v>
      </c>
      <c r="E99" s="58">
        <f t="shared" si="3"/>
        <v>0.25644247654901797</v>
      </c>
    </row>
    <row r="100" spans="2:5" x14ac:dyDescent="0.25">
      <c r="B100" s="40"/>
      <c r="C100" s="71" t="s">
        <v>1428</v>
      </c>
      <c r="D100" s="40">
        <v>17325</v>
      </c>
      <c r="E100" s="58">
        <f t="shared" si="3"/>
        <v>9.9772420979378759E-2</v>
      </c>
    </row>
    <row r="101" spans="2:5" x14ac:dyDescent="0.25">
      <c r="B101" s="32"/>
      <c r="C101" s="107" t="s">
        <v>1386</v>
      </c>
      <c r="D101" s="32">
        <f>SUM(D97:D100)</f>
        <v>189807</v>
      </c>
      <c r="E101" s="133">
        <f>SUM(E97:E100)</f>
        <v>1.0930738186916562</v>
      </c>
    </row>
    <row r="102" spans="2:5" x14ac:dyDescent="0.25">
      <c r="C102" s="83" t="s">
        <v>1429</v>
      </c>
    </row>
    <row r="105" spans="2:5" x14ac:dyDescent="0.25">
      <c r="B105" s="32" t="s">
        <v>1373</v>
      </c>
      <c r="C105" s="63" t="s">
        <v>1430</v>
      </c>
      <c r="D105" s="37" t="s">
        <v>1375</v>
      </c>
      <c r="E105" s="38" t="s">
        <v>1376</v>
      </c>
    </row>
    <row r="106" spans="2:5" x14ac:dyDescent="0.25">
      <c r="B106" s="32" t="s">
        <v>1431</v>
      </c>
      <c r="C106" s="142" t="s">
        <v>256</v>
      </c>
      <c r="D106" s="139">
        <v>25000</v>
      </c>
      <c r="E106" s="65">
        <f t="shared" ref="E106" si="4">D106*100/$A$3</f>
        <v>0.143971747444991</v>
      </c>
    </row>
    <row r="109" spans="2:5" x14ac:dyDescent="0.25">
      <c r="B109" s="32" t="s">
        <v>1373</v>
      </c>
      <c r="C109" s="63" t="s">
        <v>1432</v>
      </c>
      <c r="D109" s="37" t="s">
        <v>1375</v>
      </c>
      <c r="E109" s="38" t="s">
        <v>1376</v>
      </c>
    </row>
    <row r="110" spans="2:5" x14ac:dyDescent="0.25">
      <c r="B110" s="31" t="s">
        <v>1433</v>
      </c>
      <c r="C110" s="144" t="s">
        <v>1434</v>
      </c>
      <c r="D110" s="139">
        <v>48000</v>
      </c>
      <c r="E110" s="65">
        <f t="shared" ref="E110" si="5">D110*100/$A$3</f>
        <v>0.27642575509438272</v>
      </c>
    </row>
    <row r="111" spans="2:5" x14ac:dyDescent="0.25">
      <c r="C111" s="16" t="s">
        <v>1435</v>
      </c>
    </row>
    <row r="114" spans="2:5" x14ac:dyDescent="0.25">
      <c r="B114" s="34" t="s">
        <v>1373</v>
      </c>
      <c r="C114" s="66" t="s">
        <v>1436</v>
      </c>
      <c r="D114" s="39" t="s">
        <v>1375</v>
      </c>
      <c r="E114" s="44" t="s">
        <v>1376</v>
      </c>
    </row>
    <row r="115" spans="2:5" x14ac:dyDescent="0.25">
      <c r="B115" s="34" t="s">
        <v>1437</v>
      </c>
      <c r="C115" s="114" t="s">
        <v>140</v>
      </c>
      <c r="D115" s="137">
        <v>10700</v>
      </c>
      <c r="E115" s="57">
        <f t="shared" ref="E115:E122" si="6">D115*100/$A$3</f>
        <v>6.1619907906456141E-2</v>
      </c>
    </row>
    <row r="116" spans="2:5" x14ac:dyDescent="0.25">
      <c r="B116" s="40" t="s">
        <v>1438</v>
      </c>
      <c r="C116" s="117" t="s">
        <v>182</v>
      </c>
      <c r="D116" s="138">
        <v>30000</v>
      </c>
      <c r="E116" s="58">
        <f t="shared" si="6"/>
        <v>0.17276609693398917</v>
      </c>
    </row>
    <row r="117" spans="2:5" x14ac:dyDescent="0.25">
      <c r="B117" s="40"/>
      <c r="C117" s="117" t="s">
        <v>90</v>
      </c>
      <c r="D117" s="138">
        <v>33120</v>
      </c>
      <c r="E117" s="58">
        <f t="shared" si="6"/>
        <v>0.19073377101512407</v>
      </c>
    </row>
    <row r="118" spans="2:5" x14ac:dyDescent="0.25">
      <c r="B118" s="40"/>
      <c r="C118" s="118" t="s">
        <v>1439</v>
      </c>
      <c r="D118" s="138">
        <v>16694</v>
      </c>
      <c r="E118" s="58">
        <f t="shared" si="6"/>
        <v>9.6138574073867181E-2</v>
      </c>
    </row>
    <row r="119" spans="2:5" x14ac:dyDescent="0.25">
      <c r="B119" s="40"/>
      <c r="C119" s="118" t="s">
        <v>1440</v>
      </c>
      <c r="D119" s="138">
        <v>17147</v>
      </c>
      <c r="E119" s="58">
        <f t="shared" si="6"/>
        <v>9.8747342137570415E-2</v>
      </c>
    </row>
    <row r="120" spans="2:5" x14ac:dyDescent="0.25">
      <c r="B120" s="40"/>
      <c r="C120" s="118" t="s">
        <v>1441</v>
      </c>
      <c r="D120" s="138">
        <v>30600</v>
      </c>
      <c r="E120" s="58">
        <f t="shared" si="6"/>
        <v>0.17622141887266896</v>
      </c>
    </row>
    <row r="121" spans="2:5" x14ac:dyDescent="0.25">
      <c r="B121" s="40"/>
      <c r="C121" s="41" t="s">
        <v>846</v>
      </c>
      <c r="D121" s="40">
        <v>64094</v>
      </c>
      <c r="E121" s="58">
        <f t="shared" si="6"/>
        <v>0.36910900722957007</v>
      </c>
    </row>
    <row r="122" spans="2:5" x14ac:dyDescent="0.25">
      <c r="B122" s="40"/>
      <c r="C122" s="41" t="s">
        <v>903</v>
      </c>
      <c r="D122" s="40">
        <v>28716</v>
      </c>
      <c r="E122" s="58">
        <f t="shared" si="6"/>
        <v>0.16537170798521444</v>
      </c>
    </row>
    <row r="123" spans="2:5" x14ac:dyDescent="0.25">
      <c r="B123" s="32"/>
      <c r="C123" s="107" t="s">
        <v>1386</v>
      </c>
      <c r="D123" s="32">
        <f>SUM(D115:D122)</f>
        <v>231071</v>
      </c>
      <c r="E123" s="65">
        <f>SUM(E115:E122)</f>
        <v>1.3307078261544603</v>
      </c>
    </row>
    <row r="124" spans="2:5" x14ac:dyDescent="0.25">
      <c r="C124" t="s">
        <v>1442</v>
      </c>
    </row>
    <row r="126" spans="2:5" x14ac:dyDescent="0.25">
      <c r="B126" s="34" t="s">
        <v>1373</v>
      </c>
      <c r="C126" s="66" t="s">
        <v>1443</v>
      </c>
      <c r="D126" s="39" t="s">
        <v>1375</v>
      </c>
      <c r="E126" s="44" t="s">
        <v>1376</v>
      </c>
    </row>
    <row r="127" spans="2:5" x14ac:dyDescent="0.25">
      <c r="B127" s="34" t="s">
        <v>1444</v>
      </c>
      <c r="C127" s="66" t="s">
        <v>853</v>
      </c>
      <c r="D127" s="34">
        <v>73221</v>
      </c>
      <c r="E127" s="57">
        <f t="shared" ref="E127:E132" si="7">D127*100/$A$3</f>
        <v>0.4216702127867874</v>
      </c>
    </row>
    <row r="128" spans="2:5" x14ac:dyDescent="0.25">
      <c r="B128" s="40" t="s">
        <v>1445</v>
      </c>
      <c r="C128" s="127" t="s">
        <v>1446</v>
      </c>
      <c r="D128" s="138">
        <v>53300</v>
      </c>
      <c r="E128" s="58">
        <f t="shared" si="7"/>
        <v>0.3069477655527208</v>
      </c>
    </row>
    <row r="129" spans="2:5" x14ac:dyDescent="0.25">
      <c r="B129" s="40"/>
      <c r="C129" s="16" t="s">
        <v>1447</v>
      </c>
      <c r="D129" s="40">
        <v>15000</v>
      </c>
      <c r="E129" s="58">
        <f t="shared" si="7"/>
        <v>8.6383048466994586E-2</v>
      </c>
    </row>
    <row r="130" spans="2:5" x14ac:dyDescent="0.25">
      <c r="B130" s="40"/>
      <c r="C130" s="134" t="s">
        <v>1448</v>
      </c>
      <c r="D130" s="138">
        <v>11994</v>
      </c>
      <c r="E130" s="58">
        <f t="shared" si="7"/>
        <v>6.9071885554208873E-2</v>
      </c>
    </row>
    <row r="131" spans="2:5" x14ac:dyDescent="0.25">
      <c r="B131" s="40"/>
      <c r="C131" s="89" t="s">
        <v>1449</v>
      </c>
      <c r="D131" s="40">
        <v>27750</v>
      </c>
      <c r="E131" s="58">
        <f t="shared" si="7"/>
        <v>0.15980863966393999</v>
      </c>
    </row>
    <row r="132" spans="2:5" x14ac:dyDescent="0.25">
      <c r="B132" s="50"/>
      <c r="C132" s="132" t="s">
        <v>887</v>
      </c>
      <c r="D132" s="50">
        <v>30600</v>
      </c>
      <c r="E132" s="59">
        <f t="shared" si="7"/>
        <v>0.17622141887266896</v>
      </c>
    </row>
    <row r="133" spans="2:5" x14ac:dyDescent="0.25">
      <c r="B133" s="50"/>
      <c r="C133" s="32" t="s">
        <v>1386</v>
      </c>
      <c r="D133" s="50">
        <f>SUM(D127:D132)</f>
        <v>211865</v>
      </c>
      <c r="E133" s="52">
        <f>SUM(E127:E132)</f>
        <v>1.2201029708973206</v>
      </c>
    </row>
    <row r="134" spans="2:5" x14ac:dyDescent="0.25">
      <c r="C134" s="16" t="s">
        <v>1450</v>
      </c>
    </row>
    <row r="135" spans="2:5" x14ac:dyDescent="0.25">
      <c r="C135" s="16" t="s">
        <v>1451</v>
      </c>
    </row>
    <row r="136" spans="2:5" x14ac:dyDescent="0.25">
      <c r="C136" s="16" t="s">
        <v>1452</v>
      </c>
    </row>
    <row r="139" spans="2:5" x14ac:dyDescent="0.25">
      <c r="B139" s="34" t="s">
        <v>1373</v>
      </c>
      <c r="C139" s="66" t="s">
        <v>1453</v>
      </c>
      <c r="D139" s="39" t="s">
        <v>1375</v>
      </c>
      <c r="E139" s="44" t="s">
        <v>1376</v>
      </c>
    </row>
    <row r="140" spans="2:5" x14ac:dyDescent="0.25">
      <c r="B140" s="32" t="s">
        <v>1454</v>
      </c>
      <c r="C140" s="33" t="s">
        <v>1455</v>
      </c>
      <c r="D140" s="54">
        <v>140000</v>
      </c>
      <c r="E140" s="65">
        <f t="shared" ref="E140" si="8">D140*100/$A$3</f>
        <v>0.80624178569194949</v>
      </c>
    </row>
    <row r="141" spans="2:5" x14ac:dyDescent="0.25">
      <c r="C141" t="s">
        <v>1456</v>
      </c>
    </row>
    <row r="145" spans="2:5" x14ac:dyDescent="0.25">
      <c r="B145" s="34" t="s">
        <v>1373</v>
      </c>
      <c r="C145" s="66" t="s">
        <v>1457</v>
      </c>
      <c r="D145" s="39" t="s">
        <v>1375</v>
      </c>
      <c r="E145" s="44" t="s">
        <v>1376</v>
      </c>
    </row>
    <row r="146" spans="2:5" x14ac:dyDescent="0.25">
      <c r="B146" s="34" t="s">
        <v>1458</v>
      </c>
      <c r="C146" s="145" t="s">
        <v>207</v>
      </c>
      <c r="D146" s="137">
        <v>32700</v>
      </c>
      <c r="E146" s="57">
        <f t="shared" ref="E146:E150" si="9">D146*100/$A$3</f>
        <v>0.18831504565804821</v>
      </c>
    </row>
    <row r="147" spans="2:5" x14ac:dyDescent="0.25">
      <c r="B147" s="40" t="s">
        <v>1384</v>
      </c>
      <c r="C147" s="121" t="s">
        <v>1459</v>
      </c>
      <c r="D147" s="138">
        <v>24000</v>
      </c>
      <c r="E147" s="58">
        <f t="shared" si="9"/>
        <v>0.13821287754719136</v>
      </c>
    </row>
    <row r="148" spans="2:5" x14ac:dyDescent="0.25">
      <c r="B148" s="40"/>
      <c r="C148" s="121" t="s">
        <v>1460</v>
      </c>
      <c r="D148" s="138">
        <v>20000</v>
      </c>
      <c r="E148" s="58">
        <f t="shared" si="9"/>
        <v>0.11517739795599279</v>
      </c>
    </row>
    <row r="149" spans="2:5" x14ac:dyDescent="0.25">
      <c r="B149" s="40"/>
      <c r="C149" s="121" t="s">
        <v>241</v>
      </c>
      <c r="D149" s="138">
        <v>50000</v>
      </c>
      <c r="E149" s="58">
        <f t="shared" si="9"/>
        <v>0.287943494889982</v>
      </c>
    </row>
    <row r="150" spans="2:5" x14ac:dyDescent="0.25">
      <c r="B150" s="50"/>
      <c r="C150" s="103" t="s">
        <v>915</v>
      </c>
      <c r="D150" s="50">
        <v>94000</v>
      </c>
      <c r="E150" s="59">
        <f t="shared" si="9"/>
        <v>0.5413337703931661</v>
      </c>
    </row>
    <row r="151" spans="2:5" x14ac:dyDescent="0.25">
      <c r="B151" s="32"/>
      <c r="C151" s="54" t="s">
        <v>1386</v>
      </c>
      <c r="D151" s="32">
        <f>SUM(D146:D150)</f>
        <v>220700</v>
      </c>
      <c r="E151" s="68">
        <f>SUM(E146:E150)</f>
        <v>1.2709825864443807</v>
      </c>
    </row>
    <row r="152" spans="2:5" x14ac:dyDescent="0.25">
      <c r="C152" s="83" t="s">
        <v>1461</v>
      </c>
    </row>
    <row r="153" spans="2:5" x14ac:dyDescent="0.25">
      <c r="C153" t="s">
        <v>1462</v>
      </c>
    </row>
    <row r="156" spans="2:5" x14ac:dyDescent="0.25">
      <c r="B156" s="34" t="s">
        <v>1463</v>
      </c>
      <c r="C156" s="66" t="s">
        <v>1464</v>
      </c>
      <c r="D156" s="39" t="s">
        <v>1375</v>
      </c>
      <c r="E156" s="44" t="s">
        <v>1376</v>
      </c>
    </row>
    <row r="157" spans="2:5" x14ac:dyDescent="0.25">
      <c r="B157" s="34" t="s">
        <v>1465</v>
      </c>
      <c r="C157" s="143" t="s">
        <v>185</v>
      </c>
      <c r="D157" s="137">
        <v>19300</v>
      </c>
      <c r="E157" s="57">
        <f t="shared" ref="E157:E166" si="10">D157*100/$A$3</f>
        <v>0.11114618902753304</v>
      </c>
    </row>
    <row r="158" spans="2:5" x14ac:dyDescent="0.25">
      <c r="B158" s="40"/>
      <c r="C158" s="118" t="s">
        <v>191</v>
      </c>
      <c r="D158" s="138">
        <v>25000</v>
      </c>
      <c r="E158" s="58">
        <f t="shared" si="10"/>
        <v>0.143971747444991</v>
      </c>
    </row>
    <row r="159" spans="2:5" x14ac:dyDescent="0.25">
      <c r="B159" s="40"/>
      <c r="C159" s="118" t="s">
        <v>218</v>
      </c>
      <c r="D159" s="138">
        <v>84321</v>
      </c>
      <c r="E159" s="58">
        <f t="shared" si="10"/>
        <v>0.48559366865236342</v>
      </c>
    </row>
    <row r="160" spans="2:5" x14ac:dyDescent="0.25">
      <c r="B160" s="40"/>
      <c r="C160" s="118" t="s">
        <v>220</v>
      </c>
      <c r="D160" s="138">
        <v>12771</v>
      </c>
      <c r="E160" s="58">
        <f t="shared" si="10"/>
        <v>7.35465274647992E-2</v>
      </c>
    </row>
    <row r="161" spans="2:5" x14ac:dyDescent="0.25">
      <c r="B161" s="40"/>
      <c r="C161" s="118" t="s">
        <v>222</v>
      </c>
      <c r="D161" s="138">
        <v>40000</v>
      </c>
      <c r="E161" s="58">
        <f t="shared" si="10"/>
        <v>0.23035479591198557</v>
      </c>
    </row>
    <row r="162" spans="2:5" x14ac:dyDescent="0.25">
      <c r="B162" s="40"/>
      <c r="C162" s="118" t="s">
        <v>248</v>
      </c>
      <c r="D162" s="138">
        <v>11050</v>
      </c>
      <c r="E162" s="58">
        <f t="shared" si="10"/>
        <v>6.3635512370686015E-2</v>
      </c>
    </row>
    <row r="163" spans="2:5" x14ac:dyDescent="0.25">
      <c r="B163" s="40"/>
      <c r="C163" s="118" t="s">
        <v>252</v>
      </c>
      <c r="D163" s="138">
        <v>57748</v>
      </c>
      <c r="E163" s="58">
        <f t="shared" si="10"/>
        <v>0.33256321885813356</v>
      </c>
    </row>
    <row r="164" spans="2:5" x14ac:dyDescent="0.25">
      <c r="B164" s="40"/>
      <c r="C164" s="118" t="s">
        <v>260</v>
      </c>
      <c r="D164" s="138">
        <v>14633</v>
      </c>
      <c r="E164" s="58">
        <f t="shared" si="10"/>
        <v>8.4269543214502127E-2</v>
      </c>
    </row>
    <row r="165" spans="2:5" x14ac:dyDescent="0.25">
      <c r="B165" s="40"/>
      <c r="C165" s="118" t="s">
        <v>267</v>
      </c>
      <c r="D165" s="138">
        <v>12200</v>
      </c>
      <c r="E165" s="58">
        <f t="shared" si="10"/>
        <v>7.0258212753155608E-2</v>
      </c>
    </row>
    <row r="166" spans="2:5" x14ac:dyDescent="0.25">
      <c r="B166" s="50"/>
      <c r="C166" s="130" t="s">
        <v>858</v>
      </c>
      <c r="D166" s="50">
        <v>47940</v>
      </c>
      <c r="E166" s="59">
        <f t="shared" si="10"/>
        <v>0.2760802229005147</v>
      </c>
    </row>
    <row r="167" spans="2:5" x14ac:dyDescent="0.25">
      <c r="B167" s="32"/>
      <c r="C167" s="107" t="s">
        <v>1386</v>
      </c>
      <c r="D167" s="32">
        <f>SUM(D157:D166)</f>
        <v>324963</v>
      </c>
      <c r="E167" s="65">
        <f>SUM(E157:E166)</f>
        <v>1.8714196385986641</v>
      </c>
    </row>
    <row r="170" spans="2:5" x14ac:dyDescent="0.25">
      <c r="B170" s="34" t="s">
        <v>1373</v>
      </c>
      <c r="C170" s="66" t="s">
        <v>1466</v>
      </c>
      <c r="D170" s="39" t="s">
        <v>1375</v>
      </c>
      <c r="E170" s="44" t="s">
        <v>1376</v>
      </c>
    </row>
    <row r="171" spans="2:5" x14ac:dyDescent="0.25">
      <c r="B171" s="34" t="s">
        <v>1467</v>
      </c>
      <c r="C171" s="114" t="s">
        <v>1468</v>
      </c>
      <c r="D171" s="137">
        <v>17750</v>
      </c>
      <c r="E171" s="57">
        <f t="shared" ref="E171:E177" si="11">D171*100/$A$3</f>
        <v>0.1022199406859436</v>
      </c>
    </row>
    <row r="172" spans="2:5" x14ac:dyDescent="0.25">
      <c r="B172" s="40" t="s">
        <v>1469</v>
      </c>
      <c r="C172" s="115" t="s">
        <v>96</v>
      </c>
      <c r="D172" s="138">
        <v>32000</v>
      </c>
      <c r="E172" s="58">
        <f t="shared" si="11"/>
        <v>0.18428383672958845</v>
      </c>
    </row>
    <row r="173" spans="2:5" x14ac:dyDescent="0.25">
      <c r="B173" s="40"/>
      <c r="C173" s="117" t="s">
        <v>1470</v>
      </c>
      <c r="D173" s="138">
        <v>21156</v>
      </c>
      <c r="E173" s="58">
        <f t="shared" si="11"/>
        <v>0.12183465155784917</v>
      </c>
    </row>
    <row r="174" spans="2:5" x14ac:dyDescent="0.25">
      <c r="B174" s="40"/>
      <c r="C174" s="118" t="s">
        <v>1471</v>
      </c>
      <c r="D174" s="83">
        <v>27000</v>
      </c>
      <c r="E174" s="58">
        <f t="shared" si="11"/>
        <v>0.15548948724059028</v>
      </c>
    </row>
    <row r="175" spans="2:5" x14ac:dyDescent="0.25">
      <c r="B175" s="40"/>
      <c r="C175" s="117" t="s">
        <v>1472</v>
      </c>
      <c r="D175" s="138">
        <v>133900</v>
      </c>
      <c r="E175" s="58">
        <f t="shared" si="11"/>
        <v>0.77111267931537175</v>
      </c>
    </row>
    <row r="176" spans="2:5" x14ac:dyDescent="0.25">
      <c r="B176" s="40"/>
      <c r="C176" s="115" t="s">
        <v>239</v>
      </c>
      <c r="D176" s="138">
        <v>48600</v>
      </c>
      <c r="E176" s="58">
        <f t="shared" si="11"/>
        <v>0.27988107703306248</v>
      </c>
    </row>
    <row r="177" spans="2:5" x14ac:dyDescent="0.25">
      <c r="B177" s="40"/>
      <c r="C177" s="117" t="s">
        <v>1473</v>
      </c>
      <c r="D177" s="138">
        <v>90000</v>
      </c>
      <c r="E177" s="58">
        <f t="shared" si="11"/>
        <v>0.51829829080196754</v>
      </c>
    </row>
    <row r="178" spans="2:5" x14ac:dyDescent="0.25">
      <c r="B178" s="32"/>
      <c r="C178" s="107" t="s">
        <v>1386</v>
      </c>
      <c r="D178" s="32">
        <f>SUM(D171:D177)</f>
        <v>370406</v>
      </c>
      <c r="E178" s="68">
        <f>SUM(E171:E177)</f>
        <v>2.1331199633643729</v>
      </c>
    </row>
    <row r="179" spans="2:5" x14ac:dyDescent="0.25">
      <c r="C179" t="s">
        <v>1474</v>
      </c>
    </row>
    <row r="180" spans="2:5" x14ac:dyDescent="0.25">
      <c r="C180" t="s">
        <v>1475</v>
      </c>
    </row>
    <row r="181" spans="2:5" x14ac:dyDescent="0.25">
      <c r="C181" t="s">
        <v>1476</v>
      </c>
    </row>
    <row r="183" spans="2:5" x14ac:dyDescent="0.25">
      <c r="B183" s="34" t="s">
        <v>1373</v>
      </c>
      <c r="C183" s="66" t="s">
        <v>1477</v>
      </c>
      <c r="D183" s="39" t="s">
        <v>1375</v>
      </c>
      <c r="E183" s="44" t="s">
        <v>1376</v>
      </c>
    </row>
    <row r="184" spans="2:5" x14ac:dyDescent="0.25">
      <c r="B184" s="34" t="s">
        <v>1478</v>
      </c>
      <c r="C184" s="146" t="s">
        <v>1479</v>
      </c>
      <c r="D184" s="34">
        <v>22684</v>
      </c>
      <c r="E184" s="57">
        <f t="shared" ref="E184:E185" si="12">D184*100/$A$3</f>
        <v>0.13063420476168702</v>
      </c>
    </row>
    <row r="185" spans="2:5" x14ac:dyDescent="0.25">
      <c r="B185" s="40" t="s">
        <v>1420</v>
      </c>
      <c r="C185" s="16" t="s">
        <v>1480</v>
      </c>
      <c r="D185" s="138">
        <v>19000</v>
      </c>
      <c r="E185" s="58">
        <f t="shared" si="12"/>
        <v>0.10941852805819315</v>
      </c>
    </row>
    <row r="186" spans="2:5" x14ac:dyDescent="0.25">
      <c r="B186" s="32"/>
      <c r="C186" s="63" t="s">
        <v>1386</v>
      </c>
      <c r="D186" s="32">
        <f>SUM(D184:D185)</f>
        <v>41684</v>
      </c>
      <c r="E186" s="68">
        <f>SUM(E184:E185)</f>
        <v>0.24005273281988015</v>
      </c>
    </row>
    <row r="187" spans="2:5" x14ac:dyDescent="0.25">
      <c r="C187" t="s">
        <v>1474</v>
      </c>
    </row>
    <row r="188" spans="2:5" x14ac:dyDescent="0.25">
      <c r="C188" t="s">
        <v>1481</v>
      </c>
    </row>
    <row r="190" spans="2:5" x14ac:dyDescent="0.25">
      <c r="B190" s="34" t="s">
        <v>1373</v>
      </c>
      <c r="C190" s="66" t="s">
        <v>1482</v>
      </c>
      <c r="D190" s="39" t="s">
        <v>1375</v>
      </c>
      <c r="E190" s="44" t="s">
        <v>1376</v>
      </c>
    </row>
    <row r="191" spans="2:5" x14ac:dyDescent="0.25">
      <c r="B191" s="34" t="s">
        <v>1483</v>
      </c>
      <c r="C191" s="145" t="s">
        <v>209</v>
      </c>
      <c r="D191" s="34">
        <v>10000</v>
      </c>
      <c r="E191" s="57">
        <f t="shared" ref="E191:E193" si="13">D191*100/$A$3</f>
        <v>5.7588698977996393E-2</v>
      </c>
    </row>
    <row r="192" spans="2:5" x14ac:dyDescent="0.25">
      <c r="B192" s="40" t="s">
        <v>1395</v>
      </c>
      <c r="C192" s="121" t="s">
        <v>258</v>
      </c>
      <c r="D192" s="138">
        <v>45130</v>
      </c>
      <c r="E192" s="58">
        <f t="shared" si="13"/>
        <v>0.25989779848769773</v>
      </c>
    </row>
    <row r="193" spans="2:5" x14ac:dyDescent="0.25">
      <c r="B193" s="40"/>
      <c r="C193" s="83" t="s">
        <v>1484</v>
      </c>
      <c r="D193" s="138">
        <v>95565</v>
      </c>
      <c r="E193" s="58">
        <f t="shared" si="13"/>
        <v>0.55034640178322258</v>
      </c>
    </row>
    <row r="194" spans="2:5" x14ac:dyDescent="0.25">
      <c r="B194" s="32"/>
      <c r="C194" s="54" t="s">
        <v>1386</v>
      </c>
      <c r="D194" s="32">
        <f>SUM(D191:D193)</f>
        <v>150695</v>
      </c>
      <c r="E194" s="65">
        <f>SUM(E191:E193)</f>
        <v>0.86783289924891671</v>
      </c>
    </row>
    <row r="195" spans="2:5" x14ac:dyDescent="0.25">
      <c r="C195" t="s">
        <v>1474</v>
      </c>
    </row>
    <row r="197" spans="2:5" x14ac:dyDescent="0.25">
      <c r="B197" s="34" t="s">
        <v>1373</v>
      </c>
      <c r="C197" s="66" t="s">
        <v>1485</v>
      </c>
      <c r="D197" s="39" t="s">
        <v>1375</v>
      </c>
      <c r="E197" s="44" t="s">
        <v>1376</v>
      </c>
    </row>
    <row r="198" spans="2:5" x14ac:dyDescent="0.25">
      <c r="B198" s="32" t="s">
        <v>1486</v>
      </c>
      <c r="C198" s="142" t="s">
        <v>1487</v>
      </c>
      <c r="D198" s="139">
        <v>26686</v>
      </c>
      <c r="E198" s="65">
        <f t="shared" ref="E198" si="14">D198*100/$A$3</f>
        <v>0.15368120209268119</v>
      </c>
    </row>
    <row r="199" spans="2:5" x14ac:dyDescent="0.25">
      <c r="C199" t="s">
        <v>1488</v>
      </c>
    </row>
    <row r="202" spans="2:5" x14ac:dyDescent="0.25">
      <c r="B202" s="34" t="s">
        <v>1373</v>
      </c>
      <c r="C202" s="66" t="s">
        <v>1489</v>
      </c>
      <c r="D202" s="39" t="s">
        <v>1375</v>
      </c>
      <c r="E202" s="44" t="s">
        <v>1376</v>
      </c>
    </row>
    <row r="203" spans="2:5" x14ac:dyDescent="0.25">
      <c r="B203" s="34" t="s">
        <v>1490</v>
      </c>
      <c r="C203" s="113" t="s">
        <v>1491</v>
      </c>
      <c r="D203" s="137">
        <v>78601</v>
      </c>
      <c r="E203" s="57">
        <f t="shared" ref="E203:E204" si="15">D203*100/$A$3</f>
        <v>0.45265293283694946</v>
      </c>
    </row>
    <row r="204" spans="2:5" x14ac:dyDescent="0.25">
      <c r="B204" s="40" t="s">
        <v>1420</v>
      </c>
      <c r="C204" t="s">
        <v>839</v>
      </c>
      <c r="D204" s="40">
        <v>123562</v>
      </c>
      <c r="E204" s="58">
        <f t="shared" si="15"/>
        <v>0.71157748231191909</v>
      </c>
    </row>
    <row r="205" spans="2:5" x14ac:dyDescent="0.25">
      <c r="B205" s="32"/>
      <c r="C205" s="54" t="s">
        <v>1386</v>
      </c>
      <c r="D205" s="32">
        <f>SUM(D203:D204)</f>
        <v>202163</v>
      </c>
      <c r="E205" s="65">
        <f>SUM(E203:E204)</f>
        <v>1.1642304151488685</v>
      </c>
    </row>
    <row r="206" spans="2:5" x14ac:dyDescent="0.25">
      <c r="C206" t="s">
        <v>1492</v>
      </c>
    </row>
  </sheetData>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DEF28-FE55-4A9E-91D6-4DE50BAFF3B9}">
  <dimension ref="C3:D164"/>
  <sheetViews>
    <sheetView workbookViewId="0">
      <selection activeCell="G10" sqref="G10"/>
    </sheetView>
  </sheetViews>
  <sheetFormatPr defaultRowHeight="15" x14ac:dyDescent="0.25"/>
  <cols>
    <col min="3" max="3" width="23.140625" customWidth="1"/>
    <col min="4" max="4" width="115" customWidth="1"/>
  </cols>
  <sheetData>
    <row r="3" spans="3:4" x14ac:dyDescent="0.25">
      <c r="C3" s="25" t="s">
        <v>1493</v>
      </c>
      <c r="D3" s="22" t="s">
        <v>1374</v>
      </c>
    </row>
    <row r="4" spans="3:4" x14ac:dyDescent="0.25">
      <c r="C4" s="25" t="s">
        <v>1494</v>
      </c>
      <c r="D4" s="25">
        <v>1</v>
      </c>
    </row>
    <row r="5" spans="3:4" x14ac:dyDescent="0.25">
      <c r="C5" s="25" t="s">
        <v>1376</v>
      </c>
      <c r="D5" s="25">
        <v>5.3</v>
      </c>
    </row>
    <row r="8" spans="3:4" x14ac:dyDescent="0.25">
      <c r="C8" s="25" t="s">
        <v>1495</v>
      </c>
      <c r="D8" s="22" t="s">
        <v>1378</v>
      </c>
    </row>
    <row r="9" spans="3:4" x14ac:dyDescent="0.25">
      <c r="C9" s="25" t="s">
        <v>1494</v>
      </c>
      <c r="D9" s="25">
        <v>1</v>
      </c>
    </row>
    <row r="10" spans="3:4" x14ac:dyDescent="0.25">
      <c r="C10" s="25" t="s">
        <v>1376</v>
      </c>
      <c r="D10" s="25">
        <v>2.1</v>
      </c>
    </row>
    <row r="13" spans="3:4" x14ac:dyDescent="0.25">
      <c r="C13" s="25" t="s">
        <v>1496</v>
      </c>
      <c r="D13" s="22" t="s">
        <v>1382</v>
      </c>
    </row>
    <row r="14" spans="3:4" x14ac:dyDescent="0.25">
      <c r="C14" s="25" t="s">
        <v>1494</v>
      </c>
      <c r="D14" s="25">
        <v>5</v>
      </c>
    </row>
    <row r="15" spans="3:4" x14ac:dyDescent="0.25">
      <c r="C15" s="25" t="s">
        <v>1376</v>
      </c>
      <c r="D15" s="25">
        <v>6.7</v>
      </c>
    </row>
    <row r="18" spans="3:4" x14ac:dyDescent="0.25">
      <c r="C18" s="25" t="s">
        <v>1497</v>
      </c>
      <c r="D18" s="22" t="s">
        <v>1388</v>
      </c>
    </row>
    <row r="19" spans="3:4" x14ac:dyDescent="0.25">
      <c r="C19" s="25" t="s">
        <v>1494</v>
      </c>
      <c r="D19" s="25">
        <v>13</v>
      </c>
    </row>
    <row r="20" spans="3:4" x14ac:dyDescent="0.25">
      <c r="C20" s="25" t="s">
        <v>1376</v>
      </c>
      <c r="D20" s="25">
        <v>20.7</v>
      </c>
    </row>
    <row r="23" spans="3:4" x14ac:dyDescent="0.25">
      <c r="C23" t="s">
        <v>1498</v>
      </c>
      <c r="D23" s="16" t="s">
        <v>1393</v>
      </c>
    </row>
    <row r="24" spans="3:4" x14ac:dyDescent="0.25">
      <c r="C24" t="s">
        <v>1494</v>
      </c>
      <c r="D24">
        <v>3</v>
      </c>
    </row>
    <row r="25" spans="3:4" x14ac:dyDescent="0.25">
      <c r="C25" t="s">
        <v>1376</v>
      </c>
      <c r="D25">
        <v>6.7</v>
      </c>
    </row>
    <row r="28" spans="3:4" x14ac:dyDescent="0.25">
      <c r="C28" s="25" t="s">
        <v>1499</v>
      </c>
      <c r="D28" s="22" t="s">
        <v>1398</v>
      </c>
    </row>
    <row r="29" spans="3:4" x14ac:dyDescent="0.25">
      <c r="C29" s="25" t="s">
        <v>1494</v>
      </c>
      <c r="D29" s="25">
        <v>1</v>
      </c>
    </row>
    <row r="30" spans="3:4" x14ac:dyDescent="0.25">
      <c r="C30" s="25" t="s">
        <v>1376</v>
      </c>
      <c r="D30" s="25">
        <v>1.5</v>
      </c>
    </row>
    <row r="33" spans="3:4" x14ac:dyDescent="0.25">
      <c r="C33" s="25" t="s">
        <v>1500</v>
      </c>
      <c r="D33" s="22" t="s">
        <v>1400</v>
      </c>
    </row>
    <row r="34" spans="3:4" x14ac:dyDescent="0.25">
      <c r="C34" s="25" t="s">
        <v>1494</v>
      </c>
      <c r="D34" s="25">
        <v>1</v>
      </c>
    </row>
    <row r="35" spans="3:4" x14ac:dyDescent="0.25">
      <c r="C35" s="25" t="s">
        <v>1376</v>
      </c>
      <c r="D35" s="25">
        <v>1.7</v>
      </c>
    </row>
    <row r="38" spans="3:4" x14ac:dyDescent="0.25">
      <c r="C38" s="25" t="s">
        <v>1501</v>
      </c>
      <c r="D38" s="22" t="s">
        <v>1404</v>
      </c>
    </row>
    <row r="39" spans="3:4" x14ac:dyDescent="0.25">
      <c r="C39" s="25" t="s">
        <v>1494</v>
      </c>
      <c r="D39" s="25">
        <v>4</v>
      </c>
    </row>
    <row r="40" spans="3:4" x14ac:dyDescent="0.25">
      <c r="C40" s="25" t="s">
        <v>1376</v>
      </c>
      <c r="D40" s="25">
        <v>5.97</v>
      </c>
    </row>
    <row r="43" spans="3:4" x14ac:dyDescent="0.25">
      <c r="C43" t="s">
        <v>1409</v>
      </c>
      <c r="D43" s="16" t="s">
        <v>1410</v>
      </c>
    </row>
    <row r="44" spans="3:4" x14ac:dyDescent="0.25">
      <c r="C44" t="s">
        <v>1494</v>
      </c>
      <c r="D44">
        <v>1</v>
      </c>
    </row>
    <row r="45" spans="3:4" x14ac:dyDescent="0.25">
      <c r="C45" t="s">
        <v>1376</v>
      </c>
      <c r="D45">
        <v>0.2</v>
      </c>
    </row>
    <row r="48" spans="3:4" x14ac:dyDescent="0.25">
      <c r="C48" t="s">
        <v>1502</v>
      </c>
      <c r="D48" s="16" t="s">
        <v>1412</v>
      </c>
    </row>
    <row r="49" spans="3:4" x14ac:dyDescent="0.25">
      <c r="C49" t="s">
        <v>1494</v>
      </c>
      <c r="D49">
        <v>1</v>
      </c>
    </row>
    <row r="50" spans="3:4" x14ac:dyDescent="0.25">
      <c r="C50" t="s">
        <v>1376</v>
      </c>
      <c r="D50">
        <v>0.1</v>
      </c>
    </row>
    <row r="53" spans="3:4" x14ac:dyDescent="0.25">
      <c r="C53" s="25" t="s">
        <v>1503</v>
      </c>
      <c r="D53" s="22" t="s">
        <v>1414</v>
      </c>
    </row>
    <row r="54" spans="3:4" x14ac:dyDescent="0.25">
      <c r="C54" s="25" t="s">
        <v>1494</v>
      </c>
      <c r="D54" s="25">
        <v>1</v>
      </c>
    </row>
    <row r="55" spans="3:4" x14ac:dyDescent="0.25">
      <c r="C55" s="25" t="s">
        <v>1376</v>
      </c>
      <c r="D55" s="25">
        <v>0.1</v>
      </c>
    </row>
    <row r="58" spans="3:4" x14ac:dyDescent="0.25">
      <c r="C58" t="s">
        <v>1504</v>
      </c>
      <c r="D58" s="16" t="s">
        <v>1416</v>
      </c>
    </row>
    <row r="59" spans="3:4" x14ac:dyDescent="0.25">
      <c r="C59" t="s">
        <v>1494</v>
      </c>
      <c r="D59">
        <v>1</v>
      </c>
    </row>
    <row r="60" spans="3:4" x14ac:dyDescent="0.25">
      <c r="C60" t="s">
        <v>1376</v>
      </c>
      <c r="D60">
        <v>0.1</v>
      </c>
    </row>
    <row r="63" spans="3:4" x14ac:dyDescent="0.25">
      <c r="C63" s="25" t="s">
        <v>1505</v>
      </c>
      <c r="D63" s="22" t="s">
        <v>1418</v>
      </c>
    </row>
    <row r="64" spans="3:4" x14ac:dyDescent="0.25">
      <c r="C64" s="25" t="s">
        <v>1494</v>
      </c>
      <c r="D64" s="25">
        <v>2</v>
      </c>
    </row>
    <row r="65" spans="3:4" x14ac:dyDescent="0.25">
      <c r="C65" s="25" t="s">
        <v>1376</v>
      </c>
      <c r="D65" s="25">
        <v>1.1000000000000001</v>
      </c>
    </row>
    <row r="70" spans="3:4" x14ac:dyDescent="0.25">
      <c r="C70" t="s">
        <v>1423</v>
      </c>
      <c r="D70" s="16" t="s">
        <v>1424</v>
      </c>
    </row>
    <row r="71" spans="3:4" x14ac:dyDescent="0.25">
      <c r="C71" t="s">
        <v>1494</v>
      </c>
      <c r="D71">
        <v>12</v>
      </c>
    </row>
    <row r="72" spans="3:4" x14ac:dyDescent="0.25">
      <c r="C72" t="s">
        <v>1376</v>
      </c>
      <c r="D72">
        <v>1.9</v>
      </c>
    </row>
    <row r="75" spans="3:4" x14ac:dyDescent="0.25">
      <c r="C75" s="25" t="s">
        <v>1506</v>
      </c>
      <c r="D75" s="22" t="s">
        <v>1426</v>
      </c>
    </row>
    <row r="76" spans="3:4" x14ac:dyDescent="0.25">
      <c r="C76" s="25" t="s">
        <v>1494</v>
      </c>
      <c r="D76" s="25">
        <v>4</v>
      </c>
    </row>
    <row r="77" spans="3:4" x14ac:dyDescent="0.25">
      <c r="C77" s="25" t="s">
        <v>1376</v>
      </c>
      <c r="D77" s="25">
        <v>1.1000000000000001</v>
      </c>
    </row>
    <row r="80" spans="3:4" x14ac:dyDescent="0.25">
      <c r="C80" s="25" t="s">
        <v>1507</v>
      </c>
      <c r="D80" s="22" t="s">
        <v>1430</v>
      </c>
    </row>
    <row r="81" spans="3:4" x14ac:dyDescent="0.25">
      <c r="C81" s="25" t="s">
        <v>1494</v>
      </c>
      <c r="D81" s="25">
        <v>1</v>
      </c>
    </row>
    <row r="82" spans="3:4" x14ac:dyDescent="0.25">
      <c r="C82" s="25" t="s">
        <v>1376</v>
      </c>
      <c r="D82" s="25">
        <v>0.14000000000000001</v>
      </c>
    </row>
    <row r="85" spans="3:4" x14ac:dyDescent="0.25">
      <c r="C85" t="s">
        <v>1508</v>
      </c>
      <c r="D85" s="16" t="s">
        <v>1432</v>
      </c>
    </row>
    <row r="86" spans="3:4" x14ac:dyDescent="0.25">
      <c r="C86" t="s">
        <v>1494</v>
      </c>
      <c r="D86">
        <v>1</v>
      </c>
    </row>
    <row r="87" spans="3:4" x14ac:dyDescent="0.25">
      <c r="C87" t="s">
        <v>1376</v>
      </c>
      <c r="D87">
        <v>0.28000000000000003</v>
      </c>
    </row>
    <row r="90" spans="3:4" x14ac:dyDescent="0.25">
      <c r="C90" s="25" t="s">
        <v>1509</v>
      </c>
      <c r="D90" s="22" t="s">
        <v>1436</v>
      </c>
    </row>
    <row r="91" spans="3:4" x14ac:dyDescent="0.25">
      <c r="C91" s="25" t="s">
        <v>1494</v>
      </c>
      <c r="D91" s="25">
        <v>8</v>
      </c>
    </row>
    <row r="92" spans="3:4" x14ac:dyDescent="0.25">
      <c r="C92" s="25" t="s">
        <v>1376</v>
      </c>
      <c r="D92" s="25">
        <v>1.33</v>
      </c>
    </row>
    <row r="95" spans="3:4" x14ac:dyDescent="0.25">
      <c r="C95" s="25" t="s">
        <v>1510</v>
      </c>
      <c r="D95" s="22" t="s">
        <v>1443</v>
      </c>
    </row>
    <row r="96" spans="3:4" x14ac:dyDescent="0.25">
      <c r="C96" s="25" t="s">
        <v>1494</v>
      </c>
      <c r="D96" s="25">
        <v>6</v>
      </c>
    </row>
    <row r="97" spans="3:4" x14ac:dyDescent="0.25">
      <c r="C97" s="25" t="s">
        <v>1376</v>
      </c>
      <c r="D97" s="25">
        <v>1.22</v>
      </c>
    </row>
    <row r="100" spans="3:4" x14ac:dyDescent="0.25">
      <c r="C100" t="s">
        <v>1511</v>
      </c>
      <c r="D100" s="16" t="s">
        <v>1453</v>
      </c>
    </row>
    <row r="101" spans="3:4" x14ac:dyDescent="0.25">
      <c r="C101" t="s">
        <v>1494</v>
      </c>
      <c r="D101">
        <v>1</v>
      </c>
    </row>
    <row r="102" spans="3:4" x14ac:dyDescent="0.25">
      <c r="C102" t="s">
        <v>1376</v>
      </c>
      <c r="D102">
        <v>0.81</v>
      </c>
    </row>
    <row r="105" spans="3:4" x14ac:dyDescent="0.25">
      <c r="C105" s="25" t="s">
        <v>1512</v>
      </c>
      <c r="D105" s="22" t="s">
        <v>1457</v>
      </c>
    </row>
    <row r="106" spans="3:4" x14ac:dyDescent="0.25">
      <c r="C106" s="25" t="s">
        <v>1494</v>
      </c>
      <c r="D106" s="25">
        <v>5</v>
      </c>
    </row>
    <row r="107" spans="3:4" x14ac:dyDescent="0.25">
      <c r="C107" s="25" t="s">
        <v>1376</v>
      </c>
      <c r="D107" s="25">
        <v>1.27</v>
      </c>
    </row>
    <row r="110" spans="3:4" x14ac:dyDescent="0.25">
      <c r="C110" t="s">
        <v>1463</v>
      </c>
      <c r="D110" s="16" t="s">
        <v>1464</v>
      </c>
    </row>
    <row r="111" spans="3:4" x14ac:dyDescent="0.25">
      <c r="C111" t="s">
        <v>1494</v>
      </c>
      <c r="D111">
        <v>10</v>
      </c>
    </row>
    <row r="112" spans="3:4" x14ac:dyDescent="0.25">
      <c r="C112" t="s">
        <v>1376</v>
      </c>
      <c r="D112">
        <v>1.87</v>
      </c>
    </row>
    <row r="115" spans="3:4" x14ac:dyDescent="0.25">
      <c r="C115" s="25" t="s">
        <v>1513</v>
      </c>
      <c r="D115" s="22" t="s">
        <v>1466</v>
      </c>
    </row>
    <row r="116" spans="3:4" x14ac:dyDescent="0.25">
      <c r="C116" s="25" t="s">
        <v>1494</v>
      </c>
      <c r="D116" s="25">
        <v>7</v>
      </c>
    </row>
    <row r="117" spans="3:4" x14ac:dyDescent="0.25">
      <c r="C117" s="25" t="s">
        <v>1376</v>
      </c>
      <c r="D117" s="25">
        <v>2.13</v>
      </c>
    </row>
    <row r="120" spans="3:4" x14ac:dyDescent="0.25">
      <c r="C120" s="25" t="s">
        <v>1514</v>
      </c>
      <c r="D120" s="22" t="s">
        <v>1477</v>
      </c>
    </row>
    <row r="121" spans="3:4" x14ac:dyDescent="0.25">
      <c r="C121" s="25" t="s">
        <v>1494</v>
      </c>
      <c r="D121" s="25">
        <v>2</v>
      </c>
    </row>
    <row r="122" spans="3:4" x14ac:dyDescent="0.25">
      <c r="C122" s="25" t="s">
        <v>1376</v>
      </c>
      <c r="D122" s="25">
        <v>0.24</v>
      </c>
    </row>
    <row r="125" spans="3:4" x14ac:dyDescent="0.25">
      <c r="C125" s="25" t="s">
        <v>1515</v>
      </c>
      <c r="D125" s="22" t="s">
        <v>1482</v>
      </c>
    </row>
    <row r="126" spans="3:4" x14ac:dyDescent="0.25">
      <c r="C126" s="25" t="s">
        <v>1494</v>
      </c>
      <c r="D126" s="25">
        <v>3</v>
      </c>
    </row>
    <row r="127" spans="3:4" x14ac:dyDescent="0.25">
      <c r="C127" s="25" t="s">
        <v>1376</v>
      </c>
      <c r="D127" s="25">
        <v>0.87</v>
      </c>
    </row>
    <row r="130" spans="3:4" x14ac:dyDescent="0.25">
      <c r="C130" s="25" t="s">
        <v>1516</v>
      </c>
      <c r="D130" s="22" t="s">
        <v>1485</v>
      </c>
    </row>
    <row r="131" spans="3:4" x14ac:dyDescent="0.25">
      <c r="C131" s="25" t="s">
        <v>1494</v>
      </c>
      <c r="D131" s="25">
        <v>1</v>
      </c>
    </row>
    <row r="132" spans="3:4" x14ac:dyDescent="0.25">
      <c r="C132" s="25" t="s">
        <v>1376</v>
      </c>
      <c r="D132" s="25">
        <v>0.15</v>
      </c>
    </row>
    <row r="135" spans="3:4" x14ac:dyDescent="0.25">
      <c r="C135" s="25" t="s">
        <v>1517</v>
      </c>
      <c r="D135" s="22" t="s">
        <v>1489</v>
      </c>
    </row>
    <row r="136" spans="3:4" x14ac:dyDescent="0.25">
      <c r="C136" s="25" t="s">
        <v>1494</v>
      </c>
      <c r="D136" s="25">
        <v>2</v>
      </c>
    </row>
    <row r="137" spans="3:4" x14ac:dyDescent="0.25">
      <c r="C137" s="25" t="s">
        <v>1376</v>
      </c>
      <c r="D137" s="25">
        <v>1.1599999999999999</v>
      </c>
    </row>
    <row r="140" spans="3:4" x14ac:dyDescent="0.25">
      <c r="C140" s="147" t="s">
        <v>1518</v>
      </c>
      <c r="D140" s="148" t="s">
        <v>1519</v>
      </c>
    </row>
    <row r="141" spans="3:4" x14ac:dyDescent="0.25">
      <c r="C141" s="149" t="s">
        <v>1494</v>
      </c>
      <c r="D141" s="150">
        <f>D136+D131+D126+D121+D116+D106+D96+D91+D81+D76+D64+D54+D39+D34+D29+D19+D14+D9+D4</f>
        <v>68</v>
      </c>
    </row>
    <row r="142" spans="3:4" x14ac:dyDescent="0.25">
      <c r="C142" s="151" t="s">
        <v>1376</v>
      </c>
      <c r="D142" s="152">
        <f>D137+D132+D127+D122+D117+D107+D97+D92+D82+D77+D65+D55+D40+D35+D30+D20+D15+D10+D5</f>
        <v>54.78</v>
      </c>
    </row>
    <row r="145" spans="3:4" x14ac:dyDescent="0.25">
      <c r="C145" s="32"/>
      <c r="D145" s="33" t="s">
        <v>1520</v>
      </c>
    </row>
    <row r="146" spans="3:4" x14ac:dyDescent="0.25">
      <c r="C146" s="34" t="s">
        <v>1493</v>
      </c>
      <c r="D146" s="44" t="s">
        <v>1521</v>
      </c>
    </row>
    <row r="147" spans="3:4" x14ac:dyDescent="0.25">
      <c r="C147" s="40" t="s">
        <v>1495</v>
      </c>
      <c r="D147" s="47" t="s">
        <v>1522</v>
      </c>
    </row>
    <row r="148" spans="3:4" x14ac:dyDescent="0.25">
      <c r="C148" s="40" t="s">
        <v>1496</v>
      </c>
      <c r="D148" s="47" t="s">
        <v>1523</v>
      </c>
    </row>
    <row r="149" spans="3:4" x14ac:dyDescent="0.25">
      <c r="C149" s="40" t="s">
        <v>1497</v>
      </c>
      <c r="D149" s="47" t="s">
        <v>1524</v>
      </c>
    </row>
    <row r="150" spans="3:4" x14ac:dyDescent="0.25">
      <c r="C150" s="40" t="s">
        <v>1499</v>
      </c>
      <c r="D150" s="47" t="s">
        <v>1525</v>
      </c>
    </row>
    <row r="151" spans="3:4" x14ac:dyDescent="0.25">
      <c r="C151" s="40" t="s">
        <v>1500</v>
      </c>
      <c r="D151" s="47" t="s">
        <v>1526</v>
      </c>
    </row>
    <row r="152" spans="3:4" x14ac:dyDescent="0.25">
      <c r="C152" s="40" t="s">
        <v>1501</v>
      </c>
      <c r="D152" s="47" t="s">
        <v>1527</v>
      </c>
    </row>
    <row r="153" spans="3:4" x14ac:dyDescent="0.25">
      <c r="C153" s="40" t="s">
        <v>1503</v>
      </c>
      <c r="D153" s="47" t="s">
        <v>1528</v>
      </c>
    </row>
    <row r="154" spans="3:4" x14ac:dyDescent="0.25">
      <c r="C154" s="40" t="s">
        <v>1505</v>
      </c>
      <c r="D154" s="47" t="s">
        <v>1529</v>
      </c>
    </row>
    <row r="155" spans="3:4" x14ac:dyDescent="0.25">
      <c r="C155" s="40" t="s">
        <v>1506</v>
      </c>
      <c r="D155" s="47" t="s">
        <v>1530</v>
      </c>
    </row>
    <row r="156" spans="3:4" x14ac:dyDescent="0.25">
      <c r="C156" s="40" t="s">
        <v>1507</v>
      </c>
      <c r="D156" s="47" t="s">
        <v>1531</v>
      </c>
    </row>
    <row r="157" spans="3:4" x14ac:dyDescent="0.25">
      <c r="C157" s="40" t="s">
        <v>1509</v>
      </c>
      <c r="D157" s="47" t="s">
        <v>1532</v>
      </c>
    </row>
    <row r="158" spans="3:4" x14ac:dyDescent="0.25">
      <c r="C158" s="40" t="s">
        <v>1510</v>
      </c>
      <c r="D158" s="47" t="s">
        <v>1533</v>
      </c>
    </row>
    <row r="159" spans="3:4" x14ac:dyDescent="0.25">
      <c r="C159" s="40" t="s">
        <v>1512</v>
      </c>
      <c r="D159" s="47" t="s">
        <v>1534</v>
      </c>
    </row>
    <row r="160" spans="3:4" x14ac:dyDescent="0.25">
      <c r="C160" s="40" t="s">
        <v>1513</v>
      </c>
      <c r="D160" s="47" t="s">
        <v>1535</v>
      </c>
    </row>
    <row r="161" spans="3:4" x14ac:dyDescent="0.25">
      <c r="C161" s="40" t="s">
        <v>1514</v>
      </c>
      <c r="D161" s="47" t="s">
        <v>1536</v>
      </c>
    </row>
    <row r="162" spans="3:4" x14ac:dyDescent="0.25">
      <c r="C162" s="40" t="s">
        <v>1515</v>
      </c>
      <c r="D162" s="47" t="s">
        <v>1537</v>
      </c>
    </row>
    <row r="163" spans="3:4" x14ac:dyDescent="0.25">
      <c r="C163" s="40" t="s">
        <v>1516</v>
      </c>
      <c r="D163" s="47" t="s">
        <v>1538</v>
      </c>
    </row>
    <row r="164" spans="3:4" x14ac:dyDescent="0.25">
      <c r="C164" s="50" t="s">
        <v>1517</v>
      </c>
      <c r="D164" s="51" t="s">
        <v>1539</v>
      </c>
    </row>
  </sheetData>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4E692-EADF-4848-B602-C71E099124C3}">
  <sheetPr filterMode="1"/>
  <dimension ref="A1:AV128"/>
  <sheetViews>
    <sheetView workbookViewId="0">
      <selection activeCell="G131" sqref="G131"/>
    </sheetView>
  </sheetViews>
  <sheetFormatPr defaultRowHeight="15" x14ac:dyDescent="0.25"/>
  <cols>
    <col min="1" max="6" width="26.42578125" style="17" customWidth="1"/>
    <col min="7" max="7" width="17.5703125" customWidth="1"/>
    <col min="8" max="8" width="21.42578125" customWidth="1"/>
    <col min="9" max="9" width="24.5703125" customWidth="1"/>
    <col min="10" max="10" width="23.42578125" customWidth="1"/>
    <col min="11" max="11" width="34.5703125" customWidth="1"/>
    <col min="12" max="12" width="55" style="156" hidden="1" customWidth="1"/>
    <col min="13" max="13" width="128.7109375" style="156" hidden="1" customWidth="1"/>
    <col min="14" max="16" width="31.5703125" customWidth="1"/>
    <col min="17" max="17" width="34.5703125" customWidth="1"/>
    <col min="18" max="18" width="25.28515625" customWidth="1"/>
    <col min="19" max="19" width="21.7109375" customWidth="1"/>
    <col min="20" max="20" width="22" customWidth="1"/>
    <col min="21" max="21" width="20.5703125" customWidth="1"/>
    <col min="22" max="22" width="28.140625" style="156" bestFit="1" customWidth="1"/>
    <col min="23" max="23" width="35.42578125" style="156" bestFit="1" customWidth="1"/>
    <col min="24" max="24" width="28" style="156" bestFit="1" customWidth="1"/>
    <col min="25" max="25" width="27.28515625" style="156" bestFit="1" customWidth="1"/>
    <col min="26" max="26" width="30.7109375" customWidth="1"/>
    <col min="27" max="27" width="24" customWidth="1"/>
    <col min="28" max="28" width="42" customWidth="1"/>
    <col min="29" max="29" width="25.28515625" customWidth="1"/>
    <col min="30" max="30" width="47" customWidth="1"/>
    <col min="31" max="31" width="24.85546875" customWidth="1"/>
    <col min="32" max="32" width="27.28515625" customWidth="1"/>
    <col min="33" max="33" width="27.5703125" customWidth="1"/>
    <col min="34" max="34" width="28.42578125" customWidth="1"/>
    <col min="35" max="35" width="43.5703125" customWidth="1"/>
    <col min="36" max="36" width="54.5703125" customWidth="1"/>
    <col min="37" max="37" width="49.7109375" customWidth="1"/>
    <col min="38" max="38" width="84.28515625" customWidth="1"/>
    <col min="39" max="39" width="71.28515625" customWidth="1"/>
    <col min="40" max="40" width="50.28515625" customWidth="1"/>
    <col min="41" max="41" width="83" customWidth="1"/>
    <col min="42" max="42" width="52.85546875" customWidth="1"/>
    <col min="43" max="43" width="57" customWidth="1"/>
    <col min="44" max="44" width="26.7109375" customWidth="1"/>
    <col min="45" max="45" width="56.7109375" customWidth="1"/>
    <col min="46" max="46" width="54.85546875" customWidth="1"/>
    <col min="47" max="47" width="73.140625" customWidth="1"/>
    <col min="48" max="48" width="32.7109375" customWidth="1"/>
  </cols>
  <sheetData>
    <row r="1" spans="1:48" ht="18" customHeight="1" x14ac:dyDescent="0.25">
      <c r="A1" s="17" t="s">
        <v>1633</v>
      </c>
      <c r="B1" s="17" t="s">
        <v>1634</v>
      </c>
      <c r="C1" s="17" t="s">
        <v>1635</v>
      </c>
      <c r="D1" s="17" t="s">
        <v>1636</v>
      </c>
      <c r="E1" s="17" t="s">
        <v>1637</v>
      </c>
      <c r="F1" s="17" t="s">
        <v>1638</v>
      </c>
      <c r="G1" t="s">
        <v>126</v>
      </c>
      <c r="H1" t="s">
        <v>127</v>
      </c>
      <c r="I1" t="s">
        <v>128</v>
      </c>
      <c r="J1" t="s">
        <v>1639</v>
      </c>
      <c r="K1" s="6" t="s">
        <v>282</v>
      </c>
      <c r="L1" s="155" t="s">
        <v>949</v>
      </c>
      <c r="M1" s="155" t="s">
        <v>950</v>
      </c>
      <c r="N1" s="16" t="s">
        <v>300</v>
      </c>
      <c r="O1" s="16" t="s">
        <v>309</v>
      </c>
      <c r="P1" s="16" t="s">
        <v>306</v>
      </c>
      <c r="Q1" s="16" t="s">
        <v>315</v>
      </c>
      <c r="R1" t="s">
        <v>336</v>
      </c>
      <c r="S1" t="s">
        <v>338</v>
      </c>
      <c r="T1" t="s">
        <v>346</v>
      </c>
      <c r="U1" s="16" t="s">
        <v>348</v>
      </c>
      <c r="V1" s="156" t="s">
        <v>951</v>
      </c>
      <c r="W1" s="156" t="s">
        <v>952</v>
      </c>
      <c r="X1" s="156" t="s">
        <v>1640</v>
      </c>
      <c r="Y1" s="156" t="s">
        <v>1641</v>
      </c>
      <c r="Z1" s="153" t="s">
        <v>964</v>
      </c>
      <c r="AA1" s="154" t="s">
        <v>965</v>
      </c>
      <c r="AB1" s="154" t="s">
        <v>966</v>
      </c>
      <c r="AC1" s="153" t="s">
        <v>967</v>
      </c>
      <c r="AD1" s="155" t="s">
        <v>968</v>
      </c>
      <c r="AE1" s="156" t="s">
        <v>1642</v>
      </c>
      <c r="AF1" s="153" t="s">
        <v>969</v>
      </c>
      <c r="AG1" s="153" t="s">
        <v>970</v>
      </c>
      <c r="AH1" s="153" t="s">
        <v>971</v>
      </c>
      <c r="AI1" s="153" t="s">
        <v>972</v>
      </c>
      <c r="AJ1" s="154" t="s">
        <v>973</v>
      </c>
      <c r="AK1" s="156" t="s">
        <v>1643</v>
      </c>
      <c r="AL1" s="154" t="s">
        <v>974</v>
      </c>
      <c r="AM1" s="154" t="s">
        <v>975</v>
      </c>
      <c r="AN1" s="154" t="s">
        <v>976</v>
      </c>
      <c r="AO1" s="155" t="s">
        <v>1644</v>
      </c>
      <c r="AP1" s="156" t="s">
        <v>1645</v>
      </c>
      <c r="AQ1" s="154" t="s">
        <v>977</v>
      </c>
      <c r="AR1" s="154" t="s">
        <v>978</v>
      </c>
      <c r="AS1" s="156" t="s">
        <v>1604</v>
      </c>
      <c r="AT1" s="155" t="s">
        <v>1646</v>
      </c>
      <c r="AU1" s="156" t="s">
        <v>1647</v>
      </c>
      <c r="AV1" s="156" t="s">
        <v>1648</v>
      </c>
    </row>
    <row r="2" spans="1:48" ht="18" customHeight="1" x14ac:dyDescent="0.25">
      <c r="A2" s="18" t="s">
        <v>1649</v>
      </c>
      <c r="B2" s="19" t="s">
        <v>1650</v>
      </c>
      <c r="C2" s="19" t="s">
        <v>1651</v>
      </c>
      <c r="D2" s="19"/>
      <c r="E2" s="19"/>
      <c r="F2" s="19"/>
      <c r="G2" t="s">
        <v>1616</v>
      </c>
      <c r="H2" t="s">
        <v>1631</v>
      </c>
      <c r="I2" t="s">
        <v>1632</v>
      </c>
      <c r="J2">
        <v>1200000</v>
      </c>
      <c r="K2">
        <v>55997039</v>
      </c>
      <c r="M2" s="155" t="s">
        <v>1652</v>
      </c>
      <c r="N2" s="6">
        <v>2.9596743499241094</v>
      </c>
      <c r="O2" s="6">
        <v>38.289899578440213</v>
      </c>
      <c r="P2" s="6">
        <v>99.002484444684669</v>
      </c>
      <c r="Q2" s="6">
        <v>95.170548187077898</v>
      </c>
      <c r="R2">
        <v>89.08</v>
      </c>
      <c r="S2">
        <v>6.44</v>
      </c>
      <c r="T2">
        <v>94.77</v>
      </c>
      <c r="U2" s="16">
        <v>0.4</v>
      </c>
      <c r="Z2" t="b">
        <v>1</v>
      </c>
      <c r="AA2" t="b">
        <v>1</v>
      </c>
      <c r="AB2" t="b">
        <v>1</v>
      </c>
      <c r="AC2" t="b">
        <v>1</v>
      </c>
      <c r="AD2" t="b">
        <v>0</v>
      </c>
      <c r="AE2" t="b">
        <v>0</v>
      </c>
      <c r="AF2" t="b">
        <v>0</v>
      </c>
      <c r="AG2" t="b">
        <v>0</v>
      </c>
      <c r="AH2" t="s">
        <v>1105</v>
      </c>
      <c r="AI2" t="b">
        <v>1</v>
      </c>
      <c r="AJ2" t="b">
        <v>1</v>
      </c>
      <c r="AM2" t="b">
        <v>1</v>
      </c>
      <c r="AN2" t="b">
        <v>1</v>
      </c>
      <c r="AU2" t="b">
        <v>1</v>
      </c>
      <c r="AV2" t="s">
        <v>1653</v>
      </c>
    </row>
    <row r="3" spans="1:48" ht="18" customHeight="1" x14ac:dyDescent="0.25">
      <c r="A3" s="18" t="s">
        <v>1654</v>
      </c>
      <c r="B3" s="19" t="s">
        <v>1655</v>
      </c>
      <c r="C3" s="15" t="s">
        <v>1656</v>
      </c>
      <c r="D3" s="14" t="s">
        <v>1657</v>
      </c>
      <c r="E3" s="14"/>
      <c r="F3" s="14"/>
      <c r="G3" t="s">
        <v>1616</v>
      </c>
      <c r="H3" t="s">
        <v>1617</v>
      </c>
      <c r="I3" t="s">
        <v>1618</v>
      </c>
      <c r="J3">
        <v>470000</v>
      </c>
      <c r="K3">
        <v>24787102</v>
      </c>
      <c r="M3" s="156" t="s">
        <v>1658</v>
      </c>
      <c r="N3">
        <v>3.2307528326627293</v>
      </c>
      <c r="O3">
        <v>32.995950878000983</v>
      </c>
      <c r="P3">
        <v>98.707078045787725</v>
      </c>
      <c r="Q3">
        <v>95.455192070500047</v>
      </c>
      <c r="R3">
        <v>89.2</v>
      </c>
      <c r="S3">
        <v>6.12</v>
      </c>
      <c r="T3">
        <v>91.71</v>
      </c>
      <c r="U3" s="16">
        <v>0.62</v>
      </c>
      <c r="Z3" t="b">
        <v>1</v>
      </c>
      <c r="AA3" t="b">
        <v>1</v>
      </c>
      <c r="AB3" t="b">
        <v>0</v>
      </c>
      <c r="AC3" t="b">
        <v>1</v>
      </c>
      <c r="AD3" t="b">
        <v>0</v>
      </c>
      <c r="AE3" t="b">
        <v>0</v>
      </c>
      <c r="AF3" t="b">
        <v>1</v>
      </c>
      <c r="AG3" t="b">
        <v>0</v>
      </c>
      <c r="AH3" t="s">
        <v>1099</v>
      </c>
      <c r="AI3" t="b">
        <v>1</v>
      </c>
      <c r="AM3" t="b">
        <v>1</v>
      </c>
      <c r="AN3" t="b">
        <v>1</v>
      </c>
      <c r="AQ3" t="b">
        <v>1</v>
      </c>
    </row>
    <row r="4" spans="1:48" ht="18" hidden="1" customHeight="1" x14ac:dyDescent="0.25">
      <c r="A4" s="19" t="s">
        <v>1659</v>
      </c>
      <c r="B4" s="19" t="s">
        <v>1660</v>
      </c>
      <c r="C4" s="18" t="s">
        <v>1661</v>
      </c>
      <c r="G4" t="s">
        <v>1621</v>
      </c>
      <c r="H4" t="s">
        <v>1622</v>
      </c>
      <c r="I4" t="s">
        <v>109</v>
      </c>
      <c r="J4">
        <v>400000</v>
      </c>
      <c r="K4">
        <v>21921945</v>
      </c>
      <c r="M4" s="156" t="s">
        <v>1662</v>
      </c>
      <c r="N4">
        <v>2.3306782313339443</v>
      </c>
      <c r="O4">
        <v>28.41682159133234</v>
      </c>
      <c r="P4">
        <v>99.119104887948069</v>
      </c>
      <c r="Q4">
        <v>95.889647467553914</v>
      </c>
      <c r="R4">
        <v>90.9</v>
      </c>
      <c r="S4">
        <v>4.99</v>
      </c>
      <c r="T4">
        <v>90.43</v>
      </c>
      <c r="U4" s="16">
        <v>0.71</v>
      </c>
      <c r="Z4" t="b">
        <v>1</v>
      </c>
      <c r="AA4" t="b">
        <v>1</v>
      </c>
      <c r="AB4" t="b">
        <v>0</v>
      </c>
      <c r="AC4" t="b">
        <v>1</v>
      </c>
      <c r="AD4" t="b">
        <v>0</v>
      </c>
      <c r="AE4" t="b">
        <v>0</v>
      </c>
      <c r="AF4" t="b">
        <v>0</v>
      </c>
      <c r="AG4" t="b">
        <v>0</v>
      </c>
      <c r="AH4" t="s">
        <v>1105</v>
      </c>
      <c r="AI4" t="b">
        <v>1</v>
      </c>
      <c r="AM4" t="b">
        <v>1</v>
      </c>
      <c r="AN4" t="b">
        <v>1</v>
      </c>
      <c r="AQ4" t="b">
        <v>1</v>
      </c>
      <c r="AU4" t="b">
        <v>1</v>
      </c>
      <c r="AV4" t="b">
        <v>1</v>
      </c>
    </row>
    <row r="5" spans="1:48" ht="18" customHeight="1" x14ac:dyDescent="0.25">
      <c r="A5" s="15" t="s">
        <v>1663</v>
      </c>
      <c r="B5" s="15" t="s">
        <v>1664</v>
      </c>
      <c r="C5" s="15" t="s">
        <v>1665</v>
      </c>
      <c r="D5" s="15"/>
      <c r="E5" s="15"/>
      <c r="F5" s="15"/>
      <c r="G5" s="20" t="s">
        <v>1557</v>
      </c>
      <c r="H5" s="20" t="s">
        <v>1623</v>
      </c>
      <c r="I5" s="20" t="s">
        <v>112</v>
      </c>
      <c r="J5" s="20">
        <v>385000</v>
      </c>
      <c r="K5" s="20">
        <v>15739000</v>
      </c>
      <c r="M5" s="155" t="s">
        <v>1666</v>
      </c>
      <c r="N5" s="6">
        <v>1.6541076307262215</v>
      </c>
      <c r="O5" s="6">
        <v>20.620687464260754</v>
      </c>
      <c r="P5" s="6">
        <v>99.403200079958438</v>
      </c>
      <c r="Q5" s="6">
        <v>96.800553553752593</v>
      </c>
      <c r="R5">
        <v>88.5764937</v>
      </c>
      <c r="S5">
        <v>4.777876612</v>
      </c>
      <c r="T5">
        <v>94.531699099999997</v>
      </c>
      <c r="U5" s="16">
        <v>0.338458606</v>
      </c>
      <c r="V5" s="156">
        <f>7964*1000/K5</f>
        <v>0.50600419340491776</v>
      </c>
      <c r="X5" s="156">
        <f>65*1000*365/K5</f>
        <v>1.5074019950441577</v>
      </c>
      <c r="Z5" t="b">
        <v>1</v>
      </c>
      <c r="AA5" t="b">
        <v>1</v>
      </c>
      <c r="AB5" t="b">
        <v>0</v>
      </c>
      <c r="AC5" t="b">
        <v>1</v>
      </c>
      <c r="AD5" t="b">
        <v>0</v>
      </c>
      <c r="AE5" t="b">
        <v>0</v>
      </c>
      <c r="AF5" t="b">
        <v>0</v>
      </c>
      <c r="AG5" t="b">
        <v>1</v>
      </c>
      <c r="AH5" t="s">
        <v>1667</v>
      </c>
      <c r="AI5" t="b">
        <v>1</v>
      </c>
      <c r="AK5" t="b">
        <v>1</v>
      </c>
      <c r="AL5" t="b">
        <v>1</v>
      </c>
      <c r="AM5" t="b">
        <v>1</v>
      </c>
      <c r="AN5" t="b">
        <v>1</v>
      </c>
      <c r="AS5" t="b">
        <v>1</v>
      </c>
      <c r="AU5" t="b">
        <v>1</v>
      </c>
    </row>
    <row r="6" spans="1:48" ht="18" hidden="1" customHeight="1" x14ac:dyDescent="0.25">
      <c r="A6" s="15" t="s">
        <v>1668</v>
      </c>
      <c r="B6" s="15" t="s">
        <v>1669</v>
      </c>
      <c r="C6" s="15" t="s">
        <v>1670</v>
      </c>
      <c r="D6" s="15" t="s">
        <v>1671</v>
      </c>
      <c r="E6" s="15"/>
      <c r="F6" s="15"/>
      <c r="G6" s="20" t="s">
        <v>1596</v>
      </c>
      <c r="H6" s="20" t="s">
        <v>1597</v>
      </c>
      <c r="I6" s="20" t="s">
        <v>116</v>
      </c>
      <c r="J6" s="20">
        <v>92383</v>
      </c>
      <c r="K6" s="20">
        <v>4613914</v>
      </c>
      <c r="M6" s="156" t="s">
        <v>1672</v>
      </c>
      <c r="N6">
        <v>5.0861372795418376</v>
      </c>
      <c r="O6">
        <v>39.289418918514734</v>
      </c>
      <c r="P6">
        <v>96.717305244310154</v>
      </c>
      <c r="Q6">
        <v>89.117471729307326</v>
      </c>
      <c r="R6">
        <v>80.817635600000003</v>
      </c>
      <c r="S6">
        <v>8.1926104389999992</v>
      </c>
      <c r="T6">
        <v>95.318794890000007</v>
      </c>
      <c r="U6" s="16">
        <v>0.231690491</v>
      </c>
      <c r="V6" s="156">
        <f>(1051+423)*1000/K6</f>
        <v>0.31946845996696083</v>
      </c>
      <c r="W6" s="156">
        <f>(97+94+30)*1000/K6</f>
        <v>4.7898595422454775E-2</v>
      </c>
      <c r="Z6" t="b">
        <v>1</v>
      </c>
      <c r="AA6" t="b">
        <v>1</v>
      </c>
      <c r="AB6" t="b">
        <v>0</v>
      </c>
      <c r="AC6" t="b">
        <v>1</v>
      </c>
      <c r="AD6" t="b">
        <v>0</v>
      </c>
      <c r="AE6" t="b">
        <v>0</v>
      </c>
      <c r="AF6" t="b">
        <v>0</v>
      </c>
      <c r="AG6" t="b">
        <v>0</v>
      </c>
      <c r="AH6" t="s">
        <v>1673</v>
      </c>
      <c r="AI6" t="b">
        <v>1</v>
      </c>
      <c r="AJ6" t="b">
        <v>1</v>
      </c>
      <c r="AM6" t="b">
        <v>1</v>
      </c>
      <c r="AN6" t="b">
        <v>1</v>
      </c>
      <c r="AU6" t="b">
        <v>1</v>
      </c>
    </row>
    <row r="7" spans="1:48" ht="18" hidden="1" customHeight="1" x14ac:dyDescent="0.25">
      <c r="A7" s="15" t="s">
        <v>1674</v>
      </c>
      <c r="B7" s="15" t="s">
        <v>1675</v>
      </c>
      <c r="G7" s="20" t="s">
        <v>1596</v>
      </c>
      <c r="H7" s="20" t="s">
        <v>1624</v>
      </c>
      <c r="I7" s="20" t="s">
        <v>108</v>
      </c>
      <c r="J7" s="20">
        <v>227000</v>
      </c>
      <c r="K7" s="20">
        <v>18507010</v>
      </c>
      <c r="M7" s="156" t="s">
        <v>1676</v>
      </c>
      <c r="N7">
        <v>2.9178133042560631E-3</v>
      </c>
      <c r="O7">
        <v>31.009547193198685</v>
      </c>
      <c r="P7">
        <v>99.998603790347232</v>
      </c>
      <c r="Q7">
        <v>94.192933234831074</v>
      </c>
      <c r="R7">
        <v>85.983918590000002</v>
      </c>
      <c r="S7">
        <v>5.4450178610000002</v>
      </c>
      <c r="T7" s="20">
        <v>85.485382130000005</v>
      </c>
      <c r="U7" s="20">
        <v>0.82033780700000003</v>
      </c>
      <c r="Z7" t="b">
        <v>1</v>
      </c>
      <c r="AA7" t="b">
        <v>1</v>
      </c>
      <c r="AB7" t="b">
        <v>0</v>
      </c>
      <c r="AC7" t="b">
        <v>1</v>
      </c>
      <c r="AD7" t="b">
        <v>0</v>
      </c>
      <c r="AF7" t="b">
        <v>0</v>
      </c>
      <c r="AG7" t="b">
        <v>0</v>
      </c>
      <c r="AH7" t="s">
        <v>1105</v>
      </c>
      <c r="AI7" t="b">
        <v>1</v>
      </c>
      <c r="AM7" t="b">
        <v>1</v>
      </c>
      <c r="AN7" t="b">
        <v>1</v>
      </c>
      <c r="AT7" t="b">
        <v>1</v>
      </c>
      <c r="AU7" t="b">
        <v>1</v>
      </c>
    </row>
    <row r="8" spans="1:48" ht="18" customHeight="1" x14ac:dyDescent="0.25">
      <c r="A8" s="15" t="s">
        <v>1677</v>
      </c>
      <c r="B8" s="15" t="s">
        <v>1678</v>
      </c>
      <c r="C8" s="15" t="s">
        <v>1677</v>
      </c>
      <c r="D8" s="14" t="s">
        <v>1679</v>
      </c>
      <c r="G8" s="20" t="s">
        <v>1540</v>
      </c>
      <c r="H8" s="20" t="s">
        <v>1541</v>
      </c>
      <c r="I8" s="20" t="s">
        <v>1542</v>
      </c>
      <c r="J8" s="20">
        <v>42500</v>
      </c>
      <c r="K8" s="20">
        <v>2147036</v>
      </c>
      <c r="M8" s="156" t="s">
        <v>1680</v>
      </c>
      <c r="N8">
        <v>2.8280848574499915</v>
      </c>
      <c r="O8">
        <v>25.990714641021391</v>
      </c>
      <c r="P8">
        <v>98.217305524239009</v>
      </c>
      <c r="Q8">
        <v>95.252881082557153</v>
      </c>
      <c r="R8" s="20">
        <v>86.978031290000004</v>
      </c>
      <c r="S8" s="20">
        <v>5.3697283139999996</v>
      </c>
      <c r="T8" s="20">
        <v>94.203899890000002</v>
      </c>
      <c r="U8" s="20">
        <v>0.35164757400000002</v>
      </c>
      <c r="Y8" s="156">
        <f>1.8*10000/J8</f>
        <v>0.42352941176470588</v>
      </c>
      <c r="Z8" t="b">
        <v>1</v>
      </c>
      <c r="AA8" t="b">
        <v>1</v>
      </c>
      <c r="AB8" t="b">
        <v>0</v>
      </c>
      <c r="AC8" t="b">
        <v>1</v>
      </c>
      <c r="AD8" t="b">
        <v>0</v>
      </c>
      <c r="AE8" t="b">
        <v>0</v>
      </c>
      <c r="AF8" t="b">
        <v>0</v>
      </c>
      <c r="AG8" t="b">
        <v>0</v>
      </c>
      <c r="AH8" t="s">
        <v>1099</v>
      </c>
      <c r="AI8" t="b">
        <v>1</v>
      </c>
      <c r="AM8" t="b">
        <v>1</v>
      </c>
      <c r="AN8" t="b">
        <v>1</v>
      </c>
    </row>
    <row r="9" spans="1:48" ht="18" customHeight="1" x14ac:dyDescent="0.25">
      <c r="A9" s="15" t="s">
        <v>1681</v>
      </c>
      <c r="B9" s="15" t="s">
        <v>1682</v>
      </c>
      <c r="C9" s="15" t="s">
        <v>1683</v>
      </c>
      <c r="D9" s="15" t="s">
        <v>1684</v>
      </c>
      <c r="E9" s="15"/>
      <c r="F9" s="15"/>
      <c r="G9" s="20" t="s">
        <v>1567</v>
      </c>
      <c r="H9" s="20" t="s">
        <v>1614</v>
      </c>
      <c r="I9" s="20" t="s">
        <v>120</v>
      </c>
      <c r="J9" s="20">
        <v>125000</v>
      </c>
      <c r="K9" s="20">
        <v>9632342</v>
      </c>
      <c r="M9" s="156" t="s">
        <v>1685</v>
      </c>
      <c r="N9">
        <v>2.5328211975862152</v>
      </c>
      <c r="O9">
        <v>23.240661513056743</v>
      </c>
      <c r="P9">
        <v>98.395880851892002</v>
      </c>
      <c r="Q9">
        <v>94.008079090722219</v>
      </c>
      <c r="R9" s="20">
        <v>87.334175169999995</v>
      </c>
      <c r="S9" s="20">
        <v>4.6754984410000002</v>
      </c>
      <c r="T9" s="20">
        <v>91.092775209999999</v>
      </c>
      <c r="U9" s="20">
        <v>0.45949365199999997</v>
      </c>
      <c r="W9" s="156">
        <f>((4.64*1.934)+(39.98*1.1))*24*365/K9</f>
        <v>4.8156244618390832E-2</v>
      </c>
      <c r="Z9" t="b">
        <v>1</v>
      </c>
      <c r="AA9" t="b">
        <v>1</v>
      </c>
      <c r="AB9" t="b">
        <v>0</v>
      </c>
      <c r="AC9" t="b">
        <v>1</v>
      </c>
      <c r="AD9" t="b">
        <v>0</v>
      </c>
      <c r="AE9" t="b">
        <v>0</v>
      </c>
      <c r="AF9" t="b">
        <v>1</v>
      </c>
      <c r="AG9" t="b">
        <v>1</v>
      </c>
      <c r="AH9" t="s">
        <v>1105</v>
      </c>
      <c r="AI9" t="b">
        <v>1</v>
      </c>
      <c r="AM9" t="b">
        <v>1</v>
      </c>
      <c r="AN9" t="b">
        <v>1</v>
      </c>
      <c r="AU9" t="b">
        <v>1</v>
      </c>
      <c r="AV9" t="b">
        <v>1</v>
      </c>
    </row>
    <row r="10" spans="1:48" ht="18.75" customHeight="1" x14ac:dyDescent="0.25">
      <c r="A10" s="15" t="s">
        <v>1686</v>
      </c>
      <c r="B10" s="15" t="s">
        <v>1687</v>
      </c>
      <c r="C10" s="15" t="s">
        <v>1688</v>
      </c>
      <c r="D10" s="14" t="s">
        <v>1689</v>
      </c>
      <c r="E10" s="15" t="s">
        <v>1690</v>
      </c>
      <c r="F10" s="15"/>
      <c r="G10" s="20" t="s">
        <v>1608</v>
      </c>
      <c r="H10" s="20" t="s">
        <v>1625</v>
      </c>
      <c r="I10" s="20" t="s">
        <v>121</v>
      </c>
      <c r="J10" s="20">
        <v>220000</v>
      </c>
      <c r="K10" s="20">
        <v>9449141</v>
      </c>
      <c r="M10" s="156" t="s">
        <v>1691</v>
      </c>
      <c r="N10">
        <v>2.3313230271407739</v>
      </c>
      <c r="O10">
        <v>26.145445390221184</v>
      </c>
      <c r="P10">
        <v>99.276107879609597</v>
      </c>
      <c r="Q10">
        <v>96.274261030051036</v>
      </c>
      <c r="R10" s="20">
        <v>89.497526300000004</v>
      </c>
      <c r="S10" s="20">
        <v>6.1511411459999996</v>
      </c>
      <c r="T10" s="20">
        <v>96.015139919999996</v>
      </c>
      <c r="U10" s="20">
        <v>0.29748735900000001</v>
      </c>
      <c r="V10" s="156">
        <f>3.3*1000*1000/K10</f>
        <v>0.34923809476438122</v>
      </c>
      <c r="Z10" t="b">
        <v>1</v>
      </c>
      <c r="AA10" t="b">
        <v>1</v>
      </c>
      <c r="AB10" t="b">
        <v>0</v>
      </c>
      <c r="AC10" t="b">
        <v>1</v>
      </c>
      <c r="AD10" t="b">
        <v>0</v>
      </c>
      <c r="AE10" t="b">
        <v>0</v>
      </c>
      <c r="AF10" t="b">
        <v>0</v>
      </c>
      <c r="AG10" t="b">
        <v>1</v>
      </c>
      <c r="AH10" t="s">
        <v>1105</v>
      </c>
      <c r="AI10" t="b">
        <v>1</v>
      </c>
      <c r="AL10" t="b">
        <v>1</v>
      </c>
      <c r="AM10" t="b">
        <v>1</v>
      </c>
      <c r="AN10" t="b">
        <v>1</v>
      </c>
      <c r="AU10" t="b">
        <v>1</v>
      </c>
    </row>
    <row r="11" spans="1:48" ht="18" hidden="1" customHeight="1" x14ac:dyDescent="0.25">
      <c r="A11" s="15" t="s">
        <v>1692</v>
      </c>
      <c r="B11" s="15" t="s">
        <v>1693</v>
      </c>
      <c r="C11" s="15" t="s">
        <v>1694</v>
      </c>
      <c r="D11" s="15"/>
      <c r="E11" s="15"/>
      <c r="F11" s="15"/>
      <c r="G11" s="20" t="s">
        <v>1547</v>
      </c>
      <c r="H11" s="20" t="s">
        <v>1578</v>
      </c>
      <c r="I11" s="20" t="s">
        <v>118</v>
      </c>
      <c r="J11" s="20">
        <v>60000</v>
      </c>
      <c r="K11" s="20">
        <v>2670749</v>
      </c>
      <c r="L11" s="156" t="s">
        <v>1579</v>
      </c>
      <c r="M11" s="156" t="s">
        <v>1695</v>
      </c>
      <c r="N11" s="156"/>
      <c r="O11" s="156"/>
      <c r="P11" s="156"/>
      <c r="Q11" s="156"/>
      <c r="R11" s="20">
        <v>93.355153270000002</v>
      </c>
      <c r="S11" s="20">
        <v>4.0516723959999998</v>
      </c>
      <c r="T11" s="20">
        <v>89.574753599999994</v>
      </c>
      <c r="U11" s="20">
        <v>0.84358357900000003</v>
      </c>
      <c r="Z11" t="s">
        <v>78</v>
      </c>
      <c r="AA11" t="s">
        <v>78</v>
      </c>
      <c r="AB11" t="s">
        <v>78</v>
      </c>
      <c r="AC11" t="s">
        <v>78</v>
      </c>
      <c r="AD11" t="s">
        <v>78</v>
      </c>
      <c r="AE11" t="s">
        <v>78</v>
      </c>
      <c r="AF11" t="s">
        <v>78</v>
      </c>
      <c r="AG11" t="s">
        <v>78</v>
      </c>
      <c r="AH11" t="s">
        <v>1696</v>
      </c>
      <c r="AI11" t="s">
        <v>78</v>
      </c>
      <c r="AL11" t="b">
        <v>1</v>
      </c>
      <c r="AM11" t="b">
        <v>1</v>
      </c>
      <c r="AN11" t="b">
        <v>1</v>
      </c>
    </row>
    <row r="12" spans="1:48" x14ac:dyDescent="0.25">
      <c r="G12" t="s">
        <v>1544</v>
      </c>
      <c r="H12" t="s">
        <v>1697</v>
      </c>
      <c r="I12" t="s">
        <v>1698</v>
      </c>
      <c r="J12">
        <v>70000</v>
      </c>
      <c r="K12">
        <v>3581228</v>
      </c>
      <c r="N12" s="156"/>
      <c r="O12" s="156"/>
      <c r="P12" s="156"/>
      <c r="Q12" s="156"/>
      <c r="R12">
        <v>93.610304505690209</v>
      </c>
      <c r="S12">
        <v>3.877161688672154</v>
      </c>
      <c r="T12">
        <v>93.955797676102478</v>
      </c>
      <c r="U12">
        <v>0.48949689882911673</v>
      </c>
      <c r="V12" s="21"/>
      <c r="W12" s="21"/>
      <c r="X12" s="21"/>
      <c r="Y12" s="21"/>
    </row>
    <row r="13" spans="1:48" ht="17.25" customHeight="1" x14ac:dyDescent="0.25">
      <c r="G13" t="s">
        <v>1616</v>
      </c>
      <c r="H13" t="s">
        <v>1699</v>
      </c>
      <c r="I13" t="s">
        <v>1700</v>
      </c>
      <c r="J13">
        <v>22500</v>
      </c>
      <c r="K13">
        <v>1680393</v>
      </c>
      <c r="N13" s="156"/>
      <c r="O13" s="156"/>
      <c r="P13" s="156"/>
      <c r="Q13" s="156"/>
      <c r="R13">
        <v>90.415347364499908</v>
      </c>
      <c r="S13">
        <v>3.0623788601833022</v>
      </c>
      <c r="T13">
        <v>93.304615384615389</v>
      </c>
      <c r="U13">
        <v>0.32373379322575135</v>
      </c>
      <c r="V13" s="21"/>
      <c r="W13" s="21"/>
      <c r="X13" s="21"/>
      <c r="Y13" s="21"/>
    </row>
    <row r="14" spans="1:48" ht="16.5" customHeight="1" x14ac:dyDescent="0.25">
      <c r="A14" s="15" t="s">
        <v>1701</v>
      </c>
      <c r="G14" t="s">
        <v>1544</v>
      </c>
      <c r="H14" t="s">
        <v>1545</v>
      </c>
      <c r="I14" t="s">
        <v>1546</v>
      </c>
      <c r="J14">
        <v>16210</v>
      </c>
      <c r="K14">
        <v>1754115</v>
      </c>
      <c r="L14" s="156" t="s">
        <v>1579</v>
      </c>
      <c r="M14" s="156" t="s">
        <v>1702</v>
      </c>
      <c r="N14">
        <v>2.2176425148864243</v>
      </c>
      <c r="O14">
        <v>29.613793850460205</v>
      </c>
      <c r="P14">
        <v>98.806536132195305</v>
      </c>
      <c r="Q14">
        <v>93.812143902854501</v>
      </c>
      <c r="R14">
        <v>95.26890452190338</v>
      </c>
      <c r="S14">
        <v>3.0556719485324511</v>
      </c>
      <c r="T14">
        <v>95.092162025883809</v>
      </c>
      <c r="U14">
        <v>0.49939713188701995</v>
      </c>
      <c r="Z14" t="b">
        <v>1</v>
      </c>
      <c r="AA14" t="b">
        <v>1</v>
      </c>
      <c r="AB14" t="b">
        <v>0</v>
      </c>
      <c r="AC14" t="b">
        <v>0</v>
      </c>
      <c r="AD14" t="b">
        <v>0</v>
      </c>
      <c r="AF14" t="b">
        <v>0</v>
      </c>
      <c r="AG14" t="b">
        <v>1</v>
      </c>
      <c r="AH14" t="s">
        <v>1099</v>
      </c>
      <c r="AI14" t="b">
        <v>1</v>
      </c>
      <c r="AM14" t="b">
        <v>1</v>
      </c>
      <c r="AN14" t="b">
        <v>1</v>
      </c>
    </row>
    <row r="15" spans="1:48" x14ac:dyDescent="0.25">
      <c r="G15" t="s">
        <v>1544</v>
      </c>
      <c r="H15" t="s">
        <v>1703</v>
      </c>
      <c r="I15" t="s">
        <v>1704</v>
      </c>
      <c r="J15">
        <v>15000</v>
      </c>
      <c r="K15">
        <v>1193000</v>
      </c>
      <c r="N15" s="156"/>
      <c r="O15" s="156"/>
      <c r="P15" s="156"/>
      <c r="Q15" s="156"/>
      <c r="R15">
        <v>92.016846192384776</v>
      </c>
      <c r="S15">
        <v>4.2740989103101423</v>
      </c>
      <c r="T15">
        <v>96.722201117924783</v>
      </c>
      <c r="U15">
        <v>0.50628667225481983</v>
      </c>
      <c r="V15" s="21"/>
      <c r="W15" s="21"/>
      <c r="X15" s="21"/>
      <c r="Y15" s="21"/>
    </row>
    <row r="16" spans="1:48" ht="20.25" customHeight="1" x14ac:dyDescent="0.25">
      <c r="A16" s="15" t="s">
        <v>1705</v>
      </c>
      <c r="G16" t="s">
        <v>1544</v>
      </c>
      <c r="H16" t="s">
        <v>1598</v>
      </c>
      <c r="I16" t="s">
        <v>1599</v>
      </c>
      <c r="J16">
        <v>31696</v>
      </c>
      <c r="K16">
        <v>1385882</v>
      </c>
      <c r="M16" s="156" t="s">
        <v>1200</v>
      </c>
      <c r="N16">
        <v>1.5001277165011162</v>
      </c>
      <c r="O16">
        <v>23.513545886302008</v>
      </c>
      <c r="P16">
        <v>99.487635730938521</v>
      </c>
      <c r="Q16">
        <v>97.896938566753334</v>
      </c>
      <c r="R16">
        <v>96.5810421316082</v>
      </c>
      <c r="S16">
        <v>2.7303911877057354</v>
      </c>
      <c r="T16">
        <v>99.270540056309187</v>
      </c>
      <c r="U16">
        <v>8.225808546470767E-2</v>
      </c>
      <c r="X16" s="156">
        <f>1400*1000/K16</f>
        <v>1.0101870144788663</v>
      </c>
      <c r="Z16" t="b">
        <v>1</v>
      </c>
      <c r="AA16" t="b">
        <v>1</v>
      </c>
      <c r="AB16" t="b">
        <v>0</v>
      </c>
      <c r="AC16" t="b">
        <v>1</v>
      </c>
      <c r="AD16" t="b">
        <v>0</v>
      </c>
      <c r="AE16" t="b">
        <v>0</v>
      </c>
      <c r="AF16" t="b">
        <v>0</v>
      </c>
      <c r="AG16" t="b">
        <v>0</v>
      </c>
      <c r="AH16" t="s">
        <v>1706</v>
      </c>
      <c r="AI16" t="b">
        <v>1</v>
      </c>
      <c r="AM16" t="b">
        <v>1</v>
      </c>
      <c r="AN16" t="b">
        <v>1</v>
      </c>
    </row>
    <row r="17" spans="1:48" x14ac:dyDescent="0.25">
      <c r="G17" t="s">
        <v>1544</v>
      </c>
      <c r="H17" t="s">
        <v>1707</v>
      </c>
      <c r="I17" t="s">
        <v>1708</v>
      </c>
      <c r="J17">
        <v>48000</v>
      </c>
      <c r="K17">
        <v>2167631</v>
      </c>
      <c r="N17" s="156"/>
      <c r="O17" s="156"/>
      <c r="P17" s="156"/>
      <c r="Q17" s="156"/>
      <c r="R17">
        <v>93.890459620124687</v>
      </c>
      <c r="S17">
        <v>3.1103079813861307</v>
      </c>
      <c r="T17">
        <v>94.394165714787803</v>
      </c>
      <c r="U17">
        <v>0.29433053873099252</v>
      </c>
      <c r="V17" s="21"/>
      <c r="W17" s="21"/>
      <c r="X17" s="21"/>
      <c r="Y17" s="21"/>
    </row>
    <row r="18" spans="1:48" ht="17.25" customHeight="1" x14ac:dyDescent="0.25">
      <c r="A18" s="19" t="s">
        <v>1709</v>
      </c>
      <c r="B18" s="19" t="s">
        <v>1710</v>
      </c>
      <c r="G18" t="s">
        <v>1554</v>
      </c>
      <c r="H18" t="s">
        <v>1612</v>
      </c>
      <c r="I18" t="s">
        <v>1613</v>
      </c>
      <c r="J18">
        <v>68000</v>
      </c>
      <c r="K18">
        <v>5500023</v>
      </c>
      <c r="L18" s="156" t="s">
        <v>1009</v>
      </c>
      <c r="M18" s="155" t="s">
        <v>1711</v>
      </c>
      <c r="N18" s="6">
        <v>1.612720528623244</v>
      </c>
      <c r="O18" s="6">
        <v>26.467162046413261</v>
      </c>
      <c r="P18" s="6">
        <v>99.069434652700849</v>
      </c>
      <c r="Q18" s="6">
        <v>94.69565901799912</v>
      </c>
      <c r="R18">
        <v>94.716626024168335</v>
      </c>
      <c r="S18">
        <v>2.123263848169362</v>
      </c>
      <c r="T18">
        <v>97.665450755601881</v>
      </c>
      <c r="U18">
        <v>0.16290840965574141</v>
      </c>
      <c r="Z18" t="b">
        <v>1</v>
      </c>
      <c r="AA18" t="b">
        <v>1</v>
      </c>
      <c r="AB18" t="b">
        <v>0</v>
      </c>
      <c r="AC18" t="b">
        <v>0</v>
      </c>
      <c r="AD18" t="b">
        <v>0</v>
      </c>
      <c r="AE18" t="b">
        <v>1</v>
      </c>
      <c r="AF18" t="b">
        <v>0</v>
      </c>
      <c r="AG18" t="b">
        <v>0</v>
      </c>
      <c r="AH18" t="s">
        <v>1712</v>
      </c>
      <c r="AI18" t="b">
        <v>1</v>
      </c>
      <c r="AK18" t="b">
        <v>1</v>
      </c>
      <c r="AL18" t="b">
        <v>1</v>
      </c>
      <c r="AM18" t="b">
        <v>1</v>
      </c>
      <c r="AN18" t="b">
        <v>1</v>
      </c>
    </row>
    <row r="19" spans="1:48" x14ac:dyDescent="0.25">
      <c r="G19" t="s">
        <v>1544</v>
      </c>
      <c r="H19" t="s">
        <v>1713</v>
      </c>
      <c r="I19" t="s">
        <v>1714</v>
      </c>
      <c r="J19">
        <v>50000</v>
      </c>
      <c r="K19">
        <v>3500370</v>
      </c>
      <c r="N19" s="156"/>
      <c r="O19" s="156"/>
      <c r="P19" s="156"/>
      <c r="Q19" s="156"/>
      <c r="R19">
        <v>91.787283211181759</v>
      </c>
      <c r="S19">
        <v>4.2032699400349109</v>
      </c>
      <c r="T19">
        <v>95.391956870173388</v>
      </c>
      <c r="U19">
        <v>0.3613903673040279</v>
      </c>
      <c r="V19" s="21"/>
      <c r="W19" s="21"/>
      <c r="X19" s="21"/>
      <c r="Y19" s="21"/>
    </row>
    <row r="20" spans="1:48" x14ac:dyDescent="0.25">
      <c r="G20" t="s">
        <v>1544</v>
      </c>
      <c r="H20" t="s">
        <v>1715</v>
      </c>
      <c r="I20" t="s">
        <v>1716</v>
      </c>
      <c r="J20">
        <v>13000</v>
      </c>
      <c r="K20">
        <v>514176</v>
      </c>
      <c r="N20" s="156"/>
      <c r="O20" s="156"/>
      <c r="P20" s="156"/>
      <c r="Q20" s="156"/>
      <c r="R20">
        <v>95.312675213994694</v>
      </c>
      <c r="S20">
        <v>2.4388536221060493</v>
      </c>
      <c r="T20">
        <v>97.590361445783131</v>
      </c>
      <c r="U20">
        <v>0.2022653721682848</v>
      </c>
      <c r="V20" s="21"/>
      <c r="W20" s="21"/>
      <c r="X20" s="21"/>
      <c r="Y20" s="21"/>
    </row>
    <row r="21" spans="1:48" ht="15.75" customHeight="1" x14ac:dyDescent="0.25">
      <c r="A21" s="15" t="s">
        <v>1693</v>
      </c>
      <c r="B21" s="15" t="s">
        <v>1717</v>
      </c>
      <c r="C21" s="15" t="s">
        <v>1718</v>
      </c>
      <c r="D21" s="15" t="s">
        <v>1693</v>
      </c>
      <c r="E21" s="15" t="s">
        <v>1719</v>
      </c>
      <c r="F21" s="15"/>
      <c r="G21" t="s">
        <v>1544</v>
      </c>
      <c r="H21" t="s">
        <v>1603</v>
      </c>
      <c r="I21" t="s">
        <v>122</v>
      </c>
      <c r="J21">
        <v>17085</v>
      </c>
      <c r="K21">
        <v>1645530</v>
      </c>
      <c r="L21" s="156" t="s">
        <v>1579</v>
      </c>
      <c r="M21" s="156" t="s">
        <v>1720</v>
      </c>
      <c r="N21">
        <v>4.5717793051478859</v>
      </c>
      <c r="O21">
        <v>34.862323992877677</v>
      </c>
      <c r="P21">
        <v>98.155535233126329</v>
      </c>
      <c r="Q21">
        <v>94.37332954082909</v>
      </c>
      <c r="R21">
        <v>93.822789527625076</v>
      </c>
      <c r="S21">
        <v>3.6261873074328634</v>
      </c>
      <c r="T21">
        <v>93.730331638828375</v>
      </c>
      <c r="U21">
        <v>0.47218829191810541</v>
      </c>
      <c r="Z21" t="b">
        <v>1</v>
      </c>
      <c r="AA21" t="b">
        <v>1</v>
      </c>
      <c r="AB21" t="b">
        <v>0</v>
      </c>
      <c r="AC21" t="b">
        <v>1</v>
      </c>
      <c r="AD21" t="b">
        <v>0</v>
      </c>
      <c r="AE21" t="b">
        <v>0</v>
      </c>
      <c r="AF21" t="b">
        <v>0</v>
      </c>
      <c r="AG21" t="b">
        <v>0</v>
      </c>
      <c r="AH21" t="s">
        <v>1105</v>
      </c>
      <c r="AI21" t="b">
        <v>1</v>
      </c>
      <c r="AM21" t="b">
        <v>1</v>
      </c>
      <c r="AN21" t="b">
        <v>1</v>
      </c>
      <c r="AS21" t="b">
        <v>1</v>
      </c>
      <c r="AU21" t="b">
        <v>1</v>
      </c>
    </row>
    <row r="22" spans="1:48" x14ac:dyDescent="0.25">
      <c r="G22" t="s">
        <v>1544</v>
      </c>
      <c r="H22" t="s">
        <v>1721</v>
      </c>
      <c r="I22" t="s">
        <v>1722</v>
      </c>
      <c r="J22">
        <v>12000</v>
      </c>
      <c r="K22">
        <v>639778</v>
      </c>
      <c r="N22" s="156"/>
      <c r="O22" s="156"/>
      <c r="P22" s="156"/>
      <c r="Q22" s="156"/>
      <c r="R22">
        <v>94.280332757808821</v>
      </c>
      <c r="S22">
        <v>2.8478628524269358</v>
      </c>
      <c r="T22">
        <v>97.330729166666671</v>
      </c>
      <c r="U22">
        <v>0.19225418817152201</v>
      </c>
      <c r="V22" s="21"/>
      <c r="W22" s="21"/>
      <c r="X22" s="21"/>
      <c r="Y22" s="21"/>
    </row>
    <row r="23" spans="1:48" x14ac:dyDescent="0.25">
      <c r="G23" t="s">
        <v>1544</v>
      </c>
      <c r="H23" t="s">
        <v>1723</v>
      </c>
      <c r="I23" t="s">
        <v>1724</v>
      </c>
      <c r="J23">
        <v>16000</v>
      </c>
      <c r="K23">
        <v>789832</v>
      </c>
      <c r="N23" s="156"/>
      <c r="O23" s="156"/>
      <c r="P23" s="156"/>
      <c r="Q23" s="156"/>
      <c r="R23">
        <v>96.926680721480437</v>
      </c>
      <c r="S23">
        <v>1.6611127429630603</v>
      </c>
      <c r="T23">
        <v>93.348074442601799</v>
      </c>
      <c r="U23">
        <v>0.45705922272078109</v>
      </c>
      <c r="V23" s="21"/>
      <c r="W23" s="21"/>
      <c r="X23" s="21"/>
      <c r="Y23" s="21"/>
    </row>
    <row r="24" spans="1:48" x14ac:dyDescent="0.25">
      <c r="G24" t="s">
        <v>1544</v>
      </c>
      <c r="H24" t="s">
        <v>1725</v>
      </c>
      <c r="I24" t="s">
        <v>1726</v>
      </c>
      <c r="J24">
        <v>24000</v>
      </c>
      <c r="K24">
        <v>1309210</v>
      </c>
      <c r="N24" s="156"/>
      <c r="O24" s="156"/>
      <c r="P24" s="156"/>
      <c r="Q24" s="156"/>
      <c r="R24">
        <v>94.748473488630964</v>
      </c>
      <c r="S24">
        <v>2.4503326433498063</v>
      </c>
      <c r="T24">
        <v>95.94363361852038</v>
      </c>
      <c r="U24">
        <v>0.30781921922380673</v>
      </c>
      <c r="V24" s="21"/>
      <c r="W24" s="21"/>
      <c r="X24" s="21"/>
      <c r="Y24" s="21"/>
    </row>
    <row r="25" spans="1:48" x14ac:dyDescent="0.25">
      <c r="G25" t="s">
        <v>1547</v>
      </c>
      <c r="H25" t="s">
        <v>1727</v>
      </c>
      <c r="I25" t="s">
        <v>1728</v>
      </c>
      <c r="J25">
        <v>60000</v>
      </c>
      <c r="K25">
        <v>4367423</v>
      </c>
      <c r="N25" s="156"/>
      <c r="O25" s="156"/>
      <c r="P25" s="156"/>
      <c r="Q25" s="156"/>
      <c r="R25">
        <v>92.535213191797482</v>
      </c>
      <c r="S25">
        <v>3.7532430451550032</v>
      </c>
      <c r="T25">
        <v>91.50933445839047</v>
      </c>
      <c r="U25">
        <v>0.55295765947104281</v>
      </c>
      <c r="V25" s="21"/>
      <c r="W25" s="21"/>
      <c r="X25" s="21"/>
      <c r="Y25" s="21"/>
    </row>
    <row r="26" spans="1:48" x14ac:dyDescent="0.25">
      <c r="G26" t="s">
        <v>1544</v>
      </c>
      <c r="H26" t="s">
        <v>1729</v>
      </c>
      <c r="I26" t="s">
        <v>1730</v>
      </c>
      <c r="J26">
        <v>17000</v>
      </c>
      <c r="K26">
        <v>685340</v>
      </c>
      <c r="N26" s="156"/>
      <c r="O26" s="156"/>
      <c r="P26" s="156"/>
      <c r="Q26" s="156"/>
      <c r="R26">
        <v>95.046458430332592</v>
      </c>
      <c r="S26">
        <v>3.5704905594303558</v>
      </c>
      <c r="T26">
        <v>93.076577251610971</v>
      </c>
      <c r="U26">
        <v>0.67411795605101121</v>
      </c>
      <c r="V26" s="21"/>
      <c r="W26" s="21"/>
      <c r="X26" s="21"/>
      <c r="Y26" s="21"/>
    </row>
    <row r="27" spans="1:48" x14ac:dyDescent="0.25">
      <c r="G27" t="s">
        <v>1547</v>
      </c>
      <c r="H27" t="s">
        <v>1731</v>
      </c>
      <c r="I27" t="s">
        <v>1732</v>
      </c>
      <c r="J27">
        <v>11517</v>
      </c>
      <c r="K27">
        <v>647069</v>
      </c>
      <c r="N27" s="156"/>
      <c r="O27" s="156"/>
      <c r="P27" s="156"/>
      <c r="Q27" s="156"/>
      <c r="R27">
        <v>95.817286162113746</v>
      </c>
      <c r="S27">
        <v>2.1651477663124026</v>
      </c>
      <c r="T27">
        <v>96.202242049874172</v>
      </c>
      <c r="U27">
        <v>0.25654141984857876</v>
      </c>
      <c r="V27" s="21"/>
      <c r="W27" s="21"/>
      <c r="X27" s="21"/>
      <c r="Y27" s="21"/>
    </row>
    <row r="28" spans="1:48" ht="16.5" customHeight="1" x14ac:dyDescent="0.25">
      <c r="A28" s="19" t="s">
        <v>1733</v>
      </c>
      <c r="B28" s="18" t="s">
        <v>1734</v>
      </c>
      <c r="C28" s="15" t="s">
        <v>1735</v>
      </c>
      <c r="D28" s="15"/>
      <c r="E28" s="15"/>
      <c r="F28" s="15"/>
      <c r="G28" t="s">
        <v>1547</v>
      </c>
      <c r="H28" t="s">
        <v>1548</v>
      </c>
      <c r="I28" t="s">
        <v>1549</v>
      </c>
      <c r="J28">
        <v>100000</v>
      </c>
      <c r="K28">
        <v>4880787</v>
      </c>
      <c r="M28" s="156" t="s">
        <v>1736</v>
      </c>
      <c r="N28">
        <v>2.3516699253624465</v>
      </c>
      <c r="O28">
        <v>32.662970131661147</v>
      </c>
      <c r="P28">
        <v>99.312981759719591</v>
      </c>
      <c r="Q28">
        <v>97.034973405689797</v>
      </c>
      <c r="R28">
        <v>95.700093487067619</v>
      </c>
      <c r="S28">
        <v>3.5338563227610629</v>
      </c>
      <c r="T28">
        <v>96.012863794179296</v>
      </c>
      <c r="U28">
        <v>0.51057339728203666</v>
      </c>
      <c r="Z28" t="b">
        <v>1</v>
      </c>
      <c r="AA28" t="b">
        <v>1</v>
      </c>
      <c r="AB28" t="b">
        <v>0</v>
      </c>
      <c r="AC28" t="b">
        <v>1</v>
      </c>
      <c r="AD28" t="b">
        <v>0</v>
      </c>
      <c r="AE28" t="b">
        <v>0</v>
      </c>
      <c r="AF28" t="b">
        <v>1</v>
      </c>
      <c r="AG28" t="b">
        <v>1</v>
      </c>
      <c r="AH28" t="s">
        <v>1099</v>
      </c>
      <c r="AI28" t="b">
        <v>1</v>
      </c>
      <c r="AM28" t="b">
        <v>1</v>
      </c>
      <c r="AN28" t="b">
        <v>1</v>
      </c>
      <c r="AU28" t="b">
        <v>1</v>
      </c>
      <c r="AV28" t="b">
        <v>1</v>
      </c>
    </row>
    <row r="29" spans="1:48" ht="14.25" customHeight="1" x14ac:dyDescent="0.25">
      <c r="A29" s="14" t="s">
        <v>1737</v>
      </c>
      <c r="B29" s="15" t="s">
        <v>1738</v>
      </c>
      <c r="C29" s="14" t="s">
        <v>1739</v>
      </c>
      <c r="G29" t="s">
        <v>1547</v>
      </c>
      <c r="H29" t="s">
        <v>1601</v>
      </c>
      <c r="I29" t="s">
        <v>1602</v>
      </c>
      <c r="J29">
        <v>22500</v>
      </c>
      <c r="K29">
        <v>702478</v>
      </c>
      <c r="M29" s="156" t="s">
        <v>1740</v>
      </c>
      <c r="N29">
        <v>1.7651798348133323</v>
      </c>
      <c r="O29">
        <v>22.264042432645578</v>
      </c>
      <c r="P29">
        <v>98.974732107421616</v>
      </c>
      <c r="Q29">
        <v>94.920214234443151</v>
      </c>
      <c r="R29">
        <v>95.121776247354646</v>
      </c>
      <c r="S29">
        <v>1.9360036897952675</v>
      </c>
      <c r="T29">
        <v>95.849262697979242</v>
      </c>
      <c r="U29">
        <v>0.21637688297711816</v>
      </c>
      <c r="Z29" t="b">
        <v>1</v>
      </c>
      <c r="AA29" t="b">
        <v>1</v>
      </c>
      <c r="AB29" t="b">
        <v>0</v>
      </c>
      <c r="AC29" t="b">
        <v>1</v>
      </c>
      <c r="AD29" t="b">
        <v>0</v>
      </c>
      <c r="AE29" t="b">
        <v>0</v>
      </c>
      <c r="AF29" t="b">
        <v>0</v>
      </c>
      <c r="AG29" t="b">
        <v>0</v>
      </c>
      <c r="AH29" t="s">
        <v>1099</v>
      </c>
      <c r="AI29" t="b">
        <v>1</v>
      </c>
      <c r="AJ29" t="b">
        <v>1</v>
      </c>
      <c r="AM29" t="b">
        <v>1</v>
      </c>
      <c r="AN29" t="b">
        <v>1</v>
      </c>
      <c r="AT29" t="b">
        <v>1</v>
      </c>
      <c r="AU29" t="b">
        <v>1</v>
      </c>
      <c r="AV29" t="b">
        <v>1</v>
      </c>
    </row>
    <row r="30" spans="1:48" ht="16.5" customHeight="1" x14ac:dyDescent="0.25">
      <c r="A30" s="19" t="s">
        <v>1659</v>
      </c>
      <c r="B30" s="19" t="s">
        <v>1741</v>
      </c>
      <c r="C30" s="19" t="s">
        <v>1742</v>
      </c>
      <c r="D30" s="19"/>
      <c r="E30" s="19"/>
      <c r="F30" s="19"/>
      <c r="G30" t="s">
        <v>1547</v>
      </c>
      <c r="H30" t="s">
        <v>1605</v>
      </c>
      <c r="I30" t="s">
        <v>110</v>
      </c>
      <c r="J30">
        <v>125000</v>
      </c>
      <c r="K30">
        <v>5893313</v>
      </c>
      <c r="L30" s="156" t="s">
        <v>1009</v>
      </c>
      <c r="M30" s="156" t="s">
        <v>1743</v>
      </c>
      <c r="N30">
        <v>4.9196436707162849</v>
      </c>
      <c r="O30">
        <v>39.379547633054614</v>
      </c>
      <c r="P30">
        <v>98.039560403893972</v>
      </c>
      <c r="Q30">
        <v>93.9248472219859</v>
      </c>
      <c r="R30">
        <v>92.765511824766563</v>
      </c>
      <c r="S30">
        <v>3.5166976537645294</v>
      </c>
      <c r="T30">
        <v>91.431431988208132</v>
      </c>
      <c r="U30">
        <v>0.52279592141126741</v>
      </c>
      <c r="Z30" t="b">
        <v>1</v>
      </c>
      <c r="AA30" t="b">
        <v>1</v>
      </c>
      <c r="AB30" t="b">
        <v>0</v>
      </c>
      <c r="AC30" t="b">
        <v>0</v>
      </c>
      <c r="AD30" t="b">
        <v>0</v>
      </c>
      <c r="AE30" t="b">
        <v>0</v>
      </c>
      <c r="AF30" t="b">
        <v>0</v>
      </c>
      <c r="AG30" t="b">
        <v>0</v>
      </c>
      <c r="AH30" t="s">
        <v>1712</v>
      </c>
      <c r="AI30" t="b">
        <v>1</v>
      </c>
      <c r="AN30" t="b">
        <v>1</v>
      </c>
    </row>
    <row r="31" spans="1:48" hidden="1" x14ac:dyDescent="0.25">
      <c r="G31" t="s">
        <v>1547</v>
      </c>
      <c r="H31" t="s">
        <v>1744</v>
      </c>
      <c r="I31" t="s">
        <v>1745</v>
      </c>
      <c r="J31">
        <v>24500</v>
      </c>
      <c r="K31">
        <v>1867698</v>
      </c>
      <c r="N31" s="156"/>
      <c r="O31" s="156"/>
      <c r="P31" s="156"/>
      <c r="Q31" s="156"/>
      <c r="R31">
        <v>94.828394240934699</v>
      </c>
      <c r="S31">
        <v>2.5405606259684381</v>
      </c>
      <c r="T31">
        <v>89.513260025873223</v>
      </c>
      <c r="U31">
        <v>0.69443775171360678</v>
      </c>
      <c r="V31" s="21"/>
      <c r="W31" s="21"/>
      <c r="X31" s="21"/>
      <c r="Y31" s="21"/>
    </row>
    <row r="32" spans="1:48" ht="15.75" customHeight="1" x14ac:dyDescent="0.25">
      <c r="A32" s="15" t="s">
        <v>1746</v>
      </c>
      <c r="G32" t="s">
        <v>1547</v>
      </c>
      <c r="H32" t="s">
        <v>1550</v>
      </c>
      <c r="I32" t="s">
        <v>1551</v>
      </c>
      <c r="J32">
        <v>13000</v>
      </c>
      <c r="K32">
        <v>1060151</v>
      </c>
      <c r="L32" s="156" t="s">
        <v>1579</v>
      </c>
      <c r="M32" s="156" t="s">
        <v>1702</v>
      </c>
      <c r="N32">
        <v>3.197657692158947</v>
      </c>
      <c r="O32">
        <v>29.805188128860888</v>
      </c>
      <c r="P32">
        <v>98.597777125153556</v>
      </c>
      <c r="Q32">
        <v>95.119856798886758</v>
      </c>
      <c r="R32">
        <v>94.772453601941933</v>
      </c>
      <c r="S32">
        <v>2.5798211764173216</v>
      </c>
      <c r="T32">
        <v>95.509245670678013</v>
      </c>
      <c r="U32">
        <v>0.28863812796478994</v>
      </c>
      <c r="Z32" t="b">
        <v>1</v>
      </c>
      <c r="AA32" t="b">
        <v>1</v>
      </c>
      <c r="AB32" t="b">
        <v>0</v>
      </c>
      <c r="AC32" t="b">
        <v>0</v>
      </c>
      <c r="AD32" t="b">
        <v>0</v>
      </c>
      <c r="AE32" t="b">
        <v>0</v>
      </c>
      <c r="AF32" t="b">
        <v>0</v>
      </c>
      <c r="AG32" t="b">
        <v>0</v>
      </c>
      <c r="AH32" t="s">
        <v>1099</v>
      </c>
      <c r="AI32" t="b">
        <v>1</v>
      </c>
      <c r="AM32" t="b">
        <v>1</v>
      </c>
      <c r="AN32" t="b">
        <v>1</v>
      </c>
    </row>
    <row r="33" spans="1:48" ht="16.5" customHeight="1" x14ac:dyDescent="0.25">
      <c r="A33" s="15" t="s">
        <v>1747</v>
      </c>
      <c r="B33" s="15" t="s">
        <v>1748</v>
      </c>
      <c r="C33" s="15" t="s">
        <v>1693</v>
      </c>
      <c r="D33" s="15"/>
      <c r="E33" s="15"/>
      <c r="F33" s="15"/>
      <c r="G33" t="s">
        <v>1547</v>
      </c>
      <c r="H33" t="s">
        <v>1577</v>
      </c>
      <c r="I33" t="s">
        <v>114</v>
      </c>
      <c r="J33">
        <v>26200</v>
      </c>
      <c r="K33">
        <v>1058551</v>
      </c>
      <c r="L33" s="156" t="s">
        <v>1579</v>
      </c>
      <c r="M33" s="156" t="s">
        <v>1749</v>
      </c>
      <c r="N33">
        <v>2.9767106166826163</v>
      </c>
      <c r="O33">
        <v>34.342228196846442</v>
      </c>
      <c r="P33">
        <v>98.610204477690942</v>
      </c>
      <c r="Q33">
        <v>94.912903785550753</v>
      </c>
      <c r="R33">
        <v>93.646876181756667</v>
      </c>
      <c r="S33">
        <v>3.0154428081405618</v>
      </c>
      <c r="T33">
        <v>96.516370852166247</v>
      </c>
      <c r="U33">
        <v>0.29852128050514332</v>
      </c>
      <c r="Z33" t="b">
        <v>1</v>
      </c>
      <c r="AA33" t="b">
        <v>1</v>
      </c>
      <c r="AB33" t="b">
        <v>0</v>
      </c>
      <c r="AC33" t="b">
        <v>0</v>
      </c>
      <c r="AD33" t="b">
        <v>0</v>
      </c>
      <c r="AE33" t="b">
        <v>0</v>
      </c>
      <c r="AF33" t="b">
        <v>0</v>
      </c>
      <c r="AG33" t="b">
        <v>0</v>
      </c>
      <c r="AH33" t="s">
        <v>1099</v>
      </c>
      <c r="AI33" t="b">
        <v>1</v>
      </c>
      <c r="AM33" t="b">
        <v>1</v>
      </c>
      <c r="AN33" t="b">
        <v>1</v>
      </c>
    </row>
    <row r="34" spans="1:48" x14ac:dyDescent="0.25">
      <c r="G34" t="s">
        <v>1547</v>
      </c>
      <c r="H34" t="s">
        <v>1750</v>
      </c>
      <c r="I34" t="s">
        <v>1751</v>
      </c>
      <c r="J34">
        <v>23000</v>
      </c>
      <c r="K34">
        <v>1499201</v>
      </c>
      <c r="N34" s="156"/>
      <c r="O34" s="156"/>
      <c r="P34" s="156"/>
      <c r="Q34" s="156"/>
      <c r="R34">
        <v>93.691638748307085</v>
      </c>
      <c r="S34">
        <v>2.3612577633019192</v>
      </c>
      <c r="T34">
        <v>99.649064171123001</v>
      </c>
      <c r="U34">
        <v>2.8014922615446494E-2</v>
      </c>
      <c r="V34" s="21"/>
      <c r="W34" s="21"/>
      <c r="X34" s="21"/>
      <c r="Y34" s="21"/>
    </row>
    <row r="35" spans="1:48" ht="15" customHeight="1" x14ac:dyDescent="0.25">
      <c r="A35" s="15" t="s">
        <v>1752</v>
      </c>
      <c r="B35" s="15" t="s">
        <v>1753</v>
      </c>
      <c r="G35" t="s">
        <v>1547</v>
      </c>
      <c r="H35" t="s">
        <v>1552</v>
      </c>
      <c r="I35" t="s">
        <v>1553</v>
      </c>
      <c r="J35">
        <v>40000</v>
      </c>
      <c r="K35">
        <v>1766096</v>
      </c>
      <c r="L35" s="156" t="s">
        <v>1137</v>
      </c>
      <c r="M35" s="156" t="s">
        <v>1702</v>
      </c>
      <c r="N35">
        <v>1.9160906315398483</v>
      </c>
      <c r="O35">
        <v>30.374339786738659</v>
      </c>
      <c r="P35">
        <v>98.789097584278309</v>
      </c>
      <c r="Q35">
        <v>93.42778452973694</v>
      </c>
      <c r="R35">
        <v>99.990463134052575</v>
      </c>
      <c r="S35">
        <v>4.5297650863826205E-3</v>
      </c>
      <c r="T35">
        <v>96.3894692854158</v>
      </c>
      <c r="U35">
        <v>0.24460731466466154</v>
      </c>
      <c r="Z35" t="b">
        <v>1</v>
      </c>
      <c r="AA35" t="b">
        <v>1</v>
      </c>
      <c r="AB35" t="b">
        <v>0</v>
      </c>
      <c r="AC35" t="s">
        <v>1754</v>
      </c>
      <c r="AD35" t="b">
        <v>0</v>
      </c>
      <c r="AE35" t="b">
        <v>0</v>
      </c>
      <c r="AF35" t="b">
        <v>0</v>
      </c>
      <c r="AG35" t="b">
        <v>0</v>
      </c>
      <c r="AH35" t="s">
        <v>1099</v>
      </c>
      <c r="AI35" t="b">
        <v>1</v>
      </c>
      <c r="AM35" t="b">
        <v>1</v>
      </c>
      <c r="AN35" t="b">
        <v>1</v>
      </c>
      <c r="AU35" t="b">
        <v>1</v>
      </c>
      <c r="AV35" t="b">
        <v>1</v>
      </c>
    </row>
    <row r="36" spans="1:48" x14ac:dyDescent="0.25">
      <c r="G36" t="s">
        <v>1547</v>
      </c>
      <c r="H36" t="s">
        <v>1755</v>
      </c>
      <c r="I36" t="s">
        <v>1756</v>
      </c>
      <c r="J36">
        <v>148000</v>
      </c>
      <c r="K36">
        <v>4956955</v>
      </c>
      <c r="N36" s="156"/>
      <c r="O36" s="156"/>
      <c r="P36" s="156"/>
      <c r="Q36" s="156"/>
      <c r="R36">
        <v>94.404575731248187</v>
      </c>
      <c r="S36">
        <v>3.8977557795057649</v>
      </c>
      <c r="T36">
        <v>98.111495762206047</v>
      </c>
      <c r="U36">
        <v>0.15957377059101807</v>
      </c>
      <c r="V36" s="21"/>
      <c r="W36" s="21"/>
      <c r="X36" s="21"/>
      <c r="Y36" s="21"/>
    </row>
    <row r="37" spans="1:48" x14ac:dyDescent="0.25">
      <c r="G37" t="s">
        <v>1547</v>
      </c>
      <c r="H37" t="s">
        <v>1757</v>
      </c>
      <c r="I37" t="s">
        <v>1758</v>
      </c>
      <c r="J37">
        <v>35000</v>
      </c>
      <c r="K37">
        <v>752410</v>
      </c>
      <c r="N37" s="156"/>
      <c r="O37" s="156"/>
      <c r="P37" s="156"/>
      <c r="Q37" s="156"/>
      <c r="R37">
        <v>93.710846669402272</v>
      </c>
      <c r="S37">
        <v>3.0555149453090737</v>
      </c>
      <c r="T37">
        <v>98.528439153439152</v>
      </c>
      <c r="U37">
        <v>0.11828657248042956</v>
      </c>
      <c r="V37" s="21"/>
      <c r="W37" s="21"/>
      <c r="X37" s="21"/>
      <c r="Y37" s="21"/>
    </row>
    <row r="38" spans="1:48" ht="15" customHeight="1" x14ac:dyDescent="0.25">
      <c r="A38" s="18" t="s">
        <v>1759</v>
      </c>
      <c r="B38" s="15" t="s">
        <v>1693</v>
      </c>
      <c r="C38" s="15" t="s">
        <v>1760</v>
      </c>
      <c r="D38" s="15" t="s">
        <v>1753</v>
      </c>
      <c r="E38" s="15"/>
      <c r="F38" s="15"/>
      <c r="G38" t="s">
        <v>1547</v>
      </c>
      <c r="H38" t="s">
        <v>1600</v>
      </c>
      <c r="I38" t="s">
        <v>124</v>
      </c>
      <c r="J38">
        <v>115000</v>
      </c>
      <c r="K38">
        <v>3270048</v>
      </c>
      <c r="M38" s="156" t="s">
        <v>1761</v>
      </c>
      <c r="N38">
        <v>2.0935472506825588</v>
      </c>
      <c r="O38">
        <v>24.683123917447084</v>
      </c>
      <c r="P38">
        <v>99.501834465836438</v>
      </c>
      <c r="Q38">
        <v>97.436765449827575</v>
      </c>
      <c r="R38">
        <v>93.782691393247745</v>
      </c>
      <c r="S38">
        <v>3.3586662948066821</v>
      </c>
      <c r="T38">
        <v>94.235817829014948</v>
      </c>
      <c r="U38">
        <v>0.46329595161905884</v>
      </c>
      <c r="X38" s="156">
        <f>4000*365/K38</f>
        <v>0.44647662664278936</v>
      </c>
      <c r="Z38" t="b">
        <v>1</v>
      </c>
      <c r="AA38" t="b">
        <v>1</v>
      </c>
      <c r="AB38" t="b">
        <v>0</v>
      </c>
      <c r="AC38" t="b">
        <v>1</v>
      </c>
      <c r="AD38" t="b">
        <v>0</v>
      </c>
      <c r="AE38" t="b">
        <v>0</v>
      </c>
      <c r="AF38" t="b">
        <v>0</v>
      </c>
      <c r="AG38" t="b">
        <v>0</v>
      </c>
      <c r="AH38" t="s">
        <v>1099</v>
      </c>
      <c r="AI38" t="b">
        <v>1</v>
      </c>
      <c r="AM38" t="b">
        <v>1</v>
      </c>
      <c r="AN38" t="b">
        <v>1</v>
      </c>
      <c r="AO38" t="b">
        <v>1</v>
      </c>
      <c r="AU38" t="b">
        <v>1</v>
      </c>
      <c r="AV38" t="b">
        <v>1</v>
      </c>
    </row>
    <row r="39" spans="1:48" ht="15.75" customHeight="1" x14ac:dyDescent="0.25">
      <c r="A39" s="15" t="s">
        <v>1762</v>
      </c>
      <c r="G39" t="s">
        <v>1547</v>
      </c>
      <c r="H39" t="s">
        <v>1580</v>
      </c>
      <c r="I39" t="s">
        <v>1581</v>
      </c>
      <c r="J39">
        <v>30000</v>
      </c>
      <c r="K39">
        <v>1391034</v>
      </c>
      <c r="L39" s="156" t="s">
        <v>1137</v>
      </c>
      <c r="M39" s="156" t="s">
        <v>1763</v>
      </c>
      <c r="N39">
        <v>2.1825490965713277</v>
      </c>
      <c r="O39">
        <v>30.495300618101354</v>
      </c>
      <c r="P39">
        <v>99.222489416790239</v>
      </c>
      <c r="Q39">
        <v>95.769363489666759</v>
      </c>
      <c r="R39">
        <v>94.704032348646521</v>
      </c>
      <c r="S39">
        <v>2.7116519078613459</v>
      </c>
      <c r="T39">
        <v>96.4926524315986</v>
      </c>
      <c r="U39">
        <v>0.31056034575718494</v>
      </c>
      <c r="Z39" t="b">
        <v>1</v>
      </c>
      <c r="AA39" t="b">
        <v>1</v>
      </c>
      <c r="AB39" t="b">
        <v>0</v>
      </c>
      <c r="AC39" t="b">
        <v>0</v>
      </c>
      <c r="AD39" t="b">
        <v>0</v>
      </c>
      <c r="AE39" t="b">
        <v>0</v>
      </c>
      <c r="AF39" t="b">
        <v>0</v>
      </c>
      <c r="AG39" t="b">
        <v>0</v>
      </c>
      <c r="AH39" t="s">
        <v>1764</v>
      </c>
      <c r="AI39" t="b">
        <v>1</v>
      </c>
      <c r="AM39" t="b">
        <v>1</v>
      </c>
      <c r="AN39" t="b">
        <v>1</v>
      </c>
    </row>
    <row r="40" spans="1:48" x14ac:dyDescent="0.25">
      <c r="G40" t="s">
        <v>1547</v>
      </c>
      <c r="H40" t="s">
        <v>1765</v>
      </c>
      <c r="I40" t="s">
        <v>1766</v>
      </c>
      <c r="J40">
        <v>22500</v>
      </c>
      <c r="K40">
        <v>1041443</v>
      </c>
      <c r="N40" s="156"/>
      <c r="O40" s="156"/>
      <c r="P40" s="156"/>
      <c r="Q40" s="156"/>
      <c r="R40">
        <v>93.850427350427353</v>
      </c>
      <c r="S40">
        <v>2.7634733730026513</v>
      </c>
      <c r="T40">
        <v>92.341040462427742</v>
      </c>
      <c r="U40">
        <v>0.45801834569918853</v>
      </c>
      <c r="V40" s="21"/>
      <c r="W40" s="21"/>
      <c r="X40" s="21"/>
      <c r="Y40" s="21"/>
    </row>
    <row r="41" spans="1:48" x14ac:dyDescent="0.25">
      <c r="G41" t="s">
        <v>1547</v>
      </c>
      <c r="H41" t="s">
        <v>1767</v>
      </c>
      <c r="I41" t="s">
        <v>1768</v>
      </c>
      <c r="J41">
        <v>62349</v>
      </c>
      <c r="K41">
        <v>1936646</v>
      </c>
      <c r="N41" s="156"/>
      <c r="O41" s="156"/>
      <c r="P41" s="156"/>
      <c r="Q41" s="156"/>
      <c r="R41">
        <v>92.901504064540731</v>
      </c>
      <c r="S41">
        <v>2.9804104622114727</v>
      </c>
      <c r="T41">
        <v>94.344163658243076</v>
      </c>
      <c r="U41">
        <v>0.33976266183907639</v>
      </c>
      <c r="V41" s="21"/>
      <c r="W41" s="21"/>
      <c r="X41" s="21"/>
      <c r="Y41" s="21"/>
    </row>
    <row r="42" spans="1:48" x14ac:dyDescent="0.25">
      <c r="G42" t="s">
        <v>1547</v>
      </c>
      <c r="H42" t="s">
        <v>1769</v>
      </c>
      <c r="I42" t="s">
        <v>1770</v>
      </c>
      <c r="J42">
        <v>11074</v>
      </c>
      <c r="K42">
        <v>854684</v>
      </c>
      <c r="N42" s="156"/>
      <c r="O42" s="156"/>
      <c r="P42" s="156"/>
      <c r="Q42" s="156"/>
      <c r="R42">
        <v>91.979460147232572</v>
      </c>
      <c r="S42">
        <v>2.0650907235890692</v>
      </c>
      <c r="T42">
        <v>94.168875425975003</v>
      </c>
      <c r="U42">
        <v>0.18018355321966947</v>
      </c>
      <c r="V42" s="21"/>
      <c r="W42" s="21"/>
      <c r="X42" s="21"/>
      <c r="Y42" s="21"/>
    </row>
    <row r="43" spans="1:48" x14ac:dyDescent="0.25">
      <c r="G43" t="s">
        <v>1547</v>
      </c>
      <c r="H43" t="s">
        <v>1771</v>
      </c>
      <c r="I43" t="s">
        <v>1772</v>
      </c>
      <c r="J43">
        <v>13600</v>
      </c>
      <c r="K43">
        <v>827079</v>
      </c>
      <c r="N43" s="156"/>
      <c r="O43" s="156"/>
      <c r="P43" s="156"/>
      <c r="Q43" s="156"/>
      <c r="R43">
        <v>92.842506277237433</v>
      </c>
      <c r="S43">
        <v>2.9985043750355165</v>
      </c>
      <c r="T43">
        <v>97.547884655861921</v>
      </c>
      <c r="U43">
        <v>0.28171432233196586</v>
      </c>
      <c r="V43" s="21"/>
      <c r="W43" s="21"/>
      <c r="X43" s="21"/>
      <c r="Y43" s="21"/>
    </row>
    <row r="44" spans="1:48" x14ac:dyDescent="0.25">
      <c r="G44" t="s">
        <v>1547</v>
      </c>
      <c r="H44" t="s">
        <v>1773</v>
      </c>
      <c r="I44" t="s">
        <v>1774</v>
      </c>
      <c r="J44">
        <v>35794</v>
      </c>
      <c r="K44">
        <v>2747202</v>
      </c>
      <c r="N44" s="156"/>
      <c r="O44" s="156"/>
      <c r="P44" s="156"/>
      <c r="Q44" s="156"/>
      <c r="R44">
        <v>92.97179793559161</v>
      </c>
      <c r="S44">
        <v>3.5541616524740443</v>
      </c>
      <c r="T44">
        <v>93.255395683453244</v>
      </c>
      <c r="U44">
        <v>0.49140907730847599</v>
      </c>
      <c r="V44" s="21"/>
      <c r="W44" s="21"/>
      <c r="X44" s="21"/>
      <c r="Y44" s="21"/>
    </row>
    <row r="45" spans="1:48" ht="15" hidden="1" customHeight="1" x14ac:dyDescent="0.25">
      <c r="A45" s="19" t="s">
        <v>1775</v>
      </c>
      <c r="G45" t="s">
        <v>1547</v>
      </c>
      <c r="H45" t="s">
        <v>1606</v>
      </c>
      <c r="I45" t="s">
        <v>1607</v>
      </c>
      <c r="J45">
        <v>89000</v>
      </c>
      <c r="K45">
        <v>7127360</v>
      </c>
      <c r="L45" s="156" t="s">
        <v>1009</v>
      </c>
      <c r="M45" s="156" t="s">
        <v>1776</v>
      </c>
      <c r="N45">
        <v>1.8877957616845509</v>
      </c>
      <c r="O45">
        <v>26.198760831500021</v>
      </c>
      <c r="P45">
        <v>98.580830933772106</v>
      </c>
      <c r="Q45">
        <v>92.872177259585612</v>
      </c>
      <c r="R45">
        <v>93.074198716720204</v>
      </c>
      <c r="S45">
        <v>2.5351602837516278</v>
      </c>
      <c r="T45">
        <v>86.55269435439476</v>
      </c>
      <c r="U45">
        <v>0.61691846630449421</v>
      </c>
      <c r="Z45" t="b">
        <v>1</v>
      </c>
      <c r="AA45" t="b">
        <v>1</v>
      </c>
      <c r="AB45" t="b">
        <v>0</v>
      </c>
      <c r="AC45" t="b">
        <v>0</v>
      </c>
      <c r="AD45" t="b">
        <v>0</v>
      </c>
      <c r="AF45" t="b">
        <v>0</v>
      </c>
      <c r="AG45" t="b">
        <v>1</v>
      </c>
      <c r="AH45" t="s">
        <v>984</v>
      </c>
      <c r="AI45" t="b">
        <v>1</v>
      </c>
      <c r="AM45" t="b">
        <v>1</v>
      </c>
      <c r="AS45" t="b">
        <v>1</v>
      </c>
    </row>
    <row r="46" spans="1:48" x14ac:dyDescent="0.25">
      <c r="G46" t="s">
        <v>1547</v>
      </c>
      <c r="H46" t="s">
        <v>1777</v>
      </c>
      <c r="I46" t="s">
        <v>1778</v>
      </c>
      <c r="J46">
        <v>12000</v>
      </c>
      <c r="K46">
        <v>886662</v>
      </c>
      <c r="N46" s="156"/>
      <c r="O46" s="156"/>
      <c r="P46" s="156"/>
      <c r="Q46" s="156"/>
      <c r="R46">
        <v>93.568989875206029</v>
      </c>
      <c r="S46">
        <v>2.4642986842787895</v>
      </c>
      <c r="T46">
        <v>94.875723527408923</v>
      </c>
      <c r="U46">
        <v>0.3394754709235312</v>
      </c>
      <c r="V46" s="21"/>
      <c r="W46" s="21"/>
      <c r="X46" s="21"/>
      <c r="Y46" s="21"/>
    </row>
    <row r="47" spans="1:48" hidden="1" x14ac:dyDescent="0.25">
      <c r="G47" t="s">
        <v>1547</v>
      </c>
      <c r="H47" t="s">
        <v>1779</v>
      </c>
      <c r="I47" t="s">
        <v>1780</v>
      </c>
      <c r="J47">
        <v>15828</v>
      </c>
      <c r="K47">
        <v>852627</v>
      </c>
      <c r="N47" s="156"/>
      <c r="O47" s="156"/>
      <c r="P47" s="156"/>
      <c r="Q47" s="156"/>
      <c r="R47">
        <v>91.736435356625336</v>
      </c>
      <c r="S47">
        <v>2.4078524372322248</v>
      </c>
      <c r="T47">
        <v>89.290830945558739</v>
      </c>
      <c r="U47">
        <v>0.35068089563197036</v>
      </c>
      <c r="V47" s="21"/>
      <c r="W47" s="21"/>
      <c r="X47" s="21"/>
      <c r="Y47" s="21"/>
    </row>
    <row r="48" spans="1:48" x14ac:dyDescent="0.25">
      <c r="G48" t="s">
        <v>1547</v>
      </c>
      <c r="H48" t="s">
        <v>1781</v>
      </c>
      <c r="I48" t="s">
        <v>1782</v>
      </c>
      <c r="J48">
        <v>12000</v>
      </c>
      <c r="K48">
        <v>410071</v>
      </c>
      <c r="N48" s="156"/>
      <c r="O48" s="156"/>
      <c r="P48" s="156"/>
      <c r="Q48" s="156"/>
      <c r="R48">
        <v>96.964867299563437</v>
      </c>
      <c r="S48">
        <v>2.1362154358635457</v>
      </c>
      <c r="T48">
        <v>98.425050954233839</v>
      </c>
      <c r="U48">
        <v>0.20728117813744448</v>
      </c>
      <c r="V48" s="21"/>
      <c r="W48" s="21"/>
      <c r="X48" s="21"/>
      <c r="Y48" s="21"/>
    </row>
    <row r="49" spans="1:48" x14ac:dyDescent="0.25">
      <c r="G49" t="s">
        <v>1547</v>
      </c>
      <c r="H49" t="s">
        <v>1783</v>
      </c>
      <c r="I49" t="s">
        <v>1784</v>
      </c>
      <c r="J49">
        <v>20000</v>
      </c>
      <c r="K49">
        <v>644604</v>
      </c>
      <c r="N49" s="156"/>
      <c r="O49" s="156"/>
      <c r="P49" s="156"/>
      <c r="Q49" s="156"/>
      <c r="R49">
        <v>93.826854422848072</v>
      </c>
      <c r="S49">
        <v>3.8628367183573169</v>
      </c>
      <c r="T49">
        <v>93.840761141712562</v>
      </c>
      <c r="U49">
        <v>0.57244447753969885</v>
      </c>
      <c r="V49" s="21"/>
      <c r="W49" s="21"/>
      <c r="X49" s="21"/>
      <c r="Y49" s="21"/>
    </row>
    <row r="50" spans="1:48" ht="16.5" customHeight="1" x14ac:dyDescent="0.25">
      <c r="A50" s="15" t="s">
        <v>1785</v>
      </c>
      <c r="B50" s="15" t="s">
        <v>1786</v>
      </c>
      <c r="G50" t="s">
        <v>1554</v>
      </c>
      <c r="H50" t="s">
        <v>1555</v>
      </c>
      <c r="I50" t="s">
        <v>1556</v>
      </c>
      <c r="J50">
        <v>70000</v>
      </c>
      <c r="K50">
        <v>2715872</v>
      </c>
      <c r="L50" s="156" t="s">
        <v>1009</v>
      </c>
      <c r="M50" s="156" t="s">
        <v>1702</v>
      </c>
      <c r="N50">
        <v>2.2096033980982903</v>
      </c>
      <c r="O50">
        <v>25.31231221500866</v>
      </c>
      <c r="P50">
        <v>99.291323704814658</v>
      </c>
      <c r="Q50">
        <v>97.179341678165528</v>
      </c>
      <c r="R50">
        <v>94.207397972721964</v>
      </c>
      <c r="S50">
        <v>3.2151736164296398</v>
      </c>
      <c r="T50">
        <v>96.385652692413544</v>
      </c>
      <c r="U50">
        <v>0.29014622191325662</v>
      </c>
      <c r="Z50" t="b">
        <v>1</v>
      </c>
      <c r="AA50" t="b">
        <v>1</v>
      </c>
      <c r="AB50" t="b">
        <v>0</v>
      </c>
      <c r="AC50" t="b">
        <v>0</v>
      </c>
      <c r="AD50" t="b">
        <v>0</v>
      </c>
      <c r="AE50" t="b">
        <v>0</v>
      </c>
      <c r="AF50" t="b">
        <v>0</v>
      </c>
      <c r="AG50" t="b">
        <v>0</v>
      </c>
      <c r="AH50" t="s">
        <v>1105</v>
      </c>
      <c r="AI50" t="b">
        <v>1</v>
      </c>
      <c r="AM50" t="b">
        <v>1</v>
      </c>
      <c r="AN50" t="b">
        <v>1</v>
      </c>
      <c r="AU50" t="b">
        <v>1</v>
      </c>
      <c r="AV50" t="b">
        <v>1</v>
      </c>
    </row>
    <row r="51" spans="1:48" x14ac:dyDescent="0.25">
      <c r="G51" t="s">
        <v>1557</v>
      </c>
      <c r="H51" t="s">
        <v>1787</v>
      </c>
      <c r="I51" t="s">
        <v>1788</v>
      </c>
      <c r="J51">
        <v>35000</v>
      </c>
      <c r="K51">
        <v>1089530</v>
      </c>
      <c r="N51" s="156"/>
      <c r="O51" s="156"/>
      <c r="P51" s="156"/>
      <c r="Q51" s="156"/>
      <c r="R51">
        <v>92.177769161799986</v>
      </c>
      <c r="S51">
        <v>2.9627454039815331</v>
      </c>
      <c r="T51">
        <v>97.290255341323601</v>
      </c>
      <c r="U51">
        <v>0.19090800620451021</v>
      </c>
      <c r="V51" s="21"/>
      <c r="W51" s="21"/>
      <c r="X51" s="21"/>
      <c r="Y51" s="21"/>
    </row>
    <row r="52" spans="1:48" ht="17.25" customHeight="1" x14ac:dyDescent="0.25">
      <c r="A52" s="15" t="s">
        <v>1789</v>
      </c>
      <c r="B52" s="18" t="s">
        <v>1790</v>
      </c>
      <c r="G52" t="s">
        <v>1557</v>
      </c>
      <c r="H52" t="s">
        <v>1582</v>
      </c>
      <c r="I52" t="s">
        <v>1583</v>
      </c>
      <c r="J52">
        <v>20000</v>
      </c>
      <c r="K52">
        <v>637058</v>
      </c>
      <c r="L52" s="156" t="s">
        <v>1137</v>
      </c>
      <c r="M52" s="156" t="s">
        <v>1763</v>
      </c>
      <c r="N52">
        <v>1.6670381660696514</v>
      </c>
      <c r="O52">
        <v>27.64112529785357</v>
      </c>
      <c r="P52">
        <v>99.711327539950688</v>
      </c>
      <c r="Q52">
        <v>97.642325407026561</v>
      </c>
      <c r="R52">
        <v>95.480487659116719</v>
      </c>
      <c r="S52">
        <v>4.7483902564601657</v>
      </c>
      <c r="T52">
        <v>98.564343513442964</v>
      </c>
      <c r="U52">
        <v>8.6334368299275724E-2</v>
      </c>
      <c r="Z52" t="b">
        <v>1</v>
      </c>
      <c r="AA52" t="b">
        <v>1</v>
      </c>
      <c r="AB52" t="b">
        <v>0</v>
      </c>
      <c r="AC52" t="b">
        <v>0</v>
      </c>
      <c r="AD52" t="b">
        <v>0</v>
      </c>
      <c r="AE52" t="b">
        <v>0</v>
      </c>
      <c r="AF52" t="b">
        <v>0</v>
      </c>
      <c r="AG52" t="b">
        <v>0</v>
      </c>
      <c r="AH52" t="s">
        <v>1099</v>
      </c>
      <c r="AI52" t="b">
        <v>1</v>
      </c>
      <c r="AM52" t="b">
        <v>1</v>
      </c>
      <c r="AN52" t="b">
        <v>1</v>
      </c>
    </row>
    <row r="53" spans="1:48" ht="15.75" customHeight="1" x14ac:dyDescent="0.25">
      <c r="A53" s="15" t="s">
        <v>1791</v>
      </c>
      <c r="G53" t="s">
        <v>1557</v>
      </c>
      <c r="H53" t="s">
        <v>1558</v>
      </c>
      <c r="I53" t="s">
        <v>1559</v>
      </c>
      <c r="J53">
        <v>20000</v>
      </c>
      <c r="K53">
        <v>412745</v>
      </c>
      <c r="L53" s="156" t="s">
        <v>1579</v>
      </c>
      <c r="M53" s="156" t="s">
        <v>1702</v>
      </c>
      <c r="N53">
        <v>1.9164375098426389</v>
      </c>
      <c r="O53">
        <v>28.480054270796739</v>
      </c>
      <c r="P53">
        <v>98.838694522337875</v>
      </c>
      <c r="Q53">
        <v>92.945617340998837</v>
      </c>
      <c r="R53">
        <v>94.307872402692425</v>
      </c>
      <c r="S53">
        <v>2.8274115979599994</v>
      </c>
      <c r="T53">
        <v>96.73436877737953</v>
      </c>
      <c r="U53">
        <v>0.19866988091921162</v>
      </c>
      <c r="Z53" t="b">
        <v>1</v>
      </c>
      <c r="AA53" t="b">
        <v>1</v>
      </c>
      <c r="AB53" t="b">
        <v>0</v>
      </c>
      <c r="AC53" t="b">
        <v>0</v>
      </c>
      <c r="AD53" t="b">
        <v>0</v>
      </c>
      <c r="AE53" t="b">
        <v>0</v>
      </c>
      <c r="AF53" t="b">
        <v>0</v>
      </c>
      <c r="AG53" t="b">
        <v>0</v>
      </c>
      <c r="AH53" t="s">
        <v>994</v>
      </c>
      <c r="AI53" t="b">
        <v>1</v>
      </c>
      <c r="AM53" t="b">
        <v>1</v>
      </c>
      <c r="AN53" t="b">
        <v>1</v>
      </c>
    </row>
    <row r="54" spans="1:48" x14ac:dyDescent="0.25">
      <c r="G54" t="s">
        <v>1557</v>
      </c>
      <c r="H54" t="s">
        <v>1792</v>
      </c>
      <c r="I54" t="s">
        <v>1793</v>
      </c>
      <c r="J54">
        <v>25000</v>
      </c>
      <c r="K54">
        <v>2265803</v>
      </c>
      <c r="N54" s="156"/>
      <c r="O54" s="156"/>
      <c r="P54" s="156"/>
      <c r="Q54" s="156"/>
      <c r="R54">
        <v>90.373506980274939</v>
      </c>
      <c r="S54">
        <v>3.5819530647633533</v>
      </c>
      <c r="T54">
        <v>94.162370007865064</v>
      </c>
      <c r="U54">
        <v>0.29481821676465253</v>
      </c>
      <c r="V54" s="21"/>
      <c r="W54" s="21"/>
      <c r="X54" s="21"/>
      <c r="Y54" s="21"/>
    </row>
    <row r="55" spans="1:48" ht="17.25" customHeight="1" x14ac:dyDescent="0.25">
      <c r="A55" s="15" t="s">
        <v>1794</v>
      </c>
      <c r="B55" s="15" t="s">
        <v>1795</v>
      </c>
      <c r="G55" t="s">
        <v>1557</v>
      </c>
      <c r="H55" t="s">
        <v>1584</v>
      </c>
      <c r="I55" t="s">
        <v>1585</v>
      </c>
      <c r="J55">
        <v>22000</v>
      </c>
      <c r="K55">
        <v>829119</v>
      </c>
      <c r="L55" s="156" t="s">
        <v>1137</v>
      </c>
      <c r="M55" s="156" t="s">
        <v>1796</v>
      </c>
      <c r="N55">
        <v>2.1685668764073673</v>
      </c>
      <c r="O55">
        <v>18.356834181824322</v>
      </c>
      <c r="P55">
        <v>98.608919010924396</v>
      </c>
      <c r="Q55">
        <v>94.735986552901267</v>
      </c>
      <c r="R55">
        <v>91.170097508125679</v>
      </c>
      <c r="S55">
        <v>2.7523190277873262</v>
      </c>
      <c r="T55">
        <v>96.641131408367713</v>
      </c>
      <c r="U55">
        <v>0.13749534144073408</v>
      </c>
      <c r="Z55" t="b">
        <v>1</v>
      </c>
      <c r="AA55" t="b">
        <v>1</v>
      </c>
      <c r="AB55" t="b">
        <v>0</v>
      </c>
      <c r="AC55" t="b">
        <v>1</v>
      </c>
      <c r="AD55" t="b">
        <v>0</v>
      </c>
      <c r="AE55" t="b">
        <v>0</v>
      </c>
      <c r="AF55" t="b">
        <v>0</v>
      </c>
      <c r="AG55" t="b">
        <v>0</v>
      </c>
      <c r="AH55" t="s">
        <v>1099</v>
      </c>
      <c r="AI55" t="b">
        <v>1</v>
      </c>
      <c r="AM55" t="b">
        <v>1</v>
      </c>
      <c r="AN55" t="b">
        <v>1</v>
      </c>
    </row>
    <row r="56" spans="1:48" ht="13.5" customHeight="1" x14ac:dyDescent="0.25">
      <c r="A56" s="15" t="s">
        <v>1797</v>
      </c>
      <c r="G56" t="s">
        <v>1557</v>
      </c>
      <c r="H56" t="s">
        <v>1586</v>
      </c>
      <c r="I56" t="s">
        <v>1587</v>
      </c>
      <c r="J56">
        <v>48300</v>
      </c>
      <c r="K56">
        <v>5133072</v>
      </c>
      <c r="M56" s="156" t="s">
        <v>1796</v>
      </c>
      <c r="N56">
        <v>1.1955803464280259</v>
      </c>
      <c r="O56">
        <v>24.407606205406822</v>
      </c>
      <c r="P56">
        <v>99.369049822137228</v>
      </c>
      <c r="Q56">
        <v>94.760768701608541</v>
      </c>
      <c r="R56">
        <v>94.078154437903294</v>
      </c>
      <c r="S56">
        <v>2.6514336833771277</v>
      </c>
      <c r="T56">
        <v>93.666992364202216</v>
      </c>
      <c r="U56">
        <v>0.34092644716458287</v>
      </c>
      <c r="Z56" t="b">
        <v>1</v>
      </c>
      <c r="AA56" t="b">
        <v>1</v>
      </c>
      <c r="AB56" t="b">
        <v>0</v>
      </c>
      <c r="AC56" t="b">
        <v>1</v>
      </c>
      <c r="AD56" t="b">
        <v>0</v>
      </c>
      <c r="AE56" t="b">
        <v>0</v>
      </c>
      <c r="AF56" t="b">
        <v>0</v>
      </c>
      <c r="AG56" t="b">
        <v>0</v>
      </c>
      <c r="AH56" t="s">
        <v>1099</v>
      </c>
      <c r="AI56" t="b">
        <v>1</v>
      </c>
      <c r="AM56" t="b">
        <v>1</v>
      </c>
      <c r="AN56" t="b">
        <v>1</v>
      </c>
    </row>
    <row r="57" spans="1:48" ht="15.75" customHeight="1" x14ac:dyDescent="0.25">
      <c r="A57" s="15" t="s">
        <v>1798</v>
      </c>
      <c r="G57" t="s">
        <v>1557</v>
      </c>
      <c r="H57" t="s">
        <v>1588</v>
      </c>
      <c r="I57" t="s">
        <v>1589</v>
      </c>
      <c r="J57">
        <v>30000</v>
      </c>
      <c r="K57">
        <v>2015433</v>
      </c>
      <c r="L57" s="156" t="s">
        <v>1137</v>
      </c>
      <c r="M57" s="156" t="s">
        <v>1796</v>
      </c>
      <c r="N57">
        <v>1.3649672303668741</v>
      </c>
      <c r="O57">
        <v>20.140585174500963</v>
      </c>
      <c r="P57">
        <v>99.436686051273654</v>
      </c>
      <c r="Q57">
        <v>96.360222482656084</v>
      </c>
      <c r="R57">
        <v>90.187783055340773</v>
      </c>
      <c r="S57">
        <v>4.407489606451815</v>
      </c>
      <c r="T57">
        <v>96.635136110910537</v>
      </c>
      <c r="U57">
        <v>0.23121582310104083</v>
      </c>
      <c r="Z57" t="b">
        <v>1</v>
      </c>
      <c r="AA57" t="b">
        <v>1</v>
      </c>
      <c r="AB57" t="b">
        <v>0</v>
      </c>
      <c r="AC57" t="s">
        <v>1754</v>
      </c>
      <c r="AD57" t="b">
        <v>0</v>
      </c>
      <c r="AE57" t="b">
        <v>0</v>
      </c>
      <c r="AF57" t="b">
        <v>0</v>
      </c>
      <c r="AG57" t="b">
        <v>0</v>
      </c>
      <c r="AH57" t="s">
        <v>1099</v>
      </c>
      <c r="AI57" t="b">
        <v>1</v>
      </c>
      <c r="AM57" t="b">
        <v>1</v>
      </c>
      <c r="AN57" t="b">
        <v>1</v>
      </c>
    </row>
    <row r="58" spans="1:48" ht="15.75" customHeight="1" x14ac:dyDescent="0.25">
      <c r="A58" s="15" t="s">
        <v>1799</v>
      </c>
      <c r="G58" t="s">
        <v>1557</v>
      </c>
      <c r="H58" t="s">
        <v>1590</v>
      </c>
      <c r="I58" t="s">
        <v>1591</v>
      </c>
      <c r="J58">
        <v>12500</v>
      </c>
      <c r="K58">
        <v>1280314</v>
      </c>
      <c r="M58" s="156" t="s">
        <v>1763</v>
      </c>
      <c r="N58">
        <v>3.0164475277158571</v>
      </c>
      <c r="O58">
        <v>25.263333838417765</v>
      </c>
      <c r="P58">
        <v>98.59043378287133</v>
      </c>
      <c r="Q58">
        <v>93.737839172144078</v>
      </c>
      <c r="R58">
        <v>92.60962946677715</v>
      </c>
      <c r="S58">
        <v>3.4132251931947946</v>
      </c>
      <c r="T58">
        <v>94.300699300699307</v>
      </c>
      <c r="U58">
        <v>0.38193755594330769</v>
      </c>
      <c r="Z58" t="b">
        <v>1</v>
      </c>
      <c r="AA58" t="b">
        <v>1</v>
      </c>
      <c r="AB58" t="b">
        <v>0</v>
      </c>
      <c r="AC58" t="b">
        <v>1</v>
      </c>
      <c r="AD58" t="b">
        <v>0</v>
      </c>
      <c r="AE58" t="b">
        <v>0</v>
      </c>
      <c r="AF58" t="b">
        <v>0</v>
      </c>
      <c r="AG58" t="b">
        <v>0</v>
      </c>
      <c r="AH58" t="s">
        <v>1099</v>
      </c>
      <c r="AI58" t="b">
        <v>1</v>
      </c>
      <c r="AM58" t="b">
        <v>1</v>
      </c>
      <c r="AN58" t="b">
        <v>1</v>
      </c>
    </row>
    <row r="59" spans="1:48" ht="15.75" customHeight="1" x14ac:dyDescent="0.25">
      <c r="A59" s="15" t="s">
        <v>1800</v>
      </c>
      <c r="G59" t="s">
        <v>1557</v>
      </c>
      <c r="H59" t="s">
        <v>1592</v>
      </c>
      <c r="I59" t="s">
        <v>1593</v>
      </c>
      <c r="J59">
        <v>12000</v>
      </c>
      <c r="K59">
        <v>879153</v>
      </c>
      <c r="L59" s="156" t="s">
        <v>1137</v>
      </c>
      <c r="M59" s="156" t="s">
        <v>1763</v>
      </c>
      <c r="N59">
        <v>2.3863878073554887</v>
      </c>
      <c r="O59">
        <v>22.993722366869022</v>
      </c>
      <c r="P59">
        <v>98.779054203475454</v>
      </c>
      <c r="Q59">
        <v>95.870554181229863</v>
      </c>
      <c r="R59">
        <v>93.617604925477764</v>
      </c>
      <c r="S59">
        <v>2.3818379735950397</v>
      </c>
      <c r="T59">
        <v>94.943396226415089</v>
      </c>
      <c r="U59">
        <v>0.30483886195008147</v>
      </c>
      <c r="Z59" t="b">
        <v>1</v>
      </c>
      <c r="AA59" t="b">
        <v>1</v>
      </c>
      <c r="AB59" t="b">
        <v>0</v>
      </c>
      <c r="AC59" t="b">
        <v>1</v>
      </c>
      <c r="AD59" t="b">
        <v>0</v>
      </c>
      <c r="AE59" t="b">
        <v>0</v>
      </c>
      <c r="AF59" t="b">
        <v>0</v>
      </c>
      <c r="AG59" t="b">
        <v>0</v>
      </c>
      <c r="AH59" t="s">
        <v>1099</v>
      </c>
      <c r="AI59" t="b">
        <v>1</v>
      </c>
      <c r="AM59" t="b">
        <v>1</v>
      </c>
      <c r="AN59" t="b">
        <v>1</v>
      </c>
    </row>
    <row r="60" spans="1:48" ht="15" customHeight="1" x14ac:dyDescent="0.25">
      <c r="A60" s="15" t="s">
        <v>1801</v>
      </c>
      <c r="G60" t="s">
        <v>1557</v>
      </c>
      <c r="H60" t="s">
        <v>1560</v>
      </c>
      <c r="I60" t="s">
        <v>1561</v>
      </c>
      <c r="J60">
        <v>14500</v>
      </c>
      <c r="K60">
        <v>669236</v>
      </c>
      <c r="L60" s="155" t="s">
        <v>1564</v>
      </c>
      <c r="M60" s="156" t="s">
        <v>1702</v>
      </c>
      <c r="N60">
        <v>2.2040057617940456</v>
      </c>
      <c r="O60">
        <v>26.57209116066679</v>
      </c>
      <c r="P60">
        <v>98.846403516318503</v>
      </c>
      <c r="Q60">
        <v>94.100493643674199</v>
      </c>
      <c r="R60">
        <v>91.935017005572035</v>
      </c>
      <c r="S60">
        <v>3.3306636223992734</v>
      </c>
      <c r="T60">
        <v>90.575041756144117</v>
      </c>
      <c r="U60">
        <v>0.59022527180247331</v>
      </c>
      <c r="Z60" t="b">
        <v>1</v>
      </c>
      <c r="AA60" t="b">
        <v>1</v>
      </c>
      <c r="AB60" t="b">
        <v>0</v>
      </c>
      <c r="AC60" t="b">
        <v>0</v>
      </c>
      <c r="AD60" t="b">
        <v>0</v>
      </c>
      <c r="AE60" t="b">
        <v>0</v>
      </c>
      <c r="AF60" t="b">
        <v>0</v>
      </c>
      <c r="AG60" t="b">
        <v>0</v>
      </c>
      <c r="AH60" t="s">
        <v>1099</v>
      </c>
      <c r="AI60" t="b">
        <v>0</v>
      </c>
      <c r="AM60" t="b">
        <v>1</v>
      </c>
      <c r="AN60" t="b">
        <v>1</v>
      </c>
    </row>
    <row r="61" spans="1:48" ht="18" customHeight="1" x14ac:dyDescent="0.25">
      <c r="A61" s="15" t="s">
        <v>1802</v>
      </c>
      <c r="B61" s="15" t="s">
        <v>1803</v>
      </c>
      <c r="C61" s="15" t="s">
        <v>1804</v>
      </c>
      <c r="D61" s="15" t="s">
        <v>1805</v>
      </c>
      <c r="E61" s="15"/>
      <c r="F61" s="15"/>
      <c r="G61" t="s">
        <v>1557</v>
      </c>
      <c r="H61" t="s">
        <v>1562</v>
      </c>
      <c r="I61" t="s">
        <v>1563</v>
      </c>
      <c r="J61">
        <v>105000</v>
      </c>
      <c r="K61">
        <v>5083521</v>
      </c>
      <c r="L61" s="155" t="s">
        <v>1564</v>
      </c>
      <c r="M61" s="156" t="s">
        <v>1806</v>
      </c>
      <c r="N61">
        <v>1.4948300597164839</v>
      </c>
      <c r="O61">
        <v>18.463580656005945</v>
      </c>
      <c r="P61">
        <v>99.13004255338636</v>
      </c>
      <c r="Q61">
        <v>94.98370210907909</v>
      </c>
      <c r="R61">
        <v>93.555713508290665</v>
      </c>
      <c r="S61">
        <v>2.2828665407303323</v>
      </c>
      <c r="T61">
        <v>93.769774618178971</v>
      </c>
      <c r="U61">
        <v>0.31375890844160964</v>
      </c>
      <c r="V61" s="156">
        <f>2000000*1.6/K61</f>
        <v>0.62948495737501631</v>
      </c>
      <c r="Z61" t="b">
        <v>1</v>
      </c>
      <c r="AA61" t="b">
        <v>1</v>
      </c>
      <c r="AB61" t="b">
        <v>0</v>
      </c>
      <c r="AC61" t="b">
        <v>0</v>
      </c>
      <c r="AD61" t="b">
        <v>0</v>
      </c>
      <c r="AF61" t="b">
        <v>0</v>
      </c>
      <c r="AG61" t="b">
        <v>0</v>
      </c>
      <c r="AH61" t="s">
        <v>1099</v>
      </c>
      <c r="AI61" t="b">
        <v>0</v>
      </c>
      <c r="AM61" t="b">
        <v>1</v>
      </c>
      <c r="AN61" t="b">
        <v>1</v>
      </c>
    </row>
    <row r="62" spans="1:48" ht="16.5" customHeight="1" x14ac:dyDescent="0.25">
      <c r="A62" s="15" t="s">
        <v>1807</v>
      </c>
      <c r="B62" s="15" t="s">
        <v>1808</v>
      </c>
      <c r="G62" t="s">
        <v>1557</v>
      </c>
      <c r="H62" t="s">
        <v>1594</v>
      </c>
      <c r="I62" t="s">
        <v>1595</v>
      </c>
      <c r="J62">
        <v>20000</v>
      </c>
      <c r="K62">
        <v>1216316</v>
      </c>
      <c r="L62" s="156" t="s">
        <v>1137</v>
      </c>
      <c r="M62" s="156" t="s">
        <v>1763</v>
      </c>
      <c r="N62">
        <v>3.1069228720168116</v>
      </c>
      <c r="O62">
        <v>23.608996346344206</v>
      </c>
      <c r="P62">
        <v>98.776099777502125</v>
      </c>
      <c r="Q62">
        <v>95.766031827008277</v>
      </c>
      <c r="R62">
        <v>94.567567567567565</v>
      </c>
      <c r="S62">
        <v>2.4787966285077232</v>
      </c>
      <c r="T62">
        <v>95.792276964047943</v>
      </c>
      <c r="U62">
        <v>0.25980090700114111</v>
      </c>
      <c r="Z62" t="b">
        <v>1</v>
      </c>
      <c r="AA62" t="b">
        <v>1</v>
      </c>
      <c r="AB62" t="b">
        <v>0</v>
      </c>
      <c r="AC62" t="b">
        <v>0</v>
      </c>
      <c r="AD62" t="b">
        <v>0</v>
      </c>
      <c r="AE62" t="b">
        <v>0</v>
      </c>
      <c r="AF62" t="b">
        <v>0</v>
      </c>
      <c r="AG62" t="b">
        <v>0</v>
      </c>
      <c r="AH62" t="s">
        <v>1809</v>
      </c>
      <c r="AI62" t="b">
        <v>1</v>
      </c>
      <c r="AM62" t="b">
        <v>1</v>
      </c>
      <c r="AN62" t="b">
        <v>1</v>
      </c>
    </row>
    <row r="63" spans="1:48" ht="18" customHeight="1" x14ac:dyDescent="0.25">
      <c r="A63" s="15" t="s">
        <v>1810</v>
      </c>
      <c r="G63" t="s">
        <v>1557</v>
      </c>
      <c r="H63" t="s">
        <v>1565</v>
      </c>
      <c r="I63" t="s">
        <v>1566</v>
      </c>
      <c r="J63">
        <v>28000</v>
      </c>
      <c r="K63">
        <v>482707</v>
      </c>
      <c r="L63" s="156" t="s">
        <v>1137</v>
      </c>
      <c r="M63" s="156" t="s">
        <v>1702</v>
      </c>
      <c r="N63">
        <v>2.0343603883929591</v>
      </c>
      <c r="O63">
        <v>20.623276646081369</v>
      </c>
      <c r="P63">
        <v>99.666577255951182</v>
      </c>
      <c r="Q63">
        <v>98.561673919702244</v>
      </c>
      <c r="R63">
        <v>95.312723971522772</v>
      </c>
      <c r="S63">
        <v>2.0322887383029458</v>
      </c>
      <c r="T63">
        <v>95.856873822975516</v>
      </c>
      <c r="U63">
        <v>0.31903411386203223</v>
      </c>
      <c r="Z63" t="b">
        <v>1</v>
      </c>
      <c r="AA63" t="s">
        <v>78</v>
      </c>
      <c r="AB63" t="s">
        <v>78</v>
      </c>
      <c r="AC63" t="s">
        <v>78</v>
      </c>
      <c r="AD63" t="s">
        <v>78</v>
      </c>
      <c r="AE63" t="s">
        <v>78</v>
      </c>
      <c r="AF63" t="s">
        <v>78</v>
      </c>
      <c r="AG63" t="s">
        <v>78</v>
      </c>
      <c r="AH63" t="s">
        <v>1811</v>
      </c>
      <c r="AI63" t="s">
        <v>78</v>
      </c>
      <c r="AJ63" t="s">
        <v>78</v>
      </c>
      <c r="AL63" t="s">
        <v>78</v>
      </c>
      <c r="AM63" t="s">
        <v>78</v>
      </c>
      <c r="AN63" t="b">
        <v>1</v>
      </c>
    </row>
    <row r="64" spans="1:48" ht="15.75" customHeight="1" x14ac:dyDescent="0.25">
      <c r="A64" s="15" t="s">
        <v>1812</v>
      </c>
      <c r="G64" t="s">
        <v>1567</v>
      </c>
      <c r="H64" t="s">
        <v>1568</v>
      </c>
      <c r="I64" t="s">
        <v>1569</v>
      </c>
      <c r="J64">
        <v>30000</v>
      </c>
      <c r="K64">
        <v>891029</v>
      </c>
      <c r="M64" s="156" t="s">
        <v>1680</v>
      </c>
      <c r="N64">
        <v>2.7372846450564459</v>
      </c>
      <c r="O64">
        <v>23.777003891006913</v>
      </c>
      <c r="P64">
        <v>99.736743542445382</v>
      </c>
      <c r="Q64">
        <v>99.098032069970841</v>
      </c>
      <c r="R64">
        <v>97.207026381728255</v>
      </c>
      <c r="S64">
        <v>2.3893722875461969</v>
      </c>
      <c r="T64">
        <v>99.373516222632546</v>
      </c>
      <c r="U64">
        <v>0.10661830310797966</v>
      </c>
      <c r="Z64" t="b">
        <v>1</v>
      </c>
      <c r="AA64" t="b">
        <v>1</v>
      </c>
      <c r="AB64" t="b">
        <v>0</v>
      </c>
      <c r="AC64" t="b">
        <v>1</v>
      </c>
      <c r="AD64" t="b">
        <v>0</v>
      </c>
      <c r="AE64" t="b">
        <v>0</v>
      </c>
      <c r="AF64" t="b">
        <v>0</v>
      </c>
      <c r="AG64" t="b">
        <v>0</v>
      </c>
      <c r="AH64" t="s">
        <v>994</v>
      </c>
      <c r="AI64" t="b">
        <v>1</v>
      </c>
      <c r="AM64" t="b">
        <v>1</v>
      </c>
      <c r="AN64" t="b">
        <v>1</v>
      </c>
    </row>
    <row r="65" spans="1:48" ht="18" customHeight="1" x14ac:dyDescent="0.25">
      <c r="A65" s="15" t="s">
        <v>1813</v>
      </c>
      <c r="G65" t="s">
        <v>1567</v>
      </c>
      <c r="H65" t="s">
        <v>1570</v>
      </c>
      <c r="I65" t="s">
        <v>1571</v>
      </c>
      <c r="J65">
        <v>40447</v>
      </c>
      <c r="K65">
        <v>4386226</v>
      </c>
      <c r="M65" s="156" t="s">
        <v>1680</v>
      </c>
      <c r="N65">
        <v>2.6070248090271684</v>
      </c>
      <c r="O65">
        <v>21.145057277030414</v>
      </c>
      <c r="P65">
        <v>98.593129649838772</v>
      </c>
      <c r="Q65">
        <v>96.075436984077825</v>
      </c>
      <c r="R65">
        <v>93.383492903201315</v>
      </c>
      <c r="S65">
        <v>2.3838260956001811</v>
      </c>
      <c r="T65">
        <v>94.786553621894981</v>
      </c>
      <c r="U65">
        <v>0.31963697265029206</v>
      </c>
      <c r="Z65" t="b">
        <v>1</v>
      </c>
      <c r="AA65" t="b">
        <v>1</v>
      </c>
      <c r="AB65" t="b">
        <v>0</v>
      </c>
      <c r="AC65" t="b">
        <v>1</v>
      </c>
      <c r="AD65" t="b">
        <v>0</v>
      </c>
      <c r="AE65" t="b">
        <v>0</v>
      </c>
      <c r="AF65" t="b">
        <v>0</v>
      </c>
      <c r="AG65" t="b">
        <v>0</v>
      </c>
      <c r="AH65" t="s">
        <v>1099</v>
      </c>
      <c r="AI65" t="b">
        <v>1</v>
      </c>
      <c r="AM65" t="b">
        <v>1</v>
      </c>
      <c r="AN65" t="b">
        <v>1</v>
      </c>
    </row>
    <row r="66" spans="1:48" ht="18.75" customHeight="1" x14ac:dyDescent="0.25">
      <c r="A66" s="15" t="s">
        <v>1814</v>
      </c>
      <c r="G66" t="s">
        <v>1567</v>
      </c>
      <c r="H66" t="s">
        <v>1572</v>
      </c>
      <c r="I66" t="s">
        <v>1573</v>
      </c>
      <c r="J66">
        <v>15000</v>
      </c>
      <c r="K66">
        <v>1076263</v>
      </c>
      <c r="M66" s="156" t="s">
        <v>1702</v>
      </c>
      <c r="N66">
        <v>4.0213219259604758</v>
      </c>
      <c r="O66">
        <v>28.961322650690398</v>
      </c>
      <c r="P66">
        <v>98.114153002845327</v>
      </c>
      <c r="Q66">
        <v>94.713858103467288</v>
      </c>
      <c r="R66">
        <v>93.126583145067428</v>
      </c>
      <c r="S66">
        <v>3.7314299571758949</v>
      </c>
      <c r="T66">
        <v>96.245161290322585</v>
      </c>
      <c r="U66">
        <v>0.27038000934715772</v>
      </c>
      <c r="Z66" t="b">
        <v>1</v>
      </c>
      <c r="AA66" t="b">
        <v>1</v>
      </c>
      <c r="AB66" t="b">
        <v>0</v>
      </c>
      <c r="AC66" t="b">
        <v>1</v>
      </c>
      <c r="AD66" t="b">
        <v>0</v>
      </c>
      <c r="AF66" t="b">
        <v>0</v>
      </c>
      <c r="AG66" t="b">
        <v>0</v>
      </c>
      <c r="AH66" t="s">
        <v>1099</v>
      </c>
      <c r="AI66" t="b">
        <v>1</v>
      </c>
      <c r="AM66" t="b">
        <v>1</v>
      </c>
      <c r="AN66" t="b">
        <v>1</v>
      </c>
    </row>
    <row r="67" spans="1:48" x14ac:dyDescent="0.25">
      <c r="G67" t="s">
        <v>1567</v>
      </c>
      <c r="H67" t="s">
        <v>1815</v>
      </c>
      <c r="I67" t="s">
        <v>1816</v>
      </c>
      <c r="J67">
        <v>15000</v>
      </c>
      <c r="K67">
        <v>773036</v>
      </c>
      <c r="N67" s="156"/>
      <c r="O67" s="156"/>
      <c r="P67" s="156"/>
      <c r="Q67" s="156"/>
      <c r="R67">
        <v>92.273118219904006</v>
      </c>
      <c r="S67">
        <v>3.602678271128382</v>
      </c>
      <c r="T67">
        <v>92.473303479159483</v>
      </c>
      <c r="U67">
        <v>0.56530355636736196</v>
      </c>
      <c r="V67" s="21"/>
      <c r="W67" s="21"/>
      <c r="X67" s="21"/>
      <c r="Y67" s="21"/>
    </row>
    <row r="68" spans="1:48" x14ac:dyDescent="0.25">
      <c r="G68" t="s">
        <v>1567</v>
      </c>
      <c r="H68" t="s">
        <v>1817</v>
      </c>
      <c r="I68" t="s">
        <v>1818</v>
      </c>
      <c r="J68">
        <v>27750</v>
      </c>
      <c r="K68">
        <v>1514619</v>
      </c>
      <c r="N68" s="156"/>
      <c r="O68" s="156"/>
      <c r="P68" s="156"/>
      <c r="Q68" s="156"/>
      <c r="R68">
        <v>93.442753692538361</v>
      </c>
      <c r="S68">
        <v>2.7142139376305194</v>
      </c>
      <c r="T68">
        <v>96.09375</v>
      </c>
      <c r="U68">
        <v>0.33341718280306798</v>
      </c>
      <c r="V68" s="21"/>
      <c r="W68" s="21"/>
      <c r="X68" s="21"/>
      <c r="Y68" s="21"/>
    </row>
    <row r="69" spans="1:48" x14ac:dyDescent="0.25">
      <c r="G69" t="s">
        <v>1567</v>
      </c>
      <c r="H69" t="s">
        <v>1819</v>
      </c>
      <c r="I69" t="s">
        <v>1820</v>
      </c>
      <c r="J69">
        <v>65000</v>
      </c>
      <c r="K69">
        <v>858659</v>
      </c>
      <c r="N69" s="156"/>
      <c r="O69" s="156"/>
      <c r="P69" s="156"/>
      <c r="Q69" s="156"/>
      <c r="R69">
        <v>95.822918037100379</v>
      </c>
      <c r="S69">
        <v>2.2185757093328085</v>
      </c>
      <c r="T69">
        <v>96.603190941842513</v>
      </c>
      <c r="U69">
        <v>0.23059212097002416</v>
      </c>
      <c r="V69" s="21"/>
      <c r="W69" s="21"/>
      <c r="X69" s="21"/>
      <c r="Y69" s="21"/>
    </row>
    <row r="70" spans="1:48" x14ac:dyDescent="0.25">
      <c r="G70" t="s">
        <v>1567</v>
      </c>
      <c r="H70" t="s">
        <v>1821</v>
      </c>
      <c r="I70" t="s">
        <v>1822</v>
      </c>
      <c r="J70">
        <v>16000</v>
      </c>
      <c r="K70">
        <v>253001</v>
      </c>
      <c r="N70" s="156"/>
      <c r="O70" s="156"/>
      <c r="P70" s="156"/>
      <c r="Q70" s="156"/>
      <c r="R70">
        <v>99.068137766512592</v>
      </c>
      <c r="S70">
        <v>0.98813838680479515</v>
      </c>
      <c r="T70">
        <v>99.656862745098039</v>
      </c>
      <c r="U70">
        <v>0.11067149932213706</v>
      </c>
      <c r="V70" s="21"/>
      <c r="W70" s="21"/>
      <c r="X70" s="21"/>
      <c r="Y70" s="21"/>
    </row>
    <row r="71" spans="1:48" x14ac:dyDescent="0.25">
      <c r="G71" t="s">
        <v>1567</v>
      </c>
      <c r="H71" t="s">
        <v>1823</v>
      </c>
      <c r="I71" t="s">
        <v>1824</v>
      </c>
      <c r="J71">
        <v>18000</v>
      </c>
      <c r="K71">
        <v>1006296</v>
      </c>
      <c r="N71" s="156"/>
      <c r="O71" s="156"/>
      <c r="P71" s="156"/>
      <c r="Q71" s="156"/>
      <c r="R71">
        <v>95.952572931674879</v>
      </c>
      <c r="S71">
        <v>3.0428422650989373</v>
      </c>
      <c r="T71">
        <v>95.953372189841801</v>
      </c>
      <c r="U71">
        <v>0.24147964416036635</v>
      </c>
      <c r="V71" s="21"/>
      <c r="W71" s="21"/>
      <c r="X71" s="21"/>
      <c r="Y71" s="21"/>
    </row>
    <row r="72" spans="1:48" ht="18" customHeight="1" x14ac:dyDescent="0.25">
      <c r="A72" s="15" t="s">
        <v>1825</v>
      </c>
      <c r="B72" s="15" t="s">
        <v>1826</v>
      </c>
      <c r="C72" s="15" t="s">
        <v>1827</v>
      </c>
      <c r="D72" s="18" t="s">
        <v>1828</v>
      </c>
      <c r="E72" s="18"/>
      <c r="F72" s="18"/>
      <c r="G72" t="s">
        <v>1567</v>
      </c>
      <c r="H72" t="s">
        <v>1619</v>
      </c>
      <c r="I72" t="s">
        <v>113</v>
      </c>
      <c r="J72">
        <v>290000</v>
      </c>
      <c r="K72">
        <v>8781602</v>
      </c>
      <c r="M72" s="156" t="s">
        <v>1131</v>
      </c>
      <c r="N72">
        <v>1.5615601800218228</v>
      </c>
      <c r="O72">
        <v>21.815951121446862</v>
      </c>
      <c r="P72">
        <v>99.518598702010379</v>
      </c>
      <c r="Q72">
        <v>97.086020048128532</v>
      </c>
      <c r="R72">
        <v>93.277118772528866</v>
      </c>
      <c r="S72">
        <v>2.9797524415249059</v>
      </c>
      <c r="T72">
        <v>96.783946184951432</v>
      </c>
      <c r="U72">
        <v>0.19381429493160818</v>
      </c>
      <c r="Z72" t="b">
        <v>1</v>
      </c>
      <c r="AA72" t="b">
        <v>1</v>
      </c>
      <c r="AB72" t="b">
        <v>0</v>
      </c>
      <c r="AC72" t="b">
        <v>1</v>
      </c>
      <c r="AD72" t="b">
        <v>0</v>
      </c>
      <c r="AE72" t="b">
        <v>0</v>
      </c>
      <c r="AF72" t="b">
        <v>1</v>
      </c>
      <c r="AG72" t="b">
        <v>1</v>
      </c>
      <c r="AH72" t="s">
        <v>994</v>
      </c>
      <c r="AI72" t="b">
        <v>1</v>
      </c>
      <c r="AM72" t="b">
        <v>1</v>
      </c>
      <c r="AN72" t="b">
        <v>1</v>
      </c>
    </row>
    <row r="73" spans="1:48" x14ac:dyDescent="0.25">
      <c r="G73" t="s">
        <v>1567</v>
      </c>
      <c r="H73" t="s">
        <v>1829</v>
      </c>
      <c r="I73" t="s">
        <v>1830</v>
      </c>
      <c r="J73">
        <v>125000</v>
      </c>
      <c r="K73">
        <v>4190460</v>
      </c>
      <c r="N73" s="156"/>
      <c r="O73" s="156"/>
      <c r="P73" s="156"/>
      <c r="Q73" s="156"/>
      <c r="R73">
        <v>92.124546233683489</v>
      </c>
      <c r="S73">
        <v>4.1883230003388654</v>
      </c>
      <c r="T73">
        <v>91.438874864767399</v>
      </c>
      <c r="U73">
        <v>0.56652491611899414</v>
      </c>
      <c r="V73" s="21"/>
      <c r="W73" s="21"/>
      <c r="X73" s="21"/>
      <c r="Y73" s="21"/>
    </row>
    <row r="74" spans="1:48" ht="17.25" customHeight="1" x14ac:dyDescent="0.25">
      <c r="A74" s="15" t="s">
        <v>1831</v>
      </c>
      <c r="B74" s="15" t="s">
        <v>1832</v>
      </c>
      <c r="G74" t="s">
        <v>1567</v>
      </c>
      <c r="H74" t="s">
        <v>1615</v>
      </c>
      <c r="I74" t="s">
        <v>117</v>
      </c>
      <c r="J74">
        <v>70000</v>
      </c>
      <c r="K74">
        <v>3942740</v>
      </c>
      <c r="M74" s="157" t="s">
        <v>1833</v>
      </c>
      <c r="N74" s="168">
        <v>5.1951181158280786</v>
      </c>
      <c r="O74" s="168">
        <v>51.820054074070313</v>
      </c>
      <c r="P74" s="168">
        <v>98.325089477656547</v>
      </c>
      <c r="Q74" s="168">
        <v>93.296294133203318</v>
      </c>
      <c r="R74">
        <v>92.776810877189888</v>
      </c>
      <c r="S74">
        <v>4.1473695957633518</v>
      </c>
      <c r="T74">
        <v>95.226524283019472</v>
      </c>
      <c r="U74">
        <v>0.37867067065035986</v>
      </c>
      <c r="V74" s="156">
        <f>3200*1000/K74</f>
        <v>0.81161831619635072</v>
      </c>
      <c r="X74" s="156">
        <f>1562*1000/K74</f>
        <v>0.39617119059334371</v>
      </c>
      <c r="Z74" t="b">
        <v>0</v>
      </c>
      <c r="AA74" t="b">
        <v>0</v>
      </c>
      <c r="AB74" t="b">
        <v>0</v>
      </c>
      <c r="AC74" t="b">
        <v>0</v>
      </c>
      <c r="AD74" t="b">
        <v>1</v>
      </c>
      <c r="AE74" t="b">
        <v>0</v>
      </c>
      <c r="AF74" t="b">
        <v>1</v>
      </c>
      <c r="AG74" t="b">
        <v>1</v>
      </c>
      <c r="AH74" t="s">
        <v>1834</v>
      </c>
      <c r="AI74" t="b">
        <v>1</v>
      </c>
      <c r="AL74" t="b">
        <v>1</v>
      </c>
      <c r="AM74" t="b">
        <v>1</v>
      </c>
      <c r="AN74" t="b">
        <v>1</v>
      </c>
      <c r="AU74" t="b">
        <v>1</v>
      </c>
      <c r="AV74" t="b">
        <v>1</v>
      </c>
    </row>
    <row r="75" spans="1:48" x14ac:dyDescent="0.25">
      <c r="G75" t="s">
        <v>1567</v>
      </c>
      <c r="H75" t="s">
        <v>1835</v>
      </c>
      <c r="I75" t="s">
        <v>1836</v>
      </c>
      <c r="J75">
        <v>27000</v>
      </c>
      <c r="K75">
        <v>1625756</v>
      </c>
      <c r="N75" s="156"/>
      <c r="O75" s="156"/>
      <c r="P75" s="156"/>
      <c r="Q75" s="156"/>
      <c r="R75">
        <v>91.389479082716676</v>
      </c>
      <c r="S75">
        <v>2.891577825946821</v>
      </c>
      <c r="T75">
        <v>93.762838468720815</v>
      </c>
      <c r="U75">
        <v>0.20544288318788306</v>
      </c>
      <c r="V75" s="21"/>
      <c r="W75" s="21"/>
      <c r="X75" s="21"/>
      <c r="Y75" s="21"/>
    </row>
    <row r="76" spans="1:48" x14ac:dyDescent="0.25">
      <c r="G76" t="s">
        <v>1567</v>
      </c>
      <c r="H76" t="s">
        <v>1837</v>
      </c>
      <c r="I76" t="s">
        <v>1838</v>
      </c>
      <c r="J76">
        <v>25000</v>
      </c>
      <c r="K76">
        <v>1673904</v>
      </c>
      <c r="N76" s="156"/>
      <c r="O76" s="156"/>
      <c r="P76" s="156"/>
      <c r="Q76" s="156"/>
      <c r="R76">
        <v>94.298667825978953</v>
      </c>
      <c r="S76">
        <v>2.1936741892008143</v>
      </c>
      <c r="T76">
        <v>96.924290220820183</v>
      </c>
      <c r="U76">
        <v>0.16309179021019127</v>
      </c>
      <c r="V76" s="21"/>
      <c r="W76" s="21"/>
      <c r="X76" s="21"/>
      <c r="Y76" s="21"/>
    </row>
    <row r="77" spans="1:48" x14ac:dyDescent="0.25">
      <c r="G77" t="s">
        <v>1567</v>
      </c>
      <c r="H77" t="s">
        <v>1839</v>
      </c>
      <c r="I77" t="s">
        <v>1840</v>
      </c>
      <c r="J77">
        <v>28000</v>
      </c>
      <c r="K77">
        <v>2620764</v>
      </c>
      <c r="N77" s="156"/>
      <c r="O77" s="156"/>
      <c r="P77" s="156"/>
      <c r="Q77" s="156"/>
      <c r="R77">
        <v>94.012649109892109</v>
      </c>
      <c r="S77">
        <v>2.8861812814889092</v>
      </c>
      <c r="T77">
        <v>92.796732538471062</v>
      </c>
      <c r="U77">
        <v>0.6662179425541559</v>
      </c>
      <c r="V77" s="21"/>
      <c r="W77" s="21"/>
      <c r="X77" s="21"/>
      <c r="Y77" s="21"/>
    </row>
    <row r="78" spans="1:48" x14ac:dyDescent="0.25">
      <c r="G78" t="s">
        <v>1567</v>
      </c>
      <c r="H78" t="s">
        <v>1841</v>
      </c>
      <c r="I78" t="s">
        <v>1842</v>
      </c>
      <c r="J78">
        <v>23500</v>
      </c>
      <c r="K78">
        <v>1235466</v>
      </c>
      <c r="N78" s="156"/>
      <c r="O78" s="156"/>
      <c r="P78" s="156"/>
      <c r="Q78" s="156"/>
      <c r="R78">
        <v>92.758934767522547</v>
      </c>
      <c r="S78">
        <v>2.7026239491819282</v>
      </c>
      <c r="T78">
        <v>97.235520194187856</v>
      </c>
      <c r="U78">
        <v>0.33185858615291713</v>
      </c>
      <c r="V78" s="21"/>
      <c r="W78" s="21"/>
      <c r="X78" s="21"/>
      <c r="Y78" s="21"/>
    </row>
    <row r="79" spans="1:48" x14ac:dyDescent="0.25">
      <c r="G79" t="s">
        <v>1608</v>
      </c>
      <c r="H79" t="s">
        <v>1843</v>
      </c>
      <c r="I79" t="s">
        <v>1844</v>
      </c>
      <c r="J79">
        <v>16000</v>
      </c>
      <c r="K79">
        <v>1238531</v>
      </c>
      <c r="N79" s="156"/>
      <c r="O79" s="156"/>
      <c r="P79" s="156"/>
      <c r="Q79" s="156"/>
      <c r="R79">
        <v>94.276534538797776</v>
      </c>
      <c r="S79">
        <v>2.4738985136423715</v>
      </c>
      <c r="T79">
        <v>97.26971869829012</v>
      </c>
      <c r="U79">
        <v>0.15986680995469632</v>
      </c>
      <c r="V79" s="21"/>
      <c r="W79" s="21"/>
      <c r="X79" s="21"/>
      <c r="Y79" s="21"/>
    </row>
    <row r="80" spans="1:48" x14ac:dyDescent="0.25">
      <c r="G80" t="s">
        <v>1608</v>
      </c>
      <c r="H80" t="s">
        <v>1845</v>
      </c>
      <c r="I80" t="s">
        <v>1846</v>
      </c>
      <c r="J80">
        <v>19600</v>
      </c>
      <c r="K80">
        <v>1281785</v>
      </c>
      <c r="N80" s="156"/>
      <c r="O80" s="156"/>
      <c r="P80" s="156"/>
      <c r="Q80" s="156"/>
      <c r="R80">
        <v>91.551058725357251</v>
      </c>
      <c r="S80">
        <v>3.1596562606053276</v>
      </c>
      <c r="T80">
        <v>96.531390912244191</v>
      </c>
      <c r="U80">
        <v>0.15603240793112727</v>
      </c>
      <c r="V80" s="21"/>
      <c r="W80" s="21"/>
      <c r="X80" s="21"/>
      <c r="Y80" s="21"/>
    </row>
    <row r="81" spans="1:47" x14ac:dyDescent="0.25">
      <c r="G81" t="s">
        <v>1608</v>
      </c>
      <c r="H81" t="s">
        <v>1847</v>
      </c>
      <c r="I81" t="s">
        <v>1848</v>
      </c>
      <c r="J81">
        <v>24000</v>
      </c>
      <c r="K81">
        <v>1354791</v>
      </c>
      <c r="N81" s="156"/>
      <c r="O81" s="156"/>
      <c r="P81" s="156"/>
      <c r="Q81" s="156"/>
      <c r="R81">
        <v>95.202167372847981</v>
      </c>
      <c r="S81">
        <v>2.2483172681247514</v>
      </c>
      <c r="T81">
        <v>97.427709774702862</v>
      </c>
      <c r="U81">
        <v>0.10702757842353543</v>
      </c>
      <c r="V81" s="21"/>
      <c r="W81" s="21"/>
      <c r="X81" s="21"/>
      <c r="Y81" s="21"/>
    </row>
    <row r="82" spans="1:47" ht="16.5" customHeight="1" x14ac:dyDescent="0.25">
      <c r="A82" s="15" t="s">
        <v>1664</v>
      </c>
      <c r="B82" s="15" t="s">
        <v>1849</v>
      </c>
      <c r="C82" s="14" t="s">
        <v>1850</v>
      </c>
      <c r="D82" s="14"/>
      <c r="E82" s="14"/>
      <c r="F82" s="14"/>
      <c r="G82" t="s">
        <v>1608</v>
      </c>
      <c r="H82" t="s">
        <v>1626</v>
      </c>
      <c r="I82" t="s">
        <v>115</v>
      </c>
      <c r="J82">
        <v>420000</v>
      </c>
      <c r="K82">
        <v>8655678</v>
      </c>
      <c r="M82" s="156" t="s">
        <v>1851</v>
      </c>
      <c r="N82">
        <v>1.7350460587836101</v>
      </c>
      <c r="O82">
        <v>25.081455202007284</v>
      </c>
      <c r="P82">
        <v>99.390551478271803</v>
      </c>
      <c r="Q82">
        <v>95.502058805126438</v>
      </c>
      <c r="R82">
        <v>91.703986579889715</v>
      </c>
      <c r="S82">
        <v>3.1824196787357386</v>
      </c>
      <c r="T82">
        <v>93.755720043030777</v>
      </c>
      <c r="U82">
        <v>0.44930044763679977</v>
      </c>
      <c r="X82" s="156">
        <f>7000*1000/K82</f>
        <v>0.80871769952625316</v>
      </c>
      <c r="Z82" t="b">
        <v>1</v>
      </c>
      <c r="AA82" t="b">
        <v>1</v>
      </c>
      <c r="AB82" t="b">
        <v>0</v>
      </c>
      <c r="AC82" t="b">
        <v>1</v>
      </c>
      <c r="AD82" t="b">
        <v>0</v>
      </c>
      <c r="AE82" t="b">
        <v>0</v>
      </c>
      <c r="AF82" t="b">
        <v>0</v>
      </c>
      <c r="AG82" t="b">
        <v>1</v>
      </c>
      <c r="AH82" t="s">
        <v>1712</v>
      </c>
      <c r="AI82" t="b">
        <v>1</v>
      </c>
      <c r="AK82" t="b">
        <v>1</v>
      </c>
      <c r="AM82" t="b">
        <v>1</v>
      </c>
      <c r="AN82" t="b">
        <v>1</v>
      </c>
      <c r="AU82" t="b">
        <v>1</v>
      </c>
    </row>
    <row r="83" spans="1:47" x14ac:dyDescent="0.25">
      <c r="G83" t="s">
        <v>1540</v>
      </c>
      <c r="H83" t="s">
        <v>1852</v>
      </c>
      <c r="I83" t="s">
        <v>1853</v>
      </c>
      <c r="J83">
        <v>42000</v>
      </c>
      <c r="K83">
        <v>1606435</v>
      </c>
      <c r="N83" s="156"/>
      <c r="O83" s="156"/>
      <c r="P83" s="156"/>
      <c r="Q83" s="156"/>
      <c r="R83">
        <v>92.063866772539001</v>
      </c>
      <c r="S83">
        <v>2.3019916772231679</v>
      </c>
      <c r="T83">
        <v>93.30197859228025</v>
      </c>
      <c r="U83">
        <v>0.25709101208576757</v>
      </c>
      <c r="V83" s="21"/>
      <c r="W83" s="21"/>
      <c r="X83" s="21"/>
      <c r="Y83" s="21"/>
    </row>
    <row r="84" spans="1:47" x14ac:dyDescent="0.25">
      <c r="G84" t="s">
        <v>1608</v>
      </c>
      <c r="H84" t="s">
        <v>1854</v>
      </c>
      <c r="I84" t="s">
        <v>1855</v>
      </c>
      <c r="J84">
        <v>45000</v>
      </c>
      <c r="K84">
        <v>2809723</v>
      </c>
      <c r="N84" s="156"/>
      <c r="O84" s="156"/>
      <c r="P84" s="156"/>
      <c r="Q84" s="156"/>
      <c r="R84">
        <v>95.535330165680364</v>
      </c>
      <c r="S84">
        <v>1.662085550782052</v>
      </c>
      <c r="T84">
        <v>91.631000197537361</v>
      </c>
      <c r="U84">
        <v>0.45235775911006171</v>
      </c>
      <c r="V84" s="21"/>
      <c r="W84" s="21"/>
      <c r="X84" s="21"/>
      <c r="Y84" s="21"/>
    </row>
    <row r="85" spans="1:47" x14ac:dyDescent="0.25">
      <c r="G85" t="s">
        <v>1608</v>
      </c>
      <c r="H85" t="s">
        <v>1856</v>
      </c>
      <c r="I85" t="s">
        <v>1857</v>
      </c>
      <c r="J85">
        <v>22000</v>
      </c>
      <c r="K85">
        <v>886646</v>
      </c>
      <c r="N85" s="156"/>
      <c r="O85" s="156"/>
      <c r="P85" s="156"/>
      <c r="Q85" s="156"/>
      <c r="R85">
        <v>94.741212288956547</v>
      </c>
      <c r="S85">
        <v>2.5714885083787666</v>
      </c>
      <c r="T85">
        <v>96.56357388316151</v>
      </c>
      <c r="U85">
        <v>0.2255691674016462</v>
      </c>
      <c r="V85" s="21"/>
      <c r="W85" s="21"/>
      <c r="X85" s="21"/>
      <c r="Y85" s="21"/>
    </row>
    <row r="86" spans="1:47" x14ac:dyDescent="0.25">
      <c r="G86" t="s">
        <v>1567</v>
      </c>
      <c r="H86" t="s">
        <v>1858</v>
      </c>
      <c r="I86" t="s">
        <v>1859</v>
      </c>
      <c r="J86">
        <v>27500</v>
      </c>
      <c r="K86">
        <v>1414360</v>
      </c>
      <c r="N86" s="156"/>
      <c r="O86" s="156"/>
      <c r="P86" s="156"/>
      <c r="Q86" s="156"/>
      <c r="R86">
        <v>94.293422720026157</v>
      </c>
      <c r="S86">
        <v>2.9610565909669391</v>
      </c>
      <c r="T86">
        <v>96.834299838387679</v>
      </c>
      <c r="U86">
        <v>0.23544217879464918</v>
      </c>
      <c r="V86" s="21"/>
      <c r="W86" s="21"/>
      <c r="X86" s="21"/>
      <c r="Y86" s="21"/>
    </row>
    <row r="87" spans="1:47" ht="18" customHeight="1" x14ac:dyDescent="0.25">
      <c r="A87" s="15" t="s">
        <v>1860</v>
      </c>
      <c r="B87" s="15" t="s">
        <v>1861</v>
      </c>
      <c r="G87" t="s">
        <v>1540</v>
      </c>
      <c r="H87" t="s">
        <v>1574</v>
      </c>
      <c r="I87" t="s">
        <v>125</v>
      </c>
      <c r="J87">
        <v>63000</v>
      </c>
      <c r="K87">
        <v>2588714</v>
      </c>
      <c r="L87" s="156" t="s">
        <v>1543</v>
      </c>
      <c r="M87" s="156" t="s">
        <v>1862</v>
      </c>
      <c r="N87">
        <v>3.8389717829006988</v>
      </c>
      <c r="O87">
        <v>52.84863449573804</v>
      </c>
      <c r="P87">
        <v>99.23026280119899</v>
      </c>
      <c r="Q87">
        <v>95.261326696904675</v>
      </c>
      <c r="R87">
        <v>93.560303601983065</v>
      </c>
      <c r="S87">
        <v>2.8349983814357245</v>
      </c>
      <c r="T87">
        <v>96.786794354838705</v>
      </c>
      <c r="U87">
        <v>0.19700901683229588</v>
      </c>
      <c r="Z87" t="b">
        <v>1</v>
      </c>
      <c r="AA87" t="b">
        <v>1</v>
      </c>
      <c r="AB87" t="b">
        <v>0</v>
      </c>
      <c r="AC87" t="b">
        <v>1</v>
      </c>
      <c r="AD87" t="b">
        <v>0</v>
      </c>
      <c r="AE87" t="b">
        <v>0</v>
      </c>
      <c r="AF87" t="b">
        <v>0</v>
      </c>
      <c r="AG87" t="b">
        <v>0</v>
      </c>
      <c r="AH87" t="s">
        <v>1099</v>
      </c>
      <c r="AI87" t="b">
        <v>1</v>
      </c>
      <c r="AM87" t="b">
        <v>1</v>
      </c>
      <c r="AN87" t="b">
        <v>1</v>
      </c>
    </row>
    <row r="88" spans="1:47" x14ac:dyDescent="0.25">
      <c r="G88" t="s">
        <v>1540</v>
      </c>
      <c r="H88" t="s">
        <v>1863</v>
      </c>
      <c r="I88" t="s">
        <v>1864</v>
      </c>
      <c r="J88">
        <v>150000</v>
      </c>
      <c r="K88">
        <v>9160744</v>
      </c>
      <c r="N88" s="156"/>
      <c r="O88" s="156"/>
      <c r="P88" s="156"/>
      <c r="Q88" s="156"/>
      <c r="R88">
        <v>90.169057871468382</v>
      </c>
      <c r="S88">
        <v>5.2262130674102449</v>
      </c>
      <c r="T88">
        <v>94.146930707566156</v>
      </c>
      <c r="U88">
        <v>0.52364742427034305</v>
      </c>
      <c r="V88" s="21"/>
      <c r="W88" s="21"/>
      <c r="X88" s="21"/>
      <c r="Y88" s="21"/>
    </row>
    <row r="89" spans="1:47" ht="15.75" customHeight="1" x14ac:dyDescent="0.25">
      <c r="A89" s="15" t="s">
        <v>1677</v>
      </c>
      <c r="B89" s="15" t="s">
        <v>1865</v>
      </c>
      <c r="G89" t="s">
        <v>1540</v>
      </c>
      <c r="H89" t="s">
        <v>1575</v>
      </c>
      <c r="I89" t="s">
        <v>1576</v>
      </c>
      <c r="J89">
        <v>11005</v>
      </c>
      <c r="K89">
        <v>532709</v>
      </c>
      <c r="L89" s="156" t="s">
        <v>1009</v>
      </c>
      <c r="M89" s="156" t="s">
        <v>1862</v>
      </c>
      <c r="N89">
        <v>2.3934268052539003</v>
      </c>
      <c r="O89">
        <v>27.713066608598691</v>
      </c>
      <c r="P89">
        <v>98.19207917984204</v>
      </c>
      <c r="Q89">
        <v>94.855039886248392</v>
      </c>
      <c r="R89">
        <v>95.852731591448929</v>
      </c>
      <c r="S89">
        <v>1.6387934125385528</v>
      </c>
      <c r="T89">
        <v>97.176548746055474</v>
      </c>
      <c r="U89">
        <v>0.31912357403385333</v>
      </c>
      <c r="Z89" t="b">
        <v>1</v>
      </c>
      <c r="AA89" t="b">
        <v>1</v>
      </c>
      <c r="AB89" t="b">
        <v>0</v>
      </c>
      <c r="AC89" t="b">
        <v>0</v>
      </c>
      <c r="AD89" t="b">
        <v>0</v>
      </c>
      <c r="AE89" t="b">
        <v>0</v>
      </c>
      <c r="AF89" t="b">
        <v>0</v>
      </c>
      <c r="AG89" t="b">
        <v>0</v>
      </c>
      <c r="AH89" t="s">
        <v>1099</v>
      </c>
      <c r="AI89" t="b">
        <v>1</v>
      </c>
      <c r="AM89" t="b">
        <v>1</v>
      </c>
      <c r="AN89" t="b">
        <v>1</v>
      </c>
    </row>
    <row r="90" spans="1:47" ht="16.5" customHeight="1" x14ac:dyDescent="0.25">
      <c r="A90" s="15" t="s">
        <v>1866</v>
      </c>
      <c r="B90" s="15" t="s">
        <v>1693</v>
      </c>
      <c r="G90" t="s">
        <v>1540</v>
      </c>
      <c r="H90" t="s">
        <v>1620</v>
      </c>
      <c r="I90" t="s">
        <v>119</v>
      </c>
      <c r="J90">
        <v>188000</v>
      </c>
      <c r="K90">
        <v>4871949</v>
      </c>
      <c r="M90" s="156" t="s">
        <v>1131</v>
      </c>
      <c r="N90" s="156"/>
      <c r="O90" s="156"/>
      <c r="P90" s="156"/>
      <c r="Q90" s="156"/>
      <c r="R90">
        <v>91.773542749208076</v>
      </c>
      <c r="S90">
        <v>4.5948756852750305</v>
      </c>
      <c r="T90">
        <v>97.009806548416478</v>
      </c>
      <c r="U90">
        <v>0.34359965590772812</v>
      </c>
      <c r="Z90" t="s">
        <v>78</v>
      </c>
      <c r="AA90" t="s">
        <v>78</v>
      </c>
      <c r="AB90" t="b">
        <v>0</v>
      </c>
      <c r="AC90" t="b">
        <v>1</v>
      </c>
      <c r="AD90" t="b">
        <v>0</v>
      </c>
      <c r="AE90" t="b">
        <v>0</v>
      </c>
      <c r="AF90" t="b">
        <v>0</v>
      </c>
      <c r="AG90" t="b">
        <v>0</v>
      </c>
      <c r="AH90" t="s">
        <v>1764</v>
      </c>
      <c r="AI90" t="b">
        <v>1</v>
      </c>
      <c r="AL90" t="b">
        <v>1</v>
      </c>
      <c r="AM90" t="b">
        <v>1</v>
      </c>
      <c r="AN90" t="b">
        <v>1</v>
      </c>
    </row>
    <row r="91" spans="1:47" hidden="1" x14ac:dyDescent="0.25">
      <c r="G91" t="s">
        <v>1540</v>
      </c>
      <c r="H91" t="s">
        <v>1867</v>
      </c>
      <c r="I91" t="s">
        <v>1868</v>
      </c>
      <c r="J91">
        <v>35000</v>
      </c>
      <c r="K91">
        <v>3387752</v>
      </c>
      <c r="N91" s="156"/>
      <c r="O91" s="156"/>
      <c r="P91" s="156"/>
      <c r="Q91" s="156"/>
      <c r="R91">
        <v>93.672814687534384</v>
      </c>
      <c r="S91">
        <v>2.2064779240038823</v>
      </c>
      <c r="T91">
        <v>89.48564215840959</v>
      </c>
      <c r="U91">
        <v>0.49177153463417628</v>
      </c>
      <c r="V91" s="21"/>
      <c r="W91" s="21"/>
      <c r="X91" s="21"/>
      <c r="Y91" s="21"/>
    </row>
    <row r="92" spans="1:47" x14ac:dyDescent="0.25">
      <c r="G92" t="s">
        <v>1540</v>
      </c>
      <c r="H92" t="s">
        <v>1869</v>
      </c>
      <c r="I92" t="s">
        <v>1870</v>
      </c>
      <c r="J92">
        <v>54000</v>
      </c>
      <c r="K92">
        <v>1398282</v>
      </c>
      <c r="N92" s="156"/>
      <c r="O92" s="156"/>
      <c r="P92" s="156"/>
      <c r="Q92" s="156"/>
      <c r="R92">
        <v>90.920643413704312</v>
      </c>
      <c r="S92">
        <v>5.8250052564504156</v>
      </c>
      <c r="T92">
        <v>97.967562663037313</v>
      </c>
      <c r="U92">
        <v>0.64078633637563809</v>
      </c>
      <c r="V92" s="21"/>
      <c r="W92" s="21"/>
      <c r="X92" s="21"/>
      <c r="Y92" s="21"/>
    </row>
    <row r="93" spans="1:47" x14ac:dyDescent="0.25">
      <c r="G93" t="s">
        <v>1540</v>
      </c>
      <c r="H93" t="s">
        <v>1871</v>
      </c>
      <c r="I93" t="s">
        <v>1872</v>
      </c>
      <c r="J93">
        <v>60000</v>
      </c>
      <c r="K93">
        <v>1487757</v>
      </c>
      <c r="N93" s="156"/>
      <c r="O93" s="156"/>
      <c r="P93" s="156"/>
      <c r="Q93" s="156"/>
      <c r="R93">
        <v>90.177468350750715</v>
      </c>
      <c r="S93">
        <v>4.5424084712758876</v>
      </c>
      <c r="T93">
        <v>95.80618518858401</v>
      </c>
      <c r="U93">
        <v>0.30717381938044991</v>
      </c>
      <c r="V93" s="21"/>
      <c r="W93" s="21"/>
      <c r="X93" s="21"/>
      <c r="Y93" s="21"/>
    </row>
    <row r="94" spans="1:47" x14ac:dyDescent="0.25">
      <c r="G94" t="s">
        <v>1540</v>
      </c>
      <c r="H94" t="s">
        <v>1873</v>
      </c>
      <c r="I94" t="s">
        <v>1874</v>
      </c>
      <c r="J94">
        <v>53445</v>
      </c>
      <c r="K94">
        <v>802464</v>
      </c>
      <c r="N94" s="156"/>
      <c r="O94" s="156"/>
      <c r="P94" s="156"/>
      <c r="Q94" s="156"/>
      <c r="R94">
        <v>97.782506067355968</v>
      </c>
      <c r="S94">
        <v>3.3247597400007973</v>
      </c>
      <c r="T94">
        <v>95.803012354036213</v>
      </c>
      <c r="U94">
        <v>0.3090481317541971</v>
      </c>
      <c r="V94" s="21"/>
      <c r="W94" s="21"/>
      <c r="X94" s="21"/>
      <c r="Y94" s="21"/>
    </row>
    <row r="95" spans="1:47" hidden="1" x14ac:dyDescent="0.25">
      <c r="G95" t="s">
        <v>1540</v>
      </c>
      <c r="H95" t="s">
        <v>1875</v>
      </c>
      <c r="I95" t="s">
        <v>1876</v>
      </c>
      <c r="J95">
        <v>14000</v>
      </c>
      <c r="K95">
        <v>879135</v>
      </c>
      <c r="N95" s="156"/>
      <c r="O95" s="156"/>
      <c r="P95" s="156"/>
      <c r="Q95" s="156"/>
      <c r="R95">
        <v>91.442466075770653</v>
      </c>
      <c r="S95">
        <v>2.4819851331137994</v>
      </c>
      <c r="T95">
        <v>88.426842684268422</v>
      </c>
      <c r="U95">
        <v>0.59831538955905517</v>
      </c>
      <c r="V95" s="21"/>
      <c r="W95" s="21"/>
      <c r="X95" s="21"/>
      <c r="Y95" s="21"/>
    </row>
    <row r="96" spans="1:47" x14ac:dyDescent="0.25">
      <c r="G96" t="s">
        <v>1540</v>
      </c>
      <c r="H96" t="s">
        <v>1877</v>
      </c>
      <c r="I96" t="s">
        <v>1878</v>
      </c>
      <c r="J96">
        <v>15000</v>
      </c>
      <c r="K96">
        <v>858997</v>
      </c>
      <c r="N96" s="156"/>
      <c r="O96" s="156"/>
      <c r="P96" s="156"/>
      <c r="Q96" s="156"/>
      <c r="R96">
        <v>93.246629659000789</v>
      </c>
      <c r="S96">
        <v>2.4784719853503563</v>
      </c>
      <c r="T96">
        <v>96.355353075170839</v>
      </c>
      <c r="U96">
        <v>0.13038462299635503</v>
      </c>
      <c r="V96" s="21"/>
      <c r="W96" s="21"/>
      <c r="X96" s="21"/>
      <c r="Y96" s="21"/>
    </row>
    <row r="97" spans="1:47" x14ac:dyDescent="0.25">
      <c r="G97" t="s">
        <v>1608</v>
      </c>
      <c r="H97" t="s">
        <v>1879</v>
      </c>
      <c r="I97" t="s">
        <v>1880</v>
      </c>
      <c r="J97">
        <v>23753</v>
      </c>
      <c r="K97">
        <v>832060</v>
      </c>
      <c r="N97" s="156"/>
      <c r="O97" s="156"/>
      <c r="P97" s="156"/>
      <c r="Q97" s="156"/>
      <c r="R97">
        <v>95.204967515667221</v>
      </c>
      <c r="S97">
        <v>3.0069946878830853</v>
      </c>
      <c r="T97">
        <v>96.710437254636517</v>
      </c>
      <c r="U97">
        <v>0.29204624666490397</v>
      </c>
      <c r="V97" s="21"/>
      <c r="W97" s="21"/>
      <c r="X97" s="21"/>
      <c r="Y97" s="21"/>
    </row>
    <row r="98" spans="1:47" x14ac:dyDescent="0.25">
      <c r="G98" t="s">
        <v>1608</v>
      </c>
      <c r="H98" t="s">
        <v>1881</v>
      </c>
      <c r="I98" t="s">
        <v>1882</v>
      </c>
      <c r="J98">
        <v>20909</v>
      </c>
      <c r="K98">
        <v>1705501</v>
      </c>
      <c r="N98" s="156"/>
      <c r="O98" s="156"/>
      <c r="P98" s="156"/>
      <c r="Q98" s="156"/>
      <c r="R98">
        <v>93.324510648775089</v>
      </c>
      <c r="S98">
        <v>2.5435341286812494</v>
      </c>
      <c r="T98">
        <v>96.155948260156677</v>
      </c>
      <c r="U98">
        <v>0.24743462478180897</v>
      </c>
      <c r="V98" s="21"/>
      <c r="W98" s="21"/>
      <c r="X98" s="21"/>
      <c r="Y98" s="21"/>
    </row>
    <row r="99" spans="1:47" x14ac:dyDescent="0.25">
      <c r="G99" t="s">
        <v>1608</v>
      </c>
      <c r="H99" t="s">
        <v>1883</v>
      </c>
      <c r="I99" t="s">
        <v>1884</v>
      </c>
      <c r="J99">
        <v>10451</v>
      </c>
      <c r="K99">
        <v>498654</v>
      </c>
      <c r="N99" s="156"/>
      <c r="O99" s="156"/>
      <c r="P99" s="156"/>
      <c r="Q99" s="156"/>
      <c r="R99">
        <v>93.902745229327081</v>
      </c>
      <c r="S99">
        <v>2.9218656623630812</v>
      </c>
      <c r="T99">
        <v>96.599496221662463</v>
      </c>
      <c r="U99">
        <v>0.21658304154784683</v>
      </c>
      <c r="V99" s="21"/>
      <c r="W99" s="21"/>
      <c r="X99" s="21"/>
      <c r="Y99" s="21"/>
    </row>
    <row r="100" spans="1:47" x14ac:dyDescent="0.25">
      <c r="G100" t="s">
        <v>1608</v>
      </c>
      <c r="H100" t="s">
        <v>1885</v>
      </c>
      <c r="I100" t="s">
        <v>1886</v>
      </c>
      <c r="J100">
        <v>21560</v>
      </c>
      <c r="K100">
        <v>1280378</v>
      </c>
      <c r="N100" s="156"/>
      <c r="O100" s="156"/>
      <c r="P100" s="156"/>
      <c r="Q100" s="156"/>
      <c r="R100">
        <v>92.50641920807243</v>
      </c>
      <c r="S100">
        <v>2.5984513948224666</v>
      </c>
      <c r="T100">
        <v>91.327780499755022</v>
      </c>
      <c r="U100">
        <v>0.27648085174846804</v>
      </c>
      <c r="V100" s="21"/>
      <c r="W100" s="21"/>
      <c r="X100" s="21"/>
      <c r="Y100" s="21"/>
    </row>
    <row r="101" spans="1:47" x14ac:dyDescent="0.25">
      <c r="G101" t="s">
        <v>1608</v>
      </c>
      <c r="H101" t="s">
        <v>1887</v>
      </c>
      <c r="I101" t="s">
        <v>1888</v>
      </c>
      <c r="J101">
        <v>15047</v>
      </c>
      <c r="K101">
        <v>576926</v>
      </c>
      <c r="N101" s="156"/>
      <c r="O101" s="156"/>
      <c r="P101" s="156"/>
      <c r="Q101" s="156"/>
      <c r="R101">
        <v>96.832003133721784</v>
      </c>
      <c r="S101">
        <v>2.2429219691953559</v>
      </c>
      <c r="T101">
        <v>98.304300909511326</v>
      </c>
      <c r="U101">
        <v>0.1906657006271168</v>
      </c>
      <c r="V101" s="21"/>
      <c r="W101" s="21"/>
      <c r="X101" s="21"/>
      <c r="Y101" s="21"/>
    </row>
    <row r="102" spans="1:47" x14ac:dyDescent="0.25">
      <c r="G102" t="s">
        <v>1608</v>
      </c>
      <c r="H102" t="s">
        <v>1889</v>
      </c>
      <c r="I102" t="s">
        <v>1890</v>
      </c>
      <c r="J102">
        <v>24982</v>
      </c>
      <c r="K102">
        <v>937231</v>
      </c>
      <c r="N102" s="156"/>
      <c r="O102" s="156"/>
      <c r="P102" s="156"/>
      <c r="Q102" s="156"/>
      <c r="R102">
        <v>93.277113685516454</v>
      </c>
      <c r="S102">
        <v>4.2785609951015271</v>
      </c>
      <c r="T102">
        <v>95.855698414679821</v>
      </c>
      <c r="U102">
        <v>0.35423497515553798</v>
      </c>
      <c r="V102" s="21"/>
      <c r="W102" s="21"/>
      <c r="X102" s="21"/>
      <c r="Y102" s="21"/>
    </row>
    <row r="103" spans="1:47" x14ac:dyDescent="0.25">
      <c r="G103" t="s">
        <v>1608</v>
      </c>
      <c r="H103" t="s">
        <v>1891</v>
      </c>
      <c r="I103" t="s">
        <v>1892</v>
      </c>
      <c r="J103">
        <v>13778</v>
      </c>
      <c r="K103">
        <v>800842</v>
      </c>
      <c r="N103" s="156"/>
      <c r="O103" s="156"/>
      <c r="P103" s="156"/>
      <c r="Q103" s="156"/>
      <c r="R103">
        <v>95.26546369393597</v>
      </c>
      <c r="S103">
        <v>2.7258810102367255</v>
      </c>
      <c r="T103">
        <v>97.892938496583142</v>
      </c>
      <c r="U103">
        <v>0.23100686527429878</v>
      </c>
      <c r="V103" s="21"/>
      <c r="W103" s="21"/>
      <c r="X103" s="21"/>
      <c r="Y103" s="21"/>
    </row>
    <row r="104" spans="1:47" x14ac:dyDescent="0.25">
      <c r="G104" t="s">
        <v>1608</v>
      </c>
      <c r="H104" t="s">
        <v>1893</v>
      </c>
      <c r="I104" t="s">
        <v>1894</v>
      </c>
      <c r="J104">
        <v>10900</v>
      </c>
      <c r="K104">
        <v>397010</v>
      </c>
      <c r="N104" s="156"/>
      <c r="O104" s="156"/>
      <c r="P104" s="156"/>
      <c r="Q104" s="156"/>
      <c r="R104">
        <v>94.800136141890107</v>
      </c>
      <c r="S104">
        <v>3.4633888315155792</v>
      </c>
      <c r="T104">
        <v>97.794895030962095</v>
      </c>
      <c r="U104">
        <v>0.36774892320092695</v>
      </c>
      <c r="V104" s="21"/>
      <c r="W104" s="21"/>
      <c r="X104" s="21"/>
      <c r="Y104" s="21"/>
    </row>
    <row r="105" spans="1:47" x14ac:dyDescent="0.25">
      <c r="G105" t="s">
        <v>1608</v>
      </c>
      <c r="H105" t="s">
        <v>1895</v>
      </c>
      <c r="I105" t="s">
        <v>1896</v>
      </c>
      <c r="J105">
        <v>38000</v>
      </c>
      <c r="K105">
        <v>1856717</v>
      </c>
      <c r="N105" s="156"/>
      <c r="O105" s="156"/>
      <c r="P105" s="156"/>
      <c r="Q105" s="156"/>
      <c r="R105">
        <v>90.823639254081613</v>
      </c>
      <c r="S105">
        <v>3.9171289970415528</v>
      </c>
      <c r="T105">
        <v>93.717326362957436</v>
      </c>
      <c r="U105">
        <v>0.3624677320237818</v>
      </c>
      <c r="V105" s="21"/>
      <c r="W105" s="21"/>
      <c r="X105" s="21"/>
      <c r="Y105" s="21"/>
    </row>
    <row r="106" spans="1:47" x14ac:dyDescent="0.25">
      <c r="G106" t="s">
        <v>1608</v>
      </c>
      <c r="H106" t="s">
        <v>1897</v>
      </c>
      <c r="I106" t="s">
        <v>1898</v>
      </c>
      <c r="J106">
        <v>14523</v>
      </c>
      <c r="K106">
        <v>863871</v>
      </c>
      <c r="N106" s="156"/>
      <c r="O106" s="156"/>
      <c r="P106" s="156"/>
      <c r="Q106" s="156"/>
      <c r="R106">
        <v>95.052886993804336</v>
      </c>
      <c r="S106">
        <v>2.4309185051934836</v>
      </c>
      <c r="T106">
        <v>96.307737569873495</v>
      </c>
      <c r="U106">
        <v>0.29055264038264972</v>
      </c>
      <c r="V106" s="21"/>
      <c r="W106" s="21"/>
      <c r="X106" s="21"/>
      <c r="Y106" s="21"/>
    </row>
    <row r="107" spans="1:47" x14ac:dyDescent="0.25">
      <c r="G107" t="s">
        <v>1608</v>
      </c>
      <c r="H107" t="s">
        <v>1899</v>
      </c>
      <c r="I107" t="s">
        <v>1900</v>
      </c>
      <c r="J107">
        <v>12000</v>
      </c>
      <c r="K107">
        <v>465192</v>
      </c>
      <c r="N107" s="156"/>
      <c r="O107" s="156"/>
      <c r="P107" s="156"/>
      <c r="Q107" s="156"/>
      <c r="R107">
        <v>94.083849204878234</v>
      </c>
      <c r="S107">
        <v>3.4308414590104732</v>
      </c>
      <c r="T107">
        <v>96.298283261802581</v>
      </c>
      <c r="U107">
        <v>0.29665170510240935</v>
      </c>
      <c r="V107" s="21"/>
      <c r="W107" s="21"/>
      <c r="X107" s="21"/>
      <c r="Y107" s="21"/>
    </row>
    <row r="108" spans="1:47" x14ac:dyDescent="0.25">
      <c r="G108" t="s">
        <v>1608</v>
      </c>
      <c r="H108" t="s">
        <v>1901</v>
      </c>
      <c r="I108" t="s">
        <v>1902</v>
      </c>
      <c r="J108">
        <v>99480</v>
      </c>
      <c r="K108">
        <v>4517480</v>
      </c>
      <c r="N108" s="156"/>
      <c r="O108" s="156"/>
      <c r="P108" s="156"/>
      <c r="Q108" s="156"/>
      <c r="R108">
        <v>93.732966013052632</v>
      </c>
      <c r="S108">
        <v>3.7667017894932573</v>
      </c>
      <c r="T108">
        <v>97.75632797658777</v>
      </c>
      <c r="U108">
        <v>0.1934706960517811</v>
      </c>
      <c r="V108" s="21"/>
      <c r="W108" s="21"/>
      <c r="X108" s="21"/>
      <c r="Y108" s="21"/>
    </row>
    <row r="109" spans="1:47" ht="15" customHeight="1" x14ac:dyDescent="0.25">
      <c r="A109" s="15" t="s">
        <v>1903</v>
      </c>
      <c r="B109" s="15" t="s">
        <v>1904</v>
      </c>
      <c r="C109" s="15" t="s">
        <v>1693</v>
      </c>
      <c r="D109" s="15"/>
      <c r="E109" s="15"/>
      <c r="F109" s="15"/>
      <c r="G109" t="s">
        <v>1608</v>
      </c>
      <c r="H109" t="s">
        <v>1609</v>
      </c>
      <c r="I109" t="s">
        <v>123</v>
      </c>
      <c r="J109">
        <v>41382</v>
      </c>
      <c r="K109">
        <v>1961483</v>
      </c>
      <c r="L109" s="156" t="s">
        <v>1579</v>
      </c>
      <c r="M109" s="156" t="s">
        <v>1905</v>
      </c>
      <c r="N109">
        <v>1.9520944101988138</v>
      </c>
      <c r="O109">
        <v>27.378264303080883</v>
      </c>
      <c r="P109">
        <v>99.506229834601825</v>
      </c>
      <c r="Q109">
        <v>97.676932627066407</v>
      </c>
      <c r="R109">
        <v>96.120043714130531</v>
      </c>
      <c r="S109">
        <v>3.0227129167063898</v>
      </c>
      <c r="T109">
        <v>97.709163346613551</v>
      </c>
      <c r="U109">
        <v>0.2814197217105629</v>
      </c>
      <c r="V109" s="156">
        <f>(270000/0.18)/K109</f>
        <v>0.76472750464826866</v>
      </c>
      <c r="X109" s="156">
        <f>3600*1000/K109</f>
        <v>1.8353460111558448</v>
      </c>
      <c r="Z109" t="b">
        <v>1</v>
      </c>
      <c r="AA109" t="b">
        <v>1</v>
      </c>
      <c r="AB109" t="b">
        <v>0</v>
      </c>
      <c r="AC109" t="b">
        <v>0</v>
      </c>
      <c r="AD109" t="b">
        <v>0</v>
      </c>
      <c r="AE109" t="b">
        <v>0</v>
      </c>
      <c r="AF109" t="b">
        <v>0</v>
      </c>
      <c r="AG109" t="b">
        <v>1</v>
      </c>
      <c r="AH109" t="s">
        <v>1105</v>
      </c>
      <c r="AI109" t="b">
        <v>1</v>
      </c>
      <c r="AM109" t="b">
        <v>1</v>
      </c>
      <c r="AN109" t="b">
        <v>1</v>
      </c>
      <c r="AU109" t="b">
        <v>1</v>
      </c>
    </row>
    <row r="110" spans="1:47" x14ac:dyDescent="0.25">
      <c r="G110" t="s">
        <v>1608</v>
      </c>
      <c r="H110" t="s">
        <v>1906</v>
      </c>
      <c r="I110" t="s">
        <v>1907</v>
      </c>
      <c r="J110">
        <v>17500</v>
      </c>
      <c r="K110">
        <v>595296</v>
      </c>
      <c r="N110" s="156"/>
      <c r="O110" s="156"/>
      <c r="P110" s="156"/>
      <c r="Q110" s="156"/>
      <c r="R110">
        <v>96.912338527907707</v>
      </c>
      <c r="S110">
        <v>2.1401118099231304</v>
      </c>
      <c r="T110">
        <v>97.644321651883089</v>
      </c>
      <c r="U110">
        <v>0.27213352685050801</v>
      </c>
      <c r="V110" s="21"/>
      <c r="W110" s="21"/>
      <c r="X110" s="21"/>
      <c r="Y110" s="21"/>
    </row>
    <row r="111" spans="1:47" ht="16.5" customHeight="1" x14ac:dyDescent="0.25">
      <c r="A111" s="15" t="s">
        <v>1686</v>
      </c>
      <c r="B111" s="15" t="s">
        <v>1908</v>
      </c>
      <c r="C111" s="15" t="s">
        <v>1909</v>
      </c>
      <c r="D111" s="15" t="s">
        <v>1910</v>
      </c>
      <c r="E111" s="15"/>
      <c r="F111" s="15"/>
      <c r="G111" t="s">
        <v>1608</v>
      </c>
      <c r="H111" t="s">
        <v>1610</v>
      </c>
      <c r="I111" t="s">
        <v>111</v>
      </c>
      <c r="J111">
        <v>112000</v>
      </c>
      <c r="K111">
        <v>6071950</v>
      </c>
      <c r="L111" s="156" t="s">
        <v>1543</v>
      </c>
      <c r="M111" s="155" t="s">
        <v>1911</v>
      </c>
      <c r="N111" s="6">
        <v>2.1205708215647361</v>
      </c>
      <c r="O111" s="6">
        <v>24.489990859608529</v>
      </c>
      <c r="P111" s="6">
        <v>99.209419184662877</v>
      </c>
      <c r="Q111" s="6">
        <v>95.697332381956002</v>
      </c>
      <c r="R111">
        <v>92.740012828115354</v>
      </c>
      <c r="S111">
        <v>3.951942950781874</v>
      </c>
      <c r="T111">
        <v>97.947141979102639</v>
      </c>
      <c r="U111">
        <v>0.13751760142952429</v>
      </c>
      <c r="V111" s="156">
        <f>30*J111/K111</f>
        <v>0.55336424048287614</v>
      </c>
      <c r="X111" s="156">
        <f>3500*1000/K111</f>
        <v>0.5764210838363294</v>
      </c>
      <c r="Z111" t="b">
        <v>1</v>
      </c>
      <c r="AA111" t="b">
        <v>1</v>
      </c>
      <c r="AB111" t="b">
        <v>0</v>
      </c>
      <c r="AC111" t="b">
        <v>0</v>
      </c>
      <c r="AD111" t="b">
        <v>0</v>
      </c>
      <c r="AE111" t="b">
        <v>1</v>
      </c>
      <c r="AF111" t="b">
        <v>0</v>
      </c>
      <c r="AG111" t="b">
        <v>0</v>
      </c>
      <c r="AH111" t="s">
        <v>1105</v>
      </c>
      <c r="AI111" t="b">
        <v>1</v>
      </c>
      <c r="AK111" t="b">
        <v>1</v>
      </c>
      <c r="AL111" t="b">
        <v>1</v>
      </c>
      <c r="AN111" t="b">
        <v>1</v>
      </c>
      <c r="AR111" t="b">
        <v>1</v>
      </c>
      <c r="AS111" t="b">
        <v>1</v>
      </c>
      <c r="AU111" t="b">
        <v>1</v>
      </c>
    </row>
    <row r="112" spans="1:47" x14ac:dyDescent="0.25">
      <c r="G112" t="s">
        <v>1608</v>
      </c>
      <c r="H112" t="s">
        <v>1912</v>
      </c>
      <c r="I112" t="s">
        <v>1913</v>
      </c>
      <c r="J112">
        <v>80000</v>
      </c>
      <c r="K112">
        <v>2043373</v>
      </c>
      <c r="N112" s="156"/>
      <c r="O112" s="156"/>
      <c r="P112" s="156"/>
      <c r="Q112" s="156"/>
      <c r="R112">
        <v>94.30510676856268</v>
      </c>
      <c r="S112">
        <v>1.6301477997409186</v>
      </c>
      <c r="T112">
        <v>93.271507498026835</v>
      </c>
      <c r="U112">
        <v>0.33376187313818867</v>
      </c>
      <c r="V112" s="21"/>
      <c r="W112" s="21"/>
      <c r="X112" s="21"/>
      <c r="Y112" s="21"/>
    </row>
    <row r="113" spans="1:47" x14ac:dyDescent="0.25">
      <c r="G113" t="s">
        <v>1596</v>
      </c>
      <c r="H113" t="s">
        <v>1914</v>
      </c>
      <c r="I113" t="s">
        <v>1915</v>
      </c>
      <c r="J113">
        <v>130000</v>
      </c>
      <c r="K113">
        <v>649599</v>
      </c>
      <c r="N113" s="156"/>
      <c r="O113" s="156"/>
      <c r="P113" s="156"/>
      <c r="Q113" s="156"/>
      <c r="R113">
        <v>95.474964580669678</v>
      </c>
      <c r="S113">
        <v>4.0317180291225823</v>
      </c>
      <c r="T113">
        <v>98.081648081648083</v>
      </c>
      <c r="U113">
        <v>0.31250048106601153</v>
      </c>
      <c r="V113" s="21"/>
      <c r="W113" s="21"/>
      <c r="X113" s="21"/>
      <c r="Y113" s="21"/>
    </row>
    <row r="114" spans="1:47" x14ac:dyDescent="0.25">
      <c r="G114" t="s">
        <v>1540</v>
      </c>
      <c r="H114" t="s">
        <v>1916</v>
      </c>
      <c r="I114" t="s">
        <v>1917</v>
      </c>
      <c r="J114">
        <v>15000</v>
      </c>
      <c r="K114">
        <v>765517</v>
      </c>
      <c r="N114" s="156"/>
      <c r="O114" s="156"/>
      <c r="P114" s="156"/>
      <c r="Q114" s="156"/>
      <c r="R114">
        <v>97.030651340996172</v>
      </c>
      <c r="S114">
        <v>2.2677484628035689</v>
      </c>
      <c r="T114">
        <v>99.208523592085243</v>
      </c>
      <c r="U114">
        <v>0.23774782271327743</v>
      </c>
      <c r="V114" s="21"/>
      <c r="W114" s="21"/>
      <c r="X114" s="21"/>
      <c r="Y114" s="21"/>
    </row>
    <row r="115" spans="1:47" x14ac:dyDescent="0.25">
      <c r="G115" t="s">
        <v>1540</v>
      </c>
      <c r="H115" t="s">
        <v>1918</v>
      </c>
      <c r="I115" t="s">
        <v>1919</v>
      </c>
      <c r="J115">
        <v>18000</v>
      </c>
      <c r="K115">
        <v>1245763</v>
      </c>
      <c r="N115" s="156"/>
      <c r="O115" s="156"/>
      <c r="P115" s="156"/>
      <c r="Q115" s="156"/>
      <c r="R115">
        <v>92.733637424419214</v>
      </c>
      <c r="S115">
        <v>2.1994552735953792</v>
      </c>
      <c r="T115">
        <v>90.004364906154521</v>
      </c>
      <c r="U115">
        <v>0.36764617346959255</v>
      </c>
      <c r="V115" s="21"/>
      <c r="W115" s="21"/>
      <c r="X115" s="21"/>
      <c r="Y115" s="21"/>
    </row>
    <row r="116" spans="1:47" x14ac:dyDescent="0.25">
      <c r="G116" t="s">
        <v>1596</v>
      </c>
      <c r="H116" t="s">
        <v>1920</v>
      </c>
      <c r="I116" t="s">
        <v>1921</v>
      </c>
      <c r="J116">
        <v>125000</v>
      </c>
      <c r="K116">
        <v>1804764</v>
      </c>
      <c r="N116" s="156"/>
      <c r="O116" s="156"/>
      <c r="P116" s="156"/>
      <c r="Q116" s="156"/>
      <c r="R116">
        <v>95.439288734018291</v>
      </c>
      <c r="S116">
        <v>1.9725570767147396</v>
      </c>
      <c r="T116">
        <v>93.359531638463395</v>
      </c>
      <c r="U116">
        <v>0.45878574705612479</v>
      </c>
      <c r="V116" s="21"/>
      <c r="W116" s="21"/>
      <c r="X116" s="21"/>
      <c r="Y116" s="21"/>
    </row>
    <row r="117" spans="1:47" x14ac:dyDescent="0.25">
      <c r="G117" t="s">
        <v>1540</v>
      </c>
      <c r="H117" t="s">
        <v>1922</v>
      </c>
      <c r="I117" t="s">
        <v>1923</v>
      </c>
      <c r="J117">
        <v>64000</v>
      </c>
      <c r="K117">
        <v>5141813</v>
      </c>
      <c r="N117" s="156"/>
      <c r="O117" s="156"/>
      <c r="P117" s="156"/>
      <c r="Q117" s="156"/>
      <c r="R117">
        <v>91.199446257292593</v>
      </c>
      <c r="S117">
        <v>3.1156325599550194</v>
      </c>
      <c r="T117">
        <v>95.39677687033236</v>
      </c>
      <c r="U117">
        <v>0.20498606230915048</v>
      </c>
      <c r="V117" s="21"/>
      <c r="W117" s="21"/>
      <c r="X117" s="21"/>
      <c r="Y117" s="21"/>
    </row>
    <row r="118" spans="1:47" x14ac:dyDescent="0.25">
      <c r="G118" t="s">
        <v>1596</v>
      </c>
      <c r="H118" t="s">
        <v>1924</v>
      </c>
      <c r="I118" t="s">
        <v>1925</v>
      </c>
      <c r="J118">
        <v>25000</v>
      </c>
      <c r="K118">
        <v>1204595</v>
      </c>
      <c r="N118" s="156"/>
      <c r="O118" s="156"/>
      <c r="P118" s="156"/>
      <c r="Q118" s="156"/>
      <c r="R118">
        <v>91.833099314709642</v>
      </c>
      <c r="S118">
        <v>3.2351122161390342</v>
      </c>
      <c r="T118">
        <v>96.526237989652628</v>
      </c>
      <c r="U118">
        <v>0.19508631531759638</v>
      </c>
      <c r="V118" s="21"/>
      <c r="W118" s="21"/>
      <c r="X118" s="21"/>
      <c r="Y118" s="21"/>
    </row>
    <row r="119" spans="1:47" x14ac:dyDescent="0.25">
      <c r="G119" t="s">
        <v>1596</v>
      </c>
      <c r="H119" t="s">
        <v>1926</v>
      </c>
      <c r="I119" t="s">
        <v>1927</v>
      </c>
      <c r="J119">
        <v>130000</v>
      </c>
      <c r="K119">
        <v>3151700</v>
      </c>
      <c r="N119" s="156"/>
      <c r="O119" s="156"/>
      <c r="P119" s="156"/>
      <c r="Q119" s="156"/>
      <c r="R119">
        <v>94.011967582202018</v>
      </c>
      <c r="S119">
        <v>5.3755116286448583</v>
      </c>
      <c r="T119">
        <v>94.406917049446093</v>
      </c>
      <c r="U119">
        <v>0.59110955992004321</v>
      </c>
      <c r="V119" s="21"/>
      <c r="W119" s="21"/>
      <c r="X119" s="21"/>
      <c r="Y119" s="21"/>
    </row>
    <row r="120" spans="1:47" x14ac:dyDescent="0.25">
      <c r="G120" t="s">
        <v>1596</v>
      </c>
      <c r="H120" t="s">
        <v>1928</v>
      </c>
      <c r="I120" t="s">
        <v>1929</v>
      </c>
      <c r="J120">
        <v>22000</v>
      </c>
      <c r="K120">
        <v>1074263</v>
      </c>
      <c r="N120" s="156"/>
      <c r="O120" s="156"/>
      <c r="P120" s="156"/>
      <c r="Q120" s="156"/>
      <c r="R120">
        <v>96.615479719572335</v>
      </c>
      <c r="S120">
        <v>2.2424676266426378</v>
      </c>
      <c r="T120">
        <v>98.418841742577996</v>
      </c>
      <c r="U120">
        <v>0.31184169984445148</v>
      </c>
      <c r="V120" s="21"/>
      <c r="W120" s="21"/>
      <c r="X120" s="21"/>
      <c r="Y120" s="21"/>
    </row>
    <row r="121" spans="1:47" x14ac:dyDescent="0.25">
      <c r="G121" t="s">
        <v>1596</v>
      </c>
      <c r="H121" t="s">
        <v>1930</v>
      </c>
      <c r="I121" t="s">
        <v>1931</v>
      </c>
      <c r="J121">
        <v>20000</v>
      </c>
      <c r="K121">
        <v>823039</v>
      </c>
      <c r="N121" s="156"/>
      <c r="O121" s="156"/>
      <c r="P121" s="156"/>
      <c r="Q121" s="156"/>
      <c r="R121">
        <v>90.957437712683188</v>
      </c>
      <c r="S121">
        <v>6.4249689261383729</v>
      </c>
      <c r="T121">
        <v>97.458854509545759</v>
      </c>
      <c r="U121">
        <v>0.23449678569302304</v>
      </c>
      <c r="V121" s="21"/>
      <c r="W121" s="21"/>
      <c r="X121" s="21"/>
      <c r="Y121" s="21"/>
    </row>
    <row r="122" spans="1:47" x14ac:dyDescent="0.25">
      <c r="G122" t="s">
        <v>1596</v>
      </c>
      <c r="H122" t="s">
        <v>1932</v>
      </c>
      <c r="I122" t="s">
        <v>1933</v>
      </c>
      <c r="J122">
        <v>117000</v>
      </c>
      <c r="K122">
        <v>2441909</v>
      </c>
      <c r="N122" s="156"/>
      <c r="O122" s="156"/>
      <c r="P122" s="156"/>
      <c r="Q122" s="156"/>
      <c r="R122">
        <v>97.041288835767915</v>
      </c>
      <c r="S122">
        <v>1.6929377794176608</v>
      </c>
      <c r="T122">
        <v>98.409320636271744</v>
      </c>
      <c r="U122">
        <v>0.12244518530379306</v>
      </c>
      <c r="V122" s="21"/>
      <c r="W122" s="21"/>
      <c r="X122" s="21"/>
      <c r="Y122" s="21"/>
    </row>
    <row r="123" spans="1:47" x14ac:dyDescent="0.25">
      <c r="G123" t="s">
        <v>1596</v>
      </c>
      <c r="H123" t="s">
        <v>1934</v>
      </c>
      <c r="I123" t="s">
        <v>1935</v>
      </c>
      <c r="J123">
        <v>88888</v>
      </c>
      <c r="K123">
        <v>4531042</v>
      </c>
      <c r="N123" s="156"/>
      <c r="O123" s="156"/>
      <c r="P123" s="156"/>
      <c r="Q123" s="156"/>
      <c r="R123">
        <v>90.315050647382549</v>
      </c>
      <c r="S123">
        <v>4.0198259031807693</v>
      </c>
      <c r="T123">
        <v>97.000416083519312</v>
      </c>
      <c r="U123">
        <v>0.17501493034052654</v>
      </c>
      <c r="V123" s="21"/>
      <c r="W123" s="21"/>
      <c r="X123" s="21"/>
      <c r="Y123" s="21"/>
    </row>
    <row r="124" spans="1:47" x14ac:dyDescent="0.25">
      <c r="G124" t="s">
        <v>1596</v>
      </c>
      <c r="H124" t="s">
        <v>1936</v>
      </c>
      <c r="I124" t="s">
        <v>1937</v>
      </c>
      <c r="J124">
        <v>38000</v>
      </c>
      <c r="K124">
        <v>645230</v>
      </c>
      <c r="N124" s="156"/>
      <c r="O124" s="156"/>
      <c r="P124" s="156"/>
      <c r="Q124" s="156"/>
      <c r="R124">
        <v>92.703178730185357</v>
      </c>
      <c r="S124">
        <v>2.6967128000867904</v>
      </c>
      <c r="T124">
        <v>92.28235294117647</v>
      </c>
      <c r="U124">
        <v>0.50834586116578584</v>
      </c>
      <c r="V124" s="21"/>
      <c r="W124" s="21"/>
      <c r="X124" s="21"/>
      <c r="Y124" s="21"/>
    </row>
    <row r="125" spans="1:47" ht="16.5" customHeight="1" x14ac:dyDescent="0.25">
      <c r="A125" s="15" t="s">
        <v>1674</v>
      </c>
      <c r="B125" s="15" t="s">
        <v>1938</v>
      </c>
      <c r="C125" s="15" t="s">
        <v>1939</v>
      </c>
      <c r="D125" s="15" t="s">
        <v>1940</v>
      </c>
      <c r="E125" s="15" t="s">
        <v>1941</v>
      </c>
      <c r="F125" s="15"/>
      <c r="G125" t="s">
        <v>1596</v>
      </c>
      <c r="H125" t="s">
        <v>1627</v>
      </c>
      <c r="I125" t="s">
        <v>1628</v>
      </c>
      <c r="J125">
        <v>208500</v>
      </c>
      <c r="K125">
        <v>4790776</v>
      </c>
      <c r="M125" s="156" t="s">
        <v>1942</v>
      </c>
      <c r="N125">
        <v>2.2134201223350871</v>
      </c>
      <c r="O125">
        <v>20.39356463337046</v>
      </c>
      <c r="P125">
        <v>99.265262230155017</v>
      </c>
      <c r="Q125">
        <v>96.934598428660493</v>
      </c>
      <c r="R125">
        <v>94.344706568744911</v>
      </c>
      <c r="S125">
        <v>2.6505100635053696</v>
      </c>
      <c r="T125">
        <v>98.181335848611681</v>
      </c>
      <c r="U125">
        <v>0.12878915649573264</v>
      </c>
      <c r="V125" s="156">
        <f>(1400000/0.8)/K125</f>
        <v>0.36528528989875542</v>
      </c>
      <c r="Y125" s="156">
        <f>7.5*10000/J125</f>
        <v>0.35971223021582732</v>
      </c>
      <c r="Z125" t="b">
        <v>1</v>
      </c>
      <c r="AA125" t="b">
        <v>1</v>
      </c>
      <c r="AB125" t="b">
        <v>0</v>
      </c>
      <c r="AC125" t="b">
        <v>1</v>
      </c>
      <c r="AD125" t="b">
        <v>0</v>
      </c>
      <c r="AE125" t="b">
        <v>0</v>
      </c>
      <c r="AF125" t="b">
        <v>1</v>
      </c>
      <c r="AG125" t="b">
        <v>0</v>
      </c>
      <c r="AH125" t="s">
        <v>1105</v>
      </c>
      <c r="AI125" t="b">
        <v>1</v>
      </c>
      <c r="AM125" t="b">
        <v>1</v>
      </c>
      <c r="AN125" t="b">
        <v>1</v>
      </c>
    </row>
    <row r="126" spans="1:47" ht="18" customHeight="1" x14ac:dyDescent="0.25">
      <c r="A126" s="15" t="s">
        <v>1943</v>
      </c>
      <c r="B126" s="15" t="s">
        <v>1944</v>
      </c>
      <c r="C126" s="15" t="s">
        <v>1945</v>
      </c>
      <c r="D126" s="15" t="s">
        <v>1946</v>
      </c>
      <c r="E126" s="14" t="s">
        <v>1947</v>
      </c>
      <c r="F126" s="15" t="s">
        <v>1948</v>
      </c>
      <c r="G126" t="s">
        <v>1596</v>
      </c>
      <c r="H126" t="s">
        <v>1629</v>
      </c>
      <c r="I126" t="s">
        <v>1630</v>
      </c>
      <c r="J126">
        <v>160000</v>
      </c>
      <c r="K126">
        <v>2791559</v>
      </c>
      <c r="M126" s="156" t="s">
        <v>1676</v>
      </c>
      <c r="N126">
        <v>3.2566032098909607</v>
      </c>
      <c r="O126">
        <v>43.538037347589643</v>
      </c>
      <c r="P126">
        <v>99.68331820929005</v>
      </c>
      <c r="Q126">
        <v>97.379101037629212</v>
      </c>
      <c r="R126">
        <v>94.635444082457212</v>
      </c>
      <c r="S126">
        <v>6.753932121800041</v>
      </c>
      <c r="T126">
        <v>98.971277790654142</v>
      </c>
      <c r="U126">
        <v>0.20669453878639138</v>
      </c>
      <c r="Z126" t="b">
        <v>1</v>
      </c>
      <c r="AA126" t="b">
        <v>1</v>
      </c>
      <c r="AB126" t="b">
        <v>0</v>
      </c>
      <c r="AC126" t="b">
        <v>1</v>
      </c>
      <c r="AD126" t="b">
        <v>0</v>
      </c>
      <c r="AE126" t="b">
        <v>0</v>
      </c>
      <c r="AF126" t="b">
        <v>0</v>
      </c>
      <c r="AG126" t="b">
        <v>0</v>
      </c>
      <c r="AH126" t="s">
        <v>1105</v>
      </c>
      <c r="AI126" t="b">
        <v>1</v>
      </c>
      <c r="AM126" t="b">
        <v>1</v>
      </c>
      <c r="AN126" t="b">
        <v>1</v>
      </c>
      <c r="AU126" t="b">
        <v>1</v>
      </c>
    </row>
    <row r="127" spans="1:47" ht="14.25" customHeight="1" x14ac:dyDescent="0.25">
      <c r="A127" s="15" t="s">
        <v>1949</v>
      </c>
      <c r="B127" s="15" t="s">
        <v>1674</v>
      </c>
      <c r="C127" s="15" t="s">
        <v>1950</v>
      </c>
      <c r="D127" s="15"/>
      <c r="E127" s="15"/>
      <c r="F127" s="15"/>
      <c r="G127" t="s">
        <v>1596</v>
      </c>
      <c r="H127" t="s">
        <v>1611</v>
      </c>
      <c r="I127" t="s">
        <v>107</v>
      </c>
      <c r="J127">
        <v>81400</v>
      </c>
      <c r="K127">
        <v>6021877</v>
      </c>
      <c r="L127" s="156" t="s">
        <v>1951</v>
      </c>
      <c r="M127" s="156" t="s">
        <v>1952</v>
      </c>
      <c r="N127">
        <v>3.1173004696044107</v>
      </c>
      <c r="O127">
        <v>34.280673617212706</v>
      </c>
      <c r="P127">
        <v>98.7621341777444</v>
      </c>
      <c r="Q127">
        <v>94.812526589589424</v>
      </c>
      <c r="R127">
        <v>91.589801047754591</v>
      </c>
      <c r="S127">
        <v>4.6120171501344176</v>
      </c>
      <c r="T127">
        <v>90.890018384340863</v>
      </c>
      <c r="U127">
        <v>0.69944968985583722</v>
      </c>
      <c r="X127" s="156">
        <f>10*1000*365/K127</f>
        <v>0.60612330673642123</v>
      </c>
      <c r="Z127" t="b">
        <v>1</v>
      </c>
      <c r="AA127" t="b">
        <v>1</v>
      </c>
      <c r="AB127" t="b">
        <v>0</v>
      </c>
      <c r="AC127" t="s">
        <v>1953</v>
      </c>
      <c r="AD127" t="b">
        <v>0</v>
      </c>
      <c r="AE127" t="b">
        <v>0</v>
      </c>
      <c r="AF127" t="b">
        <v>0</v>
      </c>
      <c r="AG127" t="b">
        <v>1</v>
      </c>
      <c r="AH127" t="s">
        <v>1105</v>
      </c>
      <c r="AI127" t="b">
        <v>1</v>
      </c>
      <c r="AM127" t="b">
        <v>1</v>
      </c>
      <c r="AN127" t="b">
        <v>1</v>
      </c>
      <c r="AP127" t="b">
        <v>1</v>
      </c>
    </row>
    <row r="128" spans="1:47" x14ac:dyDescent="0.25">
      <c r="G128" t="s">
        <v>1596</v>
      </c>
      <c r="H128" t="s">
        <v>1954</v>
      </c>
      <c r="I128" t="s">
        <v>1955</v>
      </c>
      <c r="J128">
        <v>105000</v>
      </c>
      <c r="K128">
        <v>1256091</v>
      </c>
      <c r="N128" s="156"/>
      <c r="O128" s="156"/>
      <c r="P128" s="156"/>
      <c r="Q128" s="156"/>
      <c r="R128">
        <v>95.982803179298799</v>
      </c>
      <c r="S128">
        <v>3.9352244383567752</v>
      </c>
      <c r="T128">
        <v>97.63475096656812</v>
      </c>
      <c r="U128">
        <v>0.33118619590459608</v>
      </c>
      <c r="V128" s="21"/>
      <c r="W128" s="21"/>
      <c r="X128" s="21"/>
      <c r="Y128" s="21"/>
    </row>
  </sheetData>
  <autoFilter ref="A1:AV128" xr:uid="{8444E692-EADF-4848-B602-C71E099124C3}">
    <filterColumn colId="17">
      <customFilters>
        <customFilter operator="greaterThan" val="85"/>
      </customFilters>
    </filterColumn>
    <filterColumn colId="18">
      <customFilters>
        <customFilter operator="lessThan" val="8"/>
      </customFilters>
    </filterColumn>
    <filterColumn colId="19">
      <customFilters>
        <customFilter operator="greaterThan" val="90"/>
      </customFilters>
    </filterColumn>
    <filterColumn colId="20">
      <customFilters>
        <customFilter operator="lessThan" val="0.7"/>
      </customFilters>
    </filterColumn>
  </autoFilter>
  <hyperlinks>
    <hyperlink ref="A2" r:id="rId1" xr:uid="{9514AE28-BE45-4CB6-ADE3-ABAA4A81D450}"/>
    <hyperlink ref="B2" r:id="rId2" location="sec2" xr:uid="{F3E87DDF-BED7-4906-8D2A-AF5E915A3CDD}"/>
    <hyperlink ref="C2" r:id="rId3" xr:uid="{3038D540-D77F-48FA-A895-684089A5BA93}"/>
    <hyperlink ref="A30" r:id="rId4" xr:uid="{1E2767B6-EA7F-4349-9FA3-F2AF9D7017C4}"/>
    <hyperlink ref="B30" r:id="rId5" xr:uid="{76D4240C-F140-4E02-8577-076E4E165735}"/>
    <hyperlink ref="C30" r:id="rId6" xr:uid="{30843545-61B3-419B-82C2-7824E16D3805}"/>
    <hyperlink ref="A4" r:id="rId7" xr:uid="{8B1D18ED-C38A-4535-B473-67E0D36C0AD0}"/>
    <hyperlink ref="B4" r:id="rId8" xr:uid="{292F1F5A-C3D5-4131-80C3-9F54FE451701}"/>
    <hyperlink ref="A18" r:id="rId9" display="https://www.bing.com/ck/a?!&amp;&amp;p=9db9fcdb24d5862d783425d8b96aff3d1e8c6f810463e473988caca2eb9dde19JmltdHM9MTc3MTI4NjQwMA&amp;ptn=3&amp;ver=2&amp;hsh=4&amp;fclid=27a8491b-f3e7-64ff-1d32-5d20f29065f3&amp;psq=FACT+SHEET+AND+FLOWCHART+FOR+WWTP+HCR+SYD&amp;u=a1aHR0cHM6Ly9oZm9ycy5kay9maWxlcy9tZWRpYS9kb2N1bWVudC9GYWN0JTIwc2hlZXQlMjBhbmQlMjBmbG93Y2hhcnQlMjBmb3IlMjBXV1RQJTIwSENSJTIwU3lkX0gyX0ZJTkFMLnBkZg" xr:uid="{B8173878-923F-4D79-9741-00C9C3F3F05E}"/>
    <hyperlink ref="B18" r:id="rId10" xr:uid="{37A35FAC-DB13-4C80-ADA7-4BF711AB0665}"/>
    <hyperlink ref="A45" r:id="rId11" xr:uid="{FDBBAED0-BD99-4AF9-BB2C-903349F6E56A}"/>
    <hyperlink ref="A38" r:id="rId12" xr:uid="{81E656A8-E778-439E-957E-A8777EB9CB0A}"/>
    <hyperlink ref="A3" r:id="rId13" display="https://www.bing.com/ck/a?!&amp;&amp;p=179ee9b3826d8dc950deb27a379da18418f4b1802222e08eab4f9916e7121e82JmltdHM9MTc3MTQ1OTIwMA&amp;ptn=3&amp;ver=2&amp;hsh=4&amp;fclid=27a8491b-f3e7-64ff-1d32-5d20f29065f3&amp;psq=The+wastewater+treatment+Renseanl%c3%a6g+Damhus%c3%a5en&amp;u=a1aHR0cHM6Ly9iaW9mb3MuZGsvZmlsZXMvbWVkaWEvZG9jdW1lbnQvMjA4MDAlMjBBbmwlQzMlQTZnc2RhdGFfRGFtaHVzYSVDQyU4QWVuX1VLX0ZJTkFMLnBkZg" xr:uid="{EF507A04-9375-4582-853E-31FF5E72C652}"/>
    <hyperlink ref="B3" r:id="rId14" xr:uid="{8A883AEF-CC1D-4274-8191-253AE7821ADB}"/>
    <hyperlink ref="A28" r:id="rId15" xr:uid="{17DE5440-8011-4F4E-ABFF-26F38C74F8DC}"/>
    <hyperlink ref="B28" r:id="rId16" xr:uid="{D4FBF03C-659C-4960-AB17-2DBCC356B94E}"/>
    <hyperlink ref="A64" r:id="rId17" xr:uid="{0DB938DD-A0F2-4E81-A5F2-5158F853D778}"/>
    <hyperlink ref="A61" r:id="rId18" xr:uid="{8845AA3D-DE4C-47A2-A442-B8A30F47D44D}"/>
    <hyperlink ref="B61" r:id="rId19" xr:uid="{3373F0B7-44D6-4583-9CF3-F1E896697FD1}"/>
    <hyperlink ref="C61" r:id="rId20" xr:uid="{4A0BA521-B2BA-4E03-8D97-CB18B4A1A7E2}"/>
    <hyperlink ref="C28" r:id="rId21" display="https://www.bing.com/ck/a?!&amp;&amp;p=3b913e2f465132ded94e8c699a9746bdcc2fc629a0b67a899279180e1ac54434JmltdHM9MTc3MTQ1OTIwMA&amp;ptn=3&amp;ver=2&amp;hsh=4&amp;fclid=27a8491b-f3e7-64ff-1d32-5d20f29065f3&amp;psq=DK022%09DK2590009%09K%c3%b8ge-Egnens+Renseanl%c3%a6g+I%2fS&amp;u=a1aHR0cHM6Ly93d3cua29lZ2UuZGsvSGVhcmluZ01lZGlhL2Zvcm55ZXRfdWRsZWRuaW5nc3RpbGxhZGVsc2Vfa8O4Z2VfZWduZW5zX3JlbnNlYW5sw6ZnX2tHT0sucGRm" xr:uid="{2D0D13B3-D490-448E-940E-3A3D099612CB}"/>
    <hyperlink ref="B33" r:id="rId22" xr:uid="{07D50A1D-98C9-4551-A9FA-66D9AA6B32DB}"/>
    <hyperlink ref="A33" r:id="rId23" xr:uid="{C763016A-5187-4A04-92B2-2CD75B55B28E}"/>
    <hyperlink ref="A65" r:id="rId24" xr:uid="{784258EB-CABA-4809-B0C1-778856053B1E}"/>
    <hyperlink ref="A66" r:id="rId25" xr:uid="{DB0AAE41-2F18-4D75-B57F-98B2CA6B7994}"/>
    <hyperlink ref="A35" r:id="rId26" xr:uid="{8825B1ED-57A1-4F75-AF41-4E307A896686}"/>
    <hyperlink ref="A14" r:id="rId27" xr:uid="{5EFB2FFE-17C7-49C0-818F-824101743019}"/>
    <hyperlink ref="A63" r:id="rId28" xr:uid="{6B7D505E-5BB6-47C5-BA17-7F47E66F5991}"/>
    <hyperlink ref="A50" r:id="rId29" xr:uid="{B9062032-A77D-41C4-AF8D-9B012AAEED6C}"/>
    <hyperlink ref="A60" r:id="rId30" xr:uid="{F4DE4503-39B6-40F1-B0FA-0776CF9979C9}"/>
    <hyperlink ref="A53" r:id="rId31" xr:uid="{997A3E50-68A0-4687-B36A-E4658CD5EE59}"/>
    <hyperlink ref="A32" r:id="rId32" xr:uid="{E44AAE22-216D-40DC-A231-4C6B7D5520FA}"/>
    <hyperlink ref="A55" r:id="rId33" xr:uid="{94E96BA3-33BE-4853-BC8F-F6C83D46CCEC}"/>
    <hyperlink ref="A57" r:id="rId34" xr:uid="{3C454BE8-017B-4BB8-A134-4BEB41071A85}"/>
    <hyperlink ref="A56" r:id="rId35" xr:uid="{7E6613BC-A258-4DFF-B933-B25702CD9B62}"/>
    <hyperlink ref="A52" r:id="rId36" xr:uid="{55C58DDF-C326-475A-BF00-865D71837A55}"/>
    <hyperlink ref="A58" r:id="rId37" xr:uid="{CBE0B415-02F5-472A-9AAA-D30EFDA50548}"/>
    <hyperlink ref="A59" r:id="rId38" xr:uid="{E799B712-2607-4CAB-A020-D278368CC3C2}"/>
    <hyperlink ref="A62" r:id="rId39" xr:uid="{06FA1D59-83B3-4832-826C-EE611407CB90}"/>
    <hyperlink ref="A39" r:id="rId40" xr:uid="{46B78B09-FE6F-4C8F-928E-C5F562CE2AD3}"/>
    <hyperlink ref="A5" r:id="rId41" display="https://www.bing.com/ck/a?!&amp;&amp;p=9e9937b59803a262f7ffade644f32bf24be8c93fa65ea4dea124fd33852ffd46JmltdHM9MTc3MTU0NTYwMA&amp;ptn=3&amp;ver=2&amp;hsh=4&amp;fclid=27a8491b-f3e7-64ff-1d32-5d20f29065f3&amp;psq=Enhanced+degradation+of+organic+micro-pollutants+in+aerobic+post-treatment+of+digested+sludge&amp;u=a1aHR0cHM6Ly9wcm9qZWt0ZXIuYWF1LmRrL3Byb2pla3Rlci9maWxlcy8xNzcyODMyMy9FbmhhbmNlZF9kZWdyYWRhdGlvbl9vZl9vcmdhbmljX21pY3JvLXBvbGx1dGFudHNfaW5fYWVyb2JpY19wb3N0LXRyZWF0bWVudF9vZl9kaWdlc3RlZF9zbHVkZ2VfS19GdXJnYWxfMTVfMDZfMDkucGRm " xr:uid="{095F8EF4-E151-4363-92B4-3275367D803D}"/>
    <hyperlink ref="B5" r:id="rId42" display="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 xr:uid="{DE9D9FD3-175B-4D23-8D8A-184F1261816B}"/>
    <hyperlink ref="C5" r:id="rId43" xr:uid="{F860C323-D222-4AE9-A919-CA71305A655B}"/>
    <hyperlink ref="A10" r:id="rId44" display="https://www.bing.com/ck/a?!&amp;&amp;p=1e4d69d0cbb9376390d03a23e779e66b9cc598ec23809a29b3b327ada775a4bbJmltdHM9MTc3MTU0NTYwMA&amp;ptn=3&amp;ver=2&amp;hsh=4&amp;fclid=27a8491b-f3e7-64ff-1d32-5d20f29065f3&amp;psq=Flemming+B.+M%c3%b8ller+marseliborg&amp;u=a1aHR0cHM6Ly93d3cubWFybWFyYS5nb3YudHIvdXBsb2Fkcy9vbGQtc2l0ZS8yMDIwLzEyL0ZsZW1taW5nLUIuLU1vbGxlci5wZGY " xr:uid="{036202CF-08A3-4DF8-8C59-33C05E34B0E9}"/>
    <hyperlink ref="B10" r:id="rId45" xr:uid="{F494B1B2-0592-48B1-B5BC-54BB8A83F6C0}"/>
    <hyperlink ref="C10" r:id="rId46" xr:uid="{8BCC5556-2F3C-47D6-9520-7C4595A6E4B3}"/>
    <hyperlink ref="A111" r:id="rId47" display="https://www.bing.com/ck/a?!&amp;&amp;p=1e4d69d0cbb9376390d03a23e779e66b9cc598ec23809a29b3b327ada775a4bbJmltdHM9MTc3MTU0NTYwMA&amp;ptn=3&amp;ver=2&amp;hsh=4&amp;fclid=27a8491b-f3e7-64ff-1d32-5d20f29065f3&amp;psq=Flemming+B.+M%c3%b8ller+marseliborg&amp;u=a1aHR0cHM6Ly93d3cubWFybWFyYS5nb3YudHIvdXBsb2Fkcy9vbGQtc2l0ZS8yMDIwLzEyL0ZsZW1taW5nLUIuLU1vbGxlci5wZGY " xr:uid="{70720922-528E-447D-894B-83ACB54C5F17}"/>
    <hyperlink ref="B111" r:id="rId48" display="https://www.bing.com/ck/a?!&amp;&amp;p=007d1328a4ce086ae56b02352ab8f9800a438e9e236bdaddef12cac5084c3175JmltdHM9MTc3MTYzMjAwMA&amp;ptn=3&amp;ver=2&amp;hsh=4&amp;fclid=27a8491b-f3e7-64ff-1d32-5d20f29065f3&amp;psq=DHI+CASE+STORY+SUCCESSFUL+WASTEWATER+TREATMENT+OPTIMISATION+IN+DENMARK&amp;u=a1aHR0cHM6Ly93d3cuZGhpZ3JvdXAuY29tL3VwbG9hZC9wdWJsaWNhdGlvbnMvbWlzYy9VcmJhbldhdGVyX0RLX0Nhc2VTdG9yeV9TdWNjZXNzZnVsJTIwd2FzdGV3YXRlciUyMHRyZWF0bWVudCUyMG9wdGltaXNhdGlvbi5wZGY " xr:uid="{E3E767E9-C61D-4641-802B-FAA23B27F223}"/>
    <hyperlink ref="C111" r:id="rId49" xr:uid="{EEDEFE33-DFD4-4989-9566-605E13D7C6A0}"/>
    <hyperlink ref="A6" r:id="rId50" display="https://www.bing.com/ck/a?!&amp;&amp;p=6a1ca70ccd33ca5fd237793cc001dca149daafadaf242b071c545deb313905c2JmltdHM9MTc3MTU0NTYwMA&amp;ptn=3&amp;ver=2&amp;hsh=4&amp;fclid=27a8491b-f3e7-64ff-1d32-5d20f29065f3&amp;psq=Frederikshavn+WWTP&amp;u=a1aHR0cHM6Ly93d3cuYWNhZGVtaWEuZWR1LzE5NTMyMzg4L0xvbmdfVGVybV9GdWxsX1NjYWxlX0NvbXBhcmlzb25fb2ZfQWN0aXZhdGVkX1NsdWRnZV9BU193aXRoX0Jpb2xvZ2ljYWxfQWVyYXRlZF9GaWx0ZXJfQkFGXw" xr:uid="{783AC8D5-9310-44A7-9F93-E2A70DA0A102}"/>
    <hyperlink ref="B6" r:id="rId51" xr:uid="{44C49DD5-4008-454A-845B-6C4E745846AB}"/>
    <hyperlink ref="C6" r:id="rId52" display="https://www.bing.com/ck/a?!&amp;&amp;p=6efd099e94b20335f937b844453d2b2a0f771a1a111f25b765b97c9987bdbe14JmltdHM9MTc3MTYzMjAwMA&amp;ptn=3&amp;ver=2&amp;hsh=4&amp;fclid=27a8491b-f3e7-64ff-1d32-5d20f29065f3&amp;psq=LONG+TERM+FULL+SCALE+COMPARISON+%0d%0aOF+ACTIVATED+SLUDGE+(AS)+WITH+BIOLOGICAL+AERATED+FILTER+(BAF)+%0d%0aRene+Hansen*%2c+Torben.+Th%c3%b8gersen*+and+Frank+Rogalla**&amp;u=a1aHR0cHM6Ly93d3cucmVzZWFyY2hnYXRlLm5ldC9wdWJsaWNhdGlvbi8yMzM2MzM3OTBfTG9uZ19UZXJtX0Z1bGxfU2NhbGVfQ29tcGFyaXNvbl9vZl9BY3RpdmF0ZWRfU2x1ZGdlX0FTX3dpdGhfQmlvbG9naWNhbF9BZXJhdGVkX0ZpbHRlcl9CQUY" xr:uid="{AEB4D619-2420-44A8-96F1-59AA6E856CB4}"/>
    <hyperlink ref="A11" r:id="rId53" xr:uid="{C5AB9D80-88A7-40AE-B3C5-BF36A58184EC}"/>
    <hyperlink ref="A9" r:id="rId54" xr:uid="{599F5FA8-DA32-460F-9709-9E894F3D1DF9}"/>
    <hyperlink ref="B9" r:id="rId55" xr:uid="{7CB324EA-B13E-498F-AA09-1F6EEE6ECC88}"/>
    <hyperlink ref="A127" r:id="rId56" display="https://www.bing.com/ck/a?!&amp;&amp;p=7b67d9bb7e48dc48ecf61a040b40639a1d5e7c8697a40c24705cca2594f56477JmltdHM9MTc3MTU0NTYwMA&amp;ptn=3&amp;ver=2&amp;hsh=4&amp;fclid=27a8491b-f3e7-64ff-1d32-5d20f29065f3&amp;psq=Aalborg+east+WWTP&amp;u=a1aHR0cHM6Ly93d3cucmVzZWFyY2hnYXRlLm5ldC9maWd1cmUvQWFsYm9yZy1FYXN0LVdhc3Rld2F0ZXItVHJlYXRtZW50LVBsYW50X2ZpZzVfMjU5ODMwMjAx" xr:uid="{27A36166-9D8C-4B66-BCDE-219F3E545CE7}"/>
    <hyperlink ref="B127" r:id="rId57" xr:uid="{CB0ADDEF-55A3-4584-811F-AE352F29E36B}"/>
    <hyperlink ref="C127" r:id="rId58" xr:uid="{E2C011E0-C319-48DA-9DA1-6E1D4E4A3553}"/>
    <hyperlink ref="A109" r:id="rId59" display="https://www.bing.com/ck/a?!&amp;&amp;p=c0338babd8808f7476be93f49366b2246290b9f5156c3edc57df947a51bd983bJmltdHM9MTc3MTcxODQwMA&amp;ptn=3&amp;ver=2&amp;hsh=4&amp;fclid=27a8491b-f3e7-64ff-1d32-5d20f29065f3&amp;psq=Data-driven+Modeling+and+Predictive+Control+for+N2O+Mitigation+in+Wastewater+Treatment+Processes+Hansen%2c+Laura+Debel&amp;u=a1aHR0cHM6Ly92Ym4uYWF1LmRrL3dzL3BvcnRhbGZpbGVzL3BvcnRhbC83OTkyMTUyNzMvUEhEX0xEX09OTElORS5wZGY" xr:uid="{FF6EC7D3-A72C-49CB-969F-BB33D105C8B4}"/>
    <hyperlink ref="A82" r:id="rId60" display="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 xr:uid="{B00DF45E-CFC2-4710-AECB-E79CF1C00835}"/>
    <hyperlink ref="B82" r:id="rId61" display="https://www.bing.com/ck/a?!&amp;&amp;p=c0338babd8808f7476be93f49366b2246290b9f5156c3edc57df947a51bd983bJmltdHM9MTc3MTcxODQwMA&amp;ptn=3&amp;ver=2&amp;hsh=4&amp;fclid=27a8491b-f3e7-64ff-1d32-5d20f29065f3&amp;psq=Data-driven+Modeling+and+Predictive+Control+for+N2O+Mitigation+in+Wastewater+Treatment+Processes+Hansen%2c+Laura+Debel&amp;u=a1aHR0cHM6Ly92Ym4uYWF1LmRrL3dzL3BvcnRhbGZpbGVzL3BvcnRhbC83OTkyMTUyNzMvUEhEX0xEX09OTElORS5wZGY " xr:uid="{9A951ED7-057A-4EBB-A373-3172DE5D53ED}"/>
    <hyperlink ref="B109" r:id="rId62" xr:uid="{702E5E20-16AF-4578-9C69-ED709EBA58DC}"/>
    <hyperlink ref="C82" r:id="rId63" xr:uid="{655608EE-CC8E-4B8A-829F-7D00D809C420}"/>
    <hyperlink ref="A74" r:id="rId64" xr:uid="{C649DF53-BD54-4814-80A0-D91EA9F2FC0A}"/>
    <hyperlink ref="B74" r:id="rId65" display="https://www.bing.com/ck/a?!&amp;&amp;p=22bbd111d2db6027abb253dbc3e2c1ebbb2aee540d359b31ecd6f24c0deebb2cJmltdHM9MTc3MTU0NTYwMA&amp;ptn=3&amp;ver=2&amp;hsh=4&amp;fclid=27a8491b-f3e7-64ff-1d32-5d20f29065f3&amp;psq=Billund+wwtp+denmark&amp;u=a1aHR0cHM6Ly9jb25mZXJlbmNlcy5hcXVhZW52aXJvLmNvLnVrL3dwLWNvbnRlbnQvdXBsb2Fkcy9zaXRlcy83LzIwMTcvMDMvQW5kcmV3LUdpbGJlcnQucGRm " xr:uid="{2E611E14-5C08-4E30-948F-0073A03586A7}"/>
    <hyperlink ref="A8" r:id="rId66" display="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xr:uid="{1178A000-4975-48FF-9ECC-DC70FCB4CCEC}"/>
    <hyperlink ref="B8" r:id="rId67" xr:uid="{397B880A-C801-4A92-84D3-76622634F76E}"/>
    <hyperlink ref="A89" r:id="rId68" display="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xr:uid="{EEC59728-0D12-4FA7-B51A-CA228722B616}"/>
    <hyperlink ref="B89" r:id="rId69" xr:uid="{B219B183-A22D-4DBA-903C-6475A6A297F4}"/>
    <hyperlink ref="A87" r:id="rId70" xr:uid="{8EBC38C5-ECAF-4ED0-B5D2-8DDA908BFACE}"/>
    <hyperlink ref="B87" r:id="rId71" display="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 xr:uid="{D0A39D5A-8197-45C6-8AD5-3E73968528ED}"/>
    <hyperlink ref="A16" r:id="rId72" display="https://www.bing.com/ck/a?!&amp;&amp;p=03b5abd930a9a9b4f1ccadf9533eed6d6f20470b6eaa24c30aa04e12508c28d8JmltdHM9MTc3MTU0NTYwMA&amp;ptn=3&amp;ver=2&amp;hsh=4&amp;fclid=27a8491b-f3e7-64ff-1d32-5d20f29065f3&amp;psq=dk013+dk2070002+stavnsholt+renseanlegg&amp;u=a1aHR0cHM6Ly9ub3ZhZm9zLmRrL2ZpbGVzL21lZGlhL2RvY3VtZW50L1BsYW5jaGVyX0EwX1N0YXZuc2hvbHQlMjBSZW5zZWFubGFlZy5wZGY " xr:uid="{1F1367BD-DF94-489D-8FD7-78B415F79712}"/>
    <hyperlink ref="B11" r:id="rId73"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23E522A3-627B-43CC-A688-6911E90847A7}"/>
    <hyperlink ref="A21" r:id="rId74"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1C4DB074-EE99-471D-A041-511255272B75}"/>
    <hyperlink ref="C33" r:id="rId75"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32B373C0-E391-4DEB-9BEE-C7BA2A252533}"/>
    <hyperlink ref="C109" r:id="rId76"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0F8E5B82-DAD3-4851-9AEC-34551E710019}"/>
    <hyperlink ref="B38" r:id="rId77"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68EE6C75-685D-4913-A22E-E985176184F8}"/>
    <hyperlink ref="C38" r:id="rId78" xr:uid="{506116F4-1C96-4D74-8123-897794B1ABA7}"/>
    <hyperlink ref="C11" r:id="rId79" xr:uid="{A6061DDC-7271-4893-A305-6552CF7E7131}"/>
    <hyperlink ref="B21" r:id="rId80" xr:uid="{C9BE1F68-E6C7-4B17-BE78-8A9692BC79D8}"/>
    <hyperlink ref="A90" r:id="rId81" xr:uid="{BA40F207-7B11-4FB2-AA75-7C621A1DA2FF}"/>
    <hyperlink ref="B90" r:id="rId82"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495204A1-67AC-4A4E-AE91-C65A258E4139}"/>
    <hyperlink ref="D111" r:id="rId83" xr:uid="{D28CBE29-8DA6-4738-ABEB-04E46E812C9B}"/>
    <hyperlink ref="A125" r:id="rId84" xr:uid="{6D0DA1D3-988A-4D87-AECB-2383C9931DE9}"/>
    <hyperlink ref="A126" r:id="rId85" xr:uid="{451D6A3B-3707-4F46-BBE3-15C4C969269B}"/>
    <hyperlink ref="B126" r:id="rId86" xr:uid="{D5F66006-A3CF-4654-BCBE-892AAF47BE8B}"/>
    <hyperlink ref="C126" r:id="rId87" xr:uid="{FBCC63AB-9247-4BD1-8957-8AF4EEA3EAFE}"/>
    <hyperlink ref="B125" r:id="rId88" xr:uid="{465F2C45-8EFF-4FEF-A1B9-8846EAE0A363}"/>
    <hyperlink ref="C125" r:id="rId89" display="https://www.bing.com/ck/a?!&amp;&amp;p=f4c3dc9479a9c35aa58b8a8abfd1b983a49362f52b27c1b39cfe5e1079cf5966JmltdHM9MTc3MTgwNDgwMA&amp;ptn=3&amp;ver=2&amp;hsh=4&amp;fclid=27a8491b-f3e7-64ff-1d32-5d20f29065f3&amp;psq=mariagerfjord+renseanlaeg+WWTP&amp;u=a1aHR0cHM6Ly93d3cucmVuZm9ybS5kay9GaWxlcy9GaWxlcy9Ccm9jaHVyZXIvbWFyaWFnZXJmam9yZF9yZW5zZWFubGFlZ18tX255dF90b3Btb2Rlcm5lX2FubGFlZ190aWxfMjI1LjAwMF9wZV9mb3JfdHJlX2ZvcnN5bmluZ2VyX3dlYi5wZGY" xr:uid="{D08ED60C-4D35-464B-9AF7-289C01C734AD}"/>
    <hyperlink ref="A7" r:id="rId90" xr:uid="{9DC91123-0059-4243-AFD2-F53E69346453}"/>
    <hyperlink ref="B7" r:id="rId91" display="https://www.bing.com/ck/a?!&amp;&amp;p=a3f19603c551271f525bc7ef9707967a1734e40a2957be7e28975be89c6b7711JmltdHM9MTc3MTgwNDgwMA&amp;ptn=3&amp;ver=2&amp;hsh=4&amp;fclid=27a8491b-f3e7-64ff-1d32-5d20f29065f3&amp;psq=aalborg+west+wwtp&amp;u=a1aHR0cHM6Ly93d3cucmVzZWFyY2hnYXRlLm5ldC9maWd1cmUvQWVyaWFsLXZpZXctb2YtdGhlLUFhbGJvcmctV2VzdC1XV1RQLVRoZS1hZXJhdGlvbi10YW5rcy1hcmUtbC1vLWNhdGVkLWluLXRoZS1mYXItZW5kX2ZpZzExXzM2MjIyMjg5" xr:uid="{33901C9F-496B-447F-8DF1-674C32075DC4}"/>
    <hyperlink ref="A72" r:id="rId92" display="https://www.bing.com/ck/a?!&amp;&amp;p=6cd02b838aebd5f15622a3ffa422db9c973a1044c6b7694bed52c399abbb5bf4JmltdHM9MTc3MTU0NTYwMA&amp;ptn=3&amp;ver=2&amp;hsh=4&amp;fclid=27a8491b-f3e7-64ff-1d32-5d20f29065f3&amp;psq=Bilag+2+-+Chemical+phosphorus+(P)+mapping+in+wastewater+treatment+plants+(WWTPs)+towards+efficient+P+recovery+Qian+Wang+and+Ulla+Gro+Nielsen%2c+University+of+Southern+Denmark&amp;u=a1aHR0cHM6Ly93d3cuYmlsbHVuZHZhbmQuZGsvbWVkaWEvMTgwMC9mb3Nmb3JtaW5pbmctcHJvamVrdC1yYXBwb3J0LWJpbGFnLTItZW5nLnBkZg" xr:uid="{58EF826B-7CE9-41E1-9AA5-B365F75F6ADF}"/>
    <hyperlink ref="B72" r:id="rId93" xr:uid="{598426A7-F2FE-4032-AC3F-35980AE1E65F}"/>
    <hyperlink ref="C72" r:id="rId94" xr:uid="{6DB1B69F-C431-4FD5-84F0-593CE2A60F25}"/>
    <hyperlink ref="D72" r:id="rId95" display="https://www.bing.com/ck/a?!&amp;&amp;p=f22e9a538262b4d398c242677ddf9b988e778c8b4cd54abd2e97b34830bd645fJmltdHM9MTc3MTgwNDgwMA&amp;ptn=3&amp;ver=2&amp;hsh=4&amp;fclid=27a8491b-f3e7-64ff-1d32-5d20f29065f3&amp;psq=esbjerg+west+renseanlaeg+report&amp;u=a1aHR0cHM6Ly93d3cuZW5lcmdpZm9yc2tuaW5nLmRrL2ZpbGVzL3NsdXRyYXBwb3J0ZXIvMTIyNzJfZmluYWxfcmVwb3J0Ll9waGFzZV8zLl9yZXZfMl9zZWxla3Rpdl9oeWRyb2x5c2UucGRm" xr:uid="{A4C482D7-C66D-4051-99AE-2C7BEAF48EE0}"/>
    <hyperlink ref="A29" r:id="rId96" xr:uid="{7FF36C20-243C-440A-A905-53FEEA5EF39D}"/>
    <hyperlink ref="B29" r:id="rId97" xr:uid="{205CA477-CA1D-4BD0-8DB6-D1ED51446F18}"/>
    <hyperlink ref="C3" r:id="rId98" xr:uid="{E5CF9B54-A577-4A71-B8C6-C42D249DF160}"/>
    <hyperlink ref="C29" r:id="rId99" xr:uid="{8B1788B7-4711-4B8E-AC84-1BA3BD453000}"/>
    <hyperlink ref="B55" r:id="rId100" location=":~:text=Nr.%20%C3%85by%20Renseanl%C3%A6g%20er%20et%20stort%20renseanl%C3%A6g%20med,dag%29.%20Nr.%20%C3%85by%20Renseanl%C3%A6g%20er%20et%20MBNDKF%20renseanl%C3%A6g." xr:uid="{2D95F0CB-D971-44B1-B573-E0697DED557D}"/>
    <hyperlink ref="C4" r:id="rId101" display="https://www.bing.com/ck/a?!&amp;&amp;p=b35471539b7b5515339fed03d38553d77bf1c4aa1a16c5ff6284a0eca7fb4544JmltdHM9MTc3Mzg3ODQwMA&amp;ptn=3&amp;ver=2&amp;hsh=4&amp;fclid=27a8491b-f3e7-64ff-1d32-5d20f29065f3&amp;psq=Implementation+of+a+dynamic+cost+calculation+module+for+Aved%c3%b8re+WWTP+using+WEST&amp;u=a1aHR0cHM6Ly93d3cyLmllYS5sdGguc2UvcHVibGljYXRpb25zL1JlcG9ydHMvTFRILUlFQS03MjI4LnBkZiM6fjp0ZXh0PVRoaXMlMjB3b3JrJTIwcHJlc2VudHMlMjByZXN1bHRzJTIwb2YlMjB0aGUlMjBpbXBsZW1lbnRhdGlvbiUyMG9mLG1vZGVsJTIwYWxyZWFkeSUyMGF2YWlsYWJsZSUyMGluJTIwdGhlJTIwV0VTVCVDMiVBRSUyMG1vZGVsbGluZyUyMHBsYXRmb3JtLg" xr:uid="{C181644A-0161-47FB-80B5-22214C40E54C}"/>
    <hyperlink ref="D3" r:id="rId102" xr:uid="{8FC4D762-76B5-4F2C-B991-CC4F62A3FC31}"/>
    <hyperlink ref="D61" r:id="rId103" xr:uid="{5A60A843-5593-42CD-8565-C48AE30562DB}"/>
    <hyperlink ref="B50" r:id="rId104" xr:uid="{14DFC991-9BF8-4AD0-81E3-171F7A069469}"/>
    <hyperlink ref="B52" r:id="rId105" display="https://www.bing.com/ck/a?!&amp;&amp;p=3e4ff99ac02d38616c0a1d86e85dae8fc8c1c99beb0341e0f26ffe0a325a1875JmltdHM9MTc3Mzg3ODQwMA&amp;ptn=3&amp;ver=2&amp;hsh=4&amp;fclid=27a8491b-f3e7-64ff-1d32-5d20f29065f3&amp;psq=Egebjerg+South++renseanlaeg+wwtp+model+upgrade+&amp;u=a1aHR0cHM6Ly93d3cuZWNwb3dlci5ldS9maWxlcy9lYy1wb3dlci9jdXN0b21lci9FTi9Eb3dubG9hZHNfRU4vSW5mb3JtYXRpb25fTWF0ZXJpYWwvRUNQX0Nhc2VTdG9yeV9FZ2ViamVyZ19TeWRfR0IucGRm" xr:uid="{3F8F1A8E-9CB5-4A5E-9A82-0128E8A77B9B}"/>
    <hyperlink ref="B62" r:id="rId106" xr:uid="{6D59EF38-270D-4396-8BC8-E91644C7E6E3}"/>
    <hyperlink ref="D38" r:id="rId107" xr:uid="{B4B2D48A-4FFE-4EA7-A342-D055111BA41E}"/>
    <hyperlink ref="B35" r:id="rId108" xr:uid="{BE3BBB10-EA1A-47B6-982F-3767A988CDAF}"/>
    <hyperlink ref="D6" r:id="rId109" xr:uid="{12CA203E-AD7D-4F7D-BFFC-5933A257D8E1}"/>
    <hyperlink ref="C9" r:id="rId110" xr:uid="{EA26E57A-91BD-40EC-B927-B73890699A5C}"/>
    <hyperlink ref="D9" r:id="rId111" xr:uid="{BE3B6EAD-0DB7-4B2E-BCE5-E9ED88E70057}"/>
    <hyperlink ref="D125" r:id="rId112" display="https://www.bing.com/ck/a?!&amp;&amp;p=4d5efe014c16e12ec73e1e584bdb83ff4f6b8f52224c58dbcf364cb4f06ba153JmltdHM9MTc3MTgwNDgwMA&amp;ptn=3&amp;ver=2&amp;hsh=4&amp;fclid=27a8491b-f3e7-64ff-1d32-5d20f29065f3&amp;psq=mariagerfjord+WWTP+&amp;u=a1aHR0cHM6Ly93d3cuc2NpZW5jZWRpcmVjdC5jb20vc2NpZW5jZS9hcnRpY2xlL3BpaS9TMDA0ODk2OTcyMjA0NjMwNw" xr:uid="{1DF966CB-C8A2-4804-A76F-D5A5C054D894}"/>
    <hyperlink ref="E125" r:id="rId113" xr:uid="{9999A9FE-732D-4EDF-A4F4-EAE637260E7D}"/>
    <hyperlink ref="D10" r:id="rId114" xr:uid="{2E22EC89-381D-4864-90A3-C1E086DCD5E6}"/>
    <hyperlink ref="E10" r:id="rId115" xr:uid="{1CE99E4A-EA5C-4553-8022-74491C671184}"/>
    <hyperlink ref="C21" r:id="rId116" xr:uid="{9D01079E-F48E-4DDB-8D16-99A48A08B71D}"/>
    <hyperlink ref="D21" r:id="rId117" display="https://www.bing.com/ck/a?!&amp;&amp;p=5959268367ce73d36fdf17d31f5ffe0a5608839eedde006b85a18a13e3e45900JmltdHM9MTc3MTgwNDgwMA&amp;ptn=3&amp;ver=2&amp;hsh=4&amp;fclid=27a8491b-f3e7-64ff-1d32-5d20f29065f3&amp;psq=Ressourcetjek+af+udvalgte+renseanl%c3%a6g+Partnerskab+om+ressourceudnyttelse+i+vandsektoren&amp;u=a1aHR0cHM6Ly93d3cyLm1zdC5kay9VZGdpdi9wdWJsaWthdGlvbmVyLzIwMjAvMDYvOTc4LTg3LTcwMzgtMTk2LTMucGRm " xr:uid="{D37175C6-3805-49FA-BD08-EF65772E5106}"/>
    <hyperlink ref="E21" r:id="rId118" xr:uid="{91189290-CD2E-4CAA-8CCA-A68BA8CBC45C}"/>
    <hyperlink ref="C8" r:id="rId119" display="https://www.bing.com/ck/a?!&amp;&amp;p=6683f720aa31261a42f898d5996002b00ff4a1a5c553395fd304789a26a1ec38JmltdHM9MTc3MTU0NTYwMA&amp;ptn=3&amp;ver=2&amp;hsh=4&amp;fclid=27a8491b-f3e7-64ff-1d32-5d20f29065f3&amp;psq=Ringk%c3%b8bing-Skjern+Kommune+Bilag+7+til+Spildevandsplan+2024-2031&amp;u=a1aHR0cHM6Ly93d3cucmtzay5kay9GaWxlcy9GaWxlcy9Cb3JnZXIvQWZmYWxkLWVuZXJnaS1taWxqby9TcGlsZGV2YW5kJTIwb2clMjBuZWRzaXZuaW5nL1NwaWxkZXZhbmRzcGxhbiUyMDIwMjQtMjAzMS9CaWxhZy03LVJlbnNlYW5sQWVnLnBkZg" xr:uid="{81349B58-DFDE-4DB7-A0C7-2342CBCEDE6B}"/>
    <hyperlink ref="D8" r:id="rId120" xr:uid="{BF86E46D-617F-47BE-ACCD-4319CDAB813B}"/>
    <hyperlink ref="D126" r:id="rId121" xr:uid="{1AC801A9-B68F-432A-ADC0-7B4F98E29198}"/>
    <hyperlink ref="E126" r:id="rId122" xr:uid="{951C7E4C-09F7-49D6-9187-541CFDB8F199}"/>
    <hyperlink ref="F126" r:id="rId123" xr:uid="{F2E17667-32AE-457F-8F54-B122554D5C1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850E6-E4C9-4F9F-8CAD-140DA6AD198D}">
  <dimension ref="A2:AR118"/>
  <sheetViews>
    <sheetView tabSelected="1" zoomScale="55" zoomScaleNormal="55" workbookViewId="0">
      <selection activeCell="C35" sqref="C35"/>
    </sheetView>
  </sheetViews>
  <sheetFormatPr defaultRowHeight="15" x14ac:dyDescent="0.25"/>
  <cols>
    <col min="3" max="3" width="81.5703125" customWidth="1"/>
    <col min="4" max="4" width="30" customWidth="1"/>
    <col min="12" max="12" width="43.28515625" customWidth="1"/>
    <col min="13" max="13" width="67" customWidth="1"/>
    <col min="14" max="14" width="45" customWidth="1"/>
    <col min="15" max="15" width="54.7109375" customWidth="1"/>
    <col min="16" max="16" width="44" customWidth="1"/>
    <col min="17" max="17" width="46.140625" customWidth="1"/>
    <col min="18" max="18" width="67.140625" customWidth="1"/>
    <col min="19" max="19" width="49.7109375" customWidth="1"/>
    <col min="20" max="20" width="81.5703125" customWidth="1"/>
    <col min="21" max="21" width="73.140625" customWidth="1"/>
    <col min="22" max="22" width="70.85546875" customWidth="1"/>
    <col min="23" max="23" width="71" customWidth="1"/>
    <col min="24" max="24" width="49.28515625" customWidth="1"/>
    <col min="25" max="25" width="49.7109375" customWidth="1"/>
    <col min="26" max="29" width="46.28515625" customWidth="1"/>
    <col min="30" max="32" width="51" customWidth="1"/>
    <col min="33" max="38" width="48.28515625" customWidth="1"/>
    <col min="39" max="44" width="51.85546875" customWidth="1"/>
  </cols>
  <sheetData>
    <row r="2" spans="3:23" ht="14.25" customHeight="1" x14ac:dyDescent="0.25">
      <c r="C2" t="s">
        <v>1337</v>
      </c>
      <c r="D2" t="s">
        <v>1338</v>
      </c>
      <c r="L2" s="6" t="s">
        <v>1956</v>
      </c>
    </row>
    <row r="3" spans="3:23" x14ac:dyDescent="0.25">
      <c r="C3" t="s">
        <v>964</v>
      </c>
      <c r="D3" t="s">
        <v>1339</v>
      </c>
      <c r="L3" t="s">
        <v>1957</v>
      </c>
      <c r="M3" t="s">
        <v>964</v>
      </c>
      <c r="N3" t="s">
        <v>965</v>
      </c>
      <c r="O3" t="s">
        <v>966</v>
      </c>
      <c r="P3" t="s">
        <v>967</v>
      </c>
      <c r="Q3" t="s">
        <v>1958</v>
      </c>
      <c r="R3" t="s">
        <v>972</v>
      </c>
      <c r="S3" t="s">
        <v>973</v>
      </c>
      <c r="T3" t="s">
        <v>975</v>
      </c>
      <c r="U3" t="s">
        <v>976</v>
      </c>
      <c r="V3" t="s">
        <v>1647</v>
      </c>
      <c r="W3" t="s">
        <v>1648</v>
      </c>
    </row>
    <row r="4" spans="3:23" x14ac:dyDescent="0.25">
      <c r="C4" t="s">
        <v>965</v>
      </c>
      <c r="D4" t="s">
        <v>1340</v>
      </c>
      <c r="L4" t="s">
        <v>1959</v>
      </c>
      <c r="M4" t="s">
        <v>964</v>
      </c>
      <c r="N4" t="s">
        <v>965</v>
      </c>
      <c r="O4" t="s">
        <v>967</v>
      </c>
      <c r="P4" t="s">
        <v>1958</v>
      </c>
      <c r="Q4" t="s">
        <v>972</v>
      </c>
      <c r="R4" t="s">
        <v>975</v>
      </c>
      <c r="S4" t="s">
        <v>976</v>
      </c>
      <c r="T4" t="s">
        <v>1960</v>
      </c>
      <c r="U4" t="s">
        <v>1647</v>
      </c>
      <c r="V4" t="s">
        <v>1648</v>
      </c>
    </row>
    <row r="5" spans="3:23" x14ac:dyDescent="0.25">
      <c r="C5" t="s">
        <v>966</v>
      </c>
      <c r="D5" t="s">
        <v>1344</v>
      </c>
      <c r="L5" t="s">
        <v>1961</v>
      </c>
      <c r="M5" t="s">
        <v>964</v>
      </c>
      <c r="N5" t="s">
        <v>965</v>
      </c>
      <c r="O5" t="s">
        <v>967</v>
      </c>
      <c r="P5" t="s">
        <v>1958</v>
      </c>
      <c r="Q5" t="s">
        <v>972</v>
      </c>
      <c r="R5" t="s">
        <v>975</v>
      </c>
      <c r="S5" t="s">
        <v>976</v>
      </c>
      <c r="T5" t="s">
        <v>1604</v>
      </c>
      <c r="U5" t="s">
        <v>1647</v>
      </c>
    </row>
    <row r="6" spans="3:23" x14ac:dyDescent="0.25">
      <c r="C6" t="s">
        <v>967</v>
      </c>
      <c r="D6" t="s">
        <v>1341</v>
      </c>
      <c r="L6" t="s">
        <v>1962</v>
      </c>
      <c r="M6" t="s">
        <v>964</v>
      </c>
      <c r="N6" t="s">
        <v>965</v>
      </c>
      <c r="O6" t="s">
        <v>967</v>
      </c>
      <c r="P6" t="s">
        <v>1958</v>
      </c>
      <c r="Q6" t="s">
        <v>972</v>
      </c>
      <c r="R6" t="s">
        <v>975</v>
      </c>
      <c r="S6" t="s">
        <v>976</v>
      </c>
      <c r="T6" t="s">
        <v>1963</v>
      </c>
      <c r="U6" t="s">
        <v>1647</v>
      </c>
    </row>
    <row r="7" spans="3:23" x14ac:dyDescent="0.25">
      <c r="C7" s="16" t="s">
        <v>1342</v>
      </c>
      <c r="D7" s="16" t="s">
        <v>1343</v>
      </c>
      <c r="L7" t="s">
        <v>1964</v>
      </c>
      <c r="M7" t="s">
        <v>964</v>
      </c>
      <c r="N7" t="s">
        <v>965</v>
      </c>
      <c r="O7" t="s">
        <v>967</v>
      </c>
      <c r="P7" t="s">
        <v>1958</v>
      </c>
      <c r="Q7" t="s">
        <v>972</v>
      </c>
      <c r="R7" t="s">
        <v>975</v>
      </c>
      <c r="S7" t="s">
        <v>976</v>
      </c>
      <c r="T7" t="s">
        <v>1647</v>
      </c>
    </row>
    <row r="8" spans="3:23" x14ac:dyDescent="0.25">
      <c r="C8" t="s">
        <v>1642</v>
      </c>
      <c r="D8" t="s">
        <v>1965</v>
      </c>
      <c r="L8" t="s">
        <v>1966</v>
      </c>
      <c r="M8" t="s">
        <v>964</v>
      </c>
      <c r="N8" t="s">
        <v>965</v>
      </c>
      <c r="O8" t="s">
        <v>967</v>
      </c>
      <c r="P8" t="s">
        <v>1967</v>
      </c>
      <c r="Q8" t="s">
        <v>972</v>
      </c>
      <c r="R8" t="s">
        <v>973</v>
      </c>
      <c r="S8" t="s">
        <v>975</v>
      </c>
      <c r="T8" t="s">
        <v>976</v>
      </c>
      <c r="U8" t="s">
        <v>1963</v>
      </c>
      <c r="V8" t="s">
        <v>1647</v>
      </c>
      <c r="W8" t="s">
        <v>1648</v>
      </c>
    </row>
    <row r="9" spans="3:23" x14ac:dyDescent="0.25">
      <c r="C9" t="s">
        <v>969</v>
      </c>
      <c r="D9" t="s">
        <v>1345</v>
      </c>
      <c r="L9" t="s">
        <v>1968</v>
      </c>
      <c r="M9" t="s">
        <v>964</v>
      </c>
      <c r="N9" t="s">
        <v>965</v>
      </c>
      <c r="O9" t="s">
        <v>967</v>
      </c>
      <c r="P9" t="s">
        <v>1967</v>
      </c>
      <c r="Q9" t="s">
        <v>972</v>
      </c>
      <c r="R9" t="s">
        <v>975</v>
      </c>
      <c r="S9" t="s">
        <v>976</v>
      </c>
      <c r="T9" t="s">
        <v>1647</v>
      </c>
    </row>
    <row r="10" spans="3:23" ht="16.5" customHeight="1" x14ac:dyDescent="0.25">
      <c r="C10" t="s">
        <v>970</v>
      </c>
      <c r="D10" t="s">
        <v>1346</v>
      </c>
      <c r="L10" t="s">
        <v>1969</v>
      </c>
      <c r="M10" t="s">
        <v>964</v>
      </c>
      <c r="N10" t="s">
        <v>965</v>
      </c>
      <c r="O10" t="s">
        <v>967</v>
      </c>
      <c r="P10" t="s">
        <v>1967</v>
      </c>
      <c r="Q10" t="s">
        <v>972</v>
      </c>
      <c r="R10" t="s">
        <v>975</v>
      </c>
      <c r="S10" t="s">
        <v>976</v>
      </c>
      <c r="T10" s="6" t="s">
        <v>1644</v>
      </c>
      <c r="U10" t="s">
        <v>1647</v>
      </c>
      <c r="V10" t="s">
        <v>1648</v>
      </c>
    </row>
    <row r="11" spans="3:23" ht="15" customHeight="1" x14ac:dyDescent="0.25">
      <c r="C11" t="s">
        <v>971</v>
      </c>
      <c r="D11" t="s">
        <v>1347</v>
      </c>
      <c r="L11" t="s">
        <v>1970</v>
      </c>
      <c r="M11" t="s">
        <v>964</v>
      </c>
      <c r="N11" t="s">
        <v>965</v>
      </c>
      <c r="O11" t="s">
        <v>967</v>
      </c>
      <c r="P11" t="s">
        <v>1967</v>
      </c>
      <c r="Q11" t="s">
        <v>972</v>
      </c>
      <c r="R11" t="s">
        <v>975</v>
      </c>
      <c r="S11" t="s">
        <v>976</v>
      </c>
      <c r="T11" s="6"/>
    </row>
    <row r="12" spans="3:23" ht="15" customHeight="1" x14ac:dyDescent="0.25">
      <c r="C12" t="s">
        <v>972</v>
      </c>
      <c r="D12" t="s">
        <v>1348</v>
      </c>
      <c r="L12" t="s">
        <v>1971</v>
      </c>
      <c r="M12" t="s">
        <v>964</v>
      </c>
      <c r="N12" t="s">
        <v>965</v>
      </c>
      <c r="O12" t="s">
        <v>967</v>
      </c>
      <c r="P12" t="s">
        <v>1972</v>
      </c>
      <c r="Q12" t="s">
        <v>972</v>
      </c>
      <c r="R12" t="s">
        <v>973</v>
      </c>
      <c r="S12" t="s">
        <v>975</v>
      </c>
      <c r="T12" t="s">
        <v>976</v>
      </c>
      <c r="U12" t="s">
        <v>1647</v>
      </c>
    </row>
    <row r="13" spans="3:23" ht="15" customHeight="1" x14ac:dyDescent="0.25">
      <c r="L13" t="s">
        <v>1973</v>
      </c>
      <c r="M13" t="s">
        <v>964</v>
      </c>
      <c r="N13" t="s">
        <v>965</v>
      </c>
      <c r="O13" t="s">
        <v>967</v>
      </c>
      <c r="P13" t="s">
        <v>1972</v>
      </c>
      <c r="Q13" t="s">
        <v>972</v>
      </c>
      <c r="R13" t="s">
        <v>975</v>
      </c>
      <c r="S13" t="s">
        <v>976</v>
      </c>
    </row>
    <row r="14" spans="3:23" ht="15" customHeight="1" x14ac:dyDescent="0.25">
      <c r="C14" t="s">
        <v>1349</v>
      </c>
      <c r="D14" t="s">
        <v>1338</v>
      </c>
      <c r="L14" t="s">
        <v>1974</v>
      </c>
      <c r="M14" t="s">
        <v>964</v>
      </c>
      <c r="N14" t="s">
        <v>965</v>
      </c>
      <c r="O14" t="s">
        <v>967</v>
      </c>
      <c r="P14" t="s">
        <v>969</v>
      </c>
      <c r="Q14" t="s">
        <v>970</v>
      </c>
      <c r="R14" t="s">
        <v>1975</v>
      </c>
      <c r="S14" t="s">
        <v>972</v>
      </c>
      <c r="T14" t="s">
        <v>975</v>
      </c>
      <c r="U14" t="s">
        <v>976</v>
      </c>
      <c r="V14" t="s">
        <v>1647</v>
      </c>
      <c r="W14" t="s">
        <v>1648</v>
      </c>
    </row>
    <row r="15" spans="3:23" ht="15" customHeight="1" x14ac:dyDescent="0.25">
      <c r="C15" t="s">
        <v>1350</v>
      </c>
      <c r="D15" t="s">
        <v>1351</v>
      </c>
      <c r="L15" t="s">
        <v>1976</v>
      </c>
      <c r="M15" t="s">
        <v>964</v>
      </c>
      <c r="N15" t="s">
        <v>965</v>
      </c>
      <c r="O15" t="s">
        <v>967</v>
      </c>
      <c r="P15" t="s">
        <v>969</v>
      </c>
      <c r="Q15" t="s">
        <v>970</v>
      </c>
      <c r="R15" t="s">
        <v>1975</v>
      </c>
      <c r="S15" t="s">
        <v>972</v>
      </c>
      <c r="T15" t="s">
        <v>975</v>
      </c>
      <c r="U15" t="s">
        <v>976</v>
      </c>
    </row>
    <row r="16" spans="3:23" x14ac:dyDescent="0.25">
      <c r="C16" t="s">
        <v>1352</v>
      </c>
      <c r="D16" t="s">
        <v>1353</v>
      </c>
      <c r="L16" t="s">
        <v>1977</v>
      </c>
      <c r="M16" t="s">
        <v>964</v>
      </c>
      <c r="N16" t="s">
        <v>965</v>
      </c>
      <c r="O16" t="s">
        <v>967</v>
      </c>
      <c r="P16" t="s">
        <v>969</v>
      </c>
      <c r="Q16" t="s">
        <v>1975</v>
      </c>
      <c r="R16" t="s">
        <v>972</v>
      </c>
      <c r="S16" t="s">
        <v>975</v>
      </c>
      <c r="T16" t="s">
        <v>976</v>
      </c>
      <c r="U16" t="s">
        <v>1960</v>
      </c>
    </row>
    <row r="17" spans="3:24" x14ac:dyDescent="0.25">
      <c r="L17" t="s">
        <v>1978</v>
      </c>
      <c r="M17" t="s">
        <v>964</v>
      </c>
      <c r="N17" t="s">
        <v>965</v>
      </c>
      <c r="O17" t="s">
        <v>967</v>
      </c>
      <c r="P17" t="s">
        <v>969</v>
      </c>
      <c r="Q17" t="s">
        <v>970</v>
      </c>
      <c r="R17" t="s">
        <v>1979</v>
      </c>
      <c r="S17" t="s">
        <v>972</v>
      </c>
      <c r="T17" t="s">
        <v>975</v>
      </c>
      <c r="U17" t="s">
        <v>976</v>
      </c>
      <c r="V17" t="s">
        <v>1647</v>
      </c>
      <c r="W17" t="s">
        <v>1648</v>
      </c>
    </row>
    <row r="18" spans="3:24" ht="15.75" customHeight="1" x14ac:dyDescent="0.25">
      <c r="C18" t="s">
        <v>1354</v>
      </c>
      <c r="D18" t="s">
        <v>1355</v>
      </c>
      <c r="L18" t="s">
        <v>1980</v>
      </c>
      <c r="M18" t="s">
        <v>964</v>
      </c>
      <c r="N18" t="s">
        <v>965</v>
      </c>
      <c r="O18" t="s">
        <v>967</v>
      </c>
      <c r="P18" t="s">
        <v>969</v>
      </c>
      <c r="Q18" t="s">
        <v>1979</v>
      </c>
      <c r="R18" t="s">
        <v>972</v>
      </c>
      <c r="S18" t="s">
        <v>975</v>
      </c>
      <c r="T18" t="s">
        <v>976</v>
      </c>
    </row>
    <row r="19" spans="3:24" x14ac:dyDescent="0.25">
      <c r="C19" t="s">
        <v>973</v>
      </c>
      <c r="D19" t="s">
        <v>1356</v>
      </c>
      <c r="L19" t="s">
        <v>1981</v>
      </c>
      <c r="M19" t="s">
        <v>964</v>
      </c>
      <c r="N19" t="s">
        <v>965</v>
      </c>
      <c r="O19" t="s">
        <v>967</v>
      </c>
      <c r="P19" t="s">
        <v>970</v>
      </c>
      <c r="Q19" t="s">
        <v>1979</v>
      </c>
      <c r="R19" t="s">
        <v>972</v>
      </c>
      <c r="S19" t="s">
        <v>974</v>
      </c>
      <c r="T19" t="s">
        <v>975</v>
      </c>
      <c r="U19" t="s">
        <v>976</v>
      </c>
      <c r="V19" t="s">
        <v>1647</v>
      </c>
    </row>
    <row r="20" spans="3:24" x14ac:dyDescent="0.25">
      <c r="C20" t="s">
        <v>1643</v>
      </c>
      <c r="D20" t="s">
        <v>1982</v>
      </c>
      <c r="L20" t="s">
        <v>1983</v>
      </c>
      <c r="M20" t="s">
        <v>964</v>
      </c>
      <c r="N20" t="s">
        <v>965</v>
      </c>
      <c r="O20" t="s">
        <v>967</v>
      </c>
      <c r="P20" t="s">
        <v>970</v>
      </c>
      <c r="Q20" t="s">
        <v>1979</v>
      </c>
      <c r="R20" t="s">
        <v>972</v>
      </c>
      <c r="S20" t="s">
        <v>975</v>
      </c>
      <c r="T20" t="s">
        <v>976</v>
      </c>
      <c r="U20" t="s">
        <v>1645</v>
      </c>
    </row>
    <row r="21" spans="3:24" x14ac:dyDescent="0.25">
      <c r="C21" t="s">
        <v>974</v>
      </c>
      <c r="D21" t="s">
        <v>1357</v>
      </c>
      <c r="L21" t="s">
        <v>1984</v>
      </c>
      <c r="M21" t="s">
        <v>964</v>
      </c>
      <c r="N21" t="s">
        <v>965</v>
      </c>
      <c r="O21" t="s">
        <v>967</v>
      </c>
      <c r="P21" t="s">
        <v>970</v>
      </c>
      <c r="Q21" t="s">
        <v>1985</v>
      </c>
      <c r="R21" t="s">
        <v>972</v>
      </c>
      <c r="S21" t="s">
        <v>1643</v>
      </c>
      <c r="T21" t="s">
        <v>974</v>
      </c>
      <c r="U21" t="s">
        <v>975</v>
      </c>
      <c r="V21" t="s">
        <v>976</v>
      </c>
      <c r="W21" t="s">
        <v>1604</v>
      </c>
      <c r="X21" t="s">
        <v>1647</v>
      </c>
    </row>
    <row r="22" spans="3:24" x14ac:dyDescent="0.25">
      <c r="C22" t="s">
        <v>975</v>
      </c>
      <c r="D22" t="s">
        <v>1358</v>
      </c>
      <c r="L22" t="s">
        <v>1986</v>
      </c>
      <c r="M22" t="s">
        <v>964</v>
      </c>
      <c r="N22" t="s">
        <v>965</v>
      </c>
      <c r="O22" t="s">
        <v>967</v>
      </c>
      <c r="P22" t="s">
        <v>970</v>
      </c>
      <c r="Q22" t="s">
        <v>1979</v>
      </c>
      <c r="R22" t="s">
        <v>972</v>
      </c>
      <c r="S22" t="s">
        <v>1643</v>
      </c>
      <c r="T22" t="s">
        <v>975</v>
      </c>
      <c r="U22" t="s">
        <v>976</v>
      </c>
      <c r="V22" t="s">
        <v>1647</v>
      </c>
    </row>
    <row r="23" spans="3:24" ht="15.75" customHeight="1" x14ac:dyDescent="0.25">
      <c r="C23" t="s">
        <v>976</v>
      </c>
      <c r="D23" t="s">
        <v>1359</v>
      </c>
      <c r="L23" t="s">
        <v>1987</v>
      </c>
      <c r="M23" t="s">
        <v>964</v>
      </c>
      <c r="N23" t="s">
        <v>965</v>
      </c>
      <c r="O23" t="s">
        <v>970</v>
      </c>
      <c r="P23" t="s">
        <v>1967</v>
      </c>
      <c r="Q23" t="s">
        <v>972</v>
      </c>
      <c r="R23" t="s">
        <v>975</v>
      </c>
      <c r="S23" t="s">
        <v>976</v>
      </c>
    </row>
    <row r="24" spans="3:24" ht="18.75" customHeight="1" x14ac:dyDescent="0.25">
      <c r="C24" s="6" t="s">
        <v>1644</v>
      </c>
      <c r="D24" t="s">
        <v>1988</v>
      </c>
      <c r="L24" t="s">
        <v>1989</v>
      </c>
      <c r="M24" t="s">
        <v>964</v>
      </c>
      <c r="N24" t="s">
        <v>965</v>
      </c>
      <c r="O24" t="s">
        <v>970</v>
      </c>
      <c r="P24" t="s">
        <v>1967</v>
      </c>
      <c r="Q24" t="s">
        <v>972</v>
      </c>
      <c r="R24" t="s">
        <v>975</v>
      </c>
      <c r="S24" t="s">
        <v>1604</v>
      </c>
    </row>
    <row r="25" spans="3:24" x14ac:dyDescent="0.25">
      <c r="C25" t="s">
        <v>1645</v>
      </c>
      <c r="D25" t="s">
        <v>1990</v>
      </c>
      <c r="L25" t="s">
        <v>1991</v>
      </c>
      <c r="M25" t="s">
        <v>964</v>
      </c>
      <c r="N25" t="s">
        <v>965</v>
      </c>
      <c r="O25" t="s">
        <v>970</v>
      </c>
      <c r="P25" t="s">
        <v>1958</v>
      </c>
      <c r="Q25" t="s">
        <v>972</v>
      </c>
      <c r="R25" t="s">
        <v>975</v>
      </c>
      <c r="S25" t="s">
        <v>976</v>
      </c>
      <c r="T25" t="s">
        <v>1647</v>
      </c>
    </row>
    <row r="26" spans="3:24" x14ac:dyDescent="0.25">
      <c r="C26" t="s">
        <v>1960</v>
      </c>
      <c r="D26" t="s">
        <v>1360</v>
      </c>
      <c r="L26" t="s">
        <v>1992</v>
      </c>
      <c r="M26" t="s">
        <v>964</v>
      </c>
      <c r="N26" t="s">
        <v>965</v>
      </c>
      <c r="O26" t="s">
        <v>1958</v>
      </c>
      <c r="P26" t="s">
        <v>972</v>
      </c>
      <c r="Q26" t="s">
        <v>976</v>
      </c>
    </row>
    <row r="27" spans="3:24" x14ac:dyDescent="0.25">
      <c r="C27" t="s">
        <v>978</v>
      </c>
      <c r="D27" t="s">
        <v>1361</v>
      </c>
      <c r="L27" t="s">
        <v>1993</v>
      </c>
      <c r="M27" t="s">
        <v>964</v>
      </c>
      <c r="N27" t="s">
        <v>965</v>
      </c>
      <c r="O27" t="s">
        <v>1958</v>
      </c>
      <c r="P27" t="s">
        <v>972</v>
      </c>
      <c r="Q27" t="s">
        <v>975</v>
      </c>
      <c r="R27" t="s">
        <v>976</v>
      </c>
      <c r="S27" t="s">
        <v>1647</v>
      </c>
      <c r="T27" t="s">
        <v>1648</v>
      </c>
    </row>
    <row r="28" spans="3:24" x14ac:dyDescent="0.25">
      <c r="C28" t="s">
        <v>1604</v>
      </c>
      <c r="D28" t="s">
        <v>1994</v>
      </c>
      <c r="L28" t="s">
        <v>1995</v>
      </c>
      <c r="M28" t="s">
        <v>964</v>
      </c>
      <c r="N28" t="s">
        <v>965</v>
      </c>
      <c r="O28" t="s">
        <v>1967</v>
      </c>
      <c r="P28" t="s">
        <v>972</v>
      </c>
      <c r="Q28" t="s">
        <v>975</v>
      </c>
      <c r="R28" t="s">
        <v>976</v>
      </c>
    </row>
    <row r="29" spans="3:24" x14ac:dyDescent="0.25">
      <c r="C29" t="s">
        <v>1963</v>
      </c>
      <c r="D29" t="s">
        <v>1996</v>
      </c>
      <c r="L29" t="s">
        <v>1997</v>
      </c>
      <c r="M29" t="s">
        <v>964</v>
      </c>
      <c r="N29" t="s">
        <v>965</v>
      </c>
      <c r="O29" t="s">
        <v>1967</v>
      </c>
      <c r="P29" t="s">
        <v>975</v>
      </c>
      <c r="Q29" t="s">
        <v>976</v>
      </c>
    </row>
    <row r="30" spans="3:24" x14ac:dyDescent="0.25">
      <c r="C30" t="s">
        <v>1647</v>
      </c>
      <c r="D30" t="s">
        <v>1998</v>
      </c>
      <c r="L30" t="s">
        <v>1999</v>
      </c>
      <c r="M30" t="s">
        <v>964</v>
      </c>
      <c r="N30" t="s">
        <v>965</v>
      </c>
      <c r="O30" t="s">
        <v>1642</v>
      </c>
      <c r="P30" t="s">
        <v>1958</v>
      </c>
      <c r="Q30" t="s">
        <v>972</v>
      </c>
      <c r="R30" t="s">
        <v>1643</v>
      </c>
      <c r="S30" t="s">
        <v>974</v>
      </c>
      <c r="T30" t="s">
        <v>975</v>
      </c>
      <c r="U30" t="s">
        <v>976</v>
      </c>
    </row>
    <row r="31" spans="3:24" ht="15" customHeight="1" x14ac:dyDescent="0.25">
      <c r="C31" t="s">
        <v>1648</v>
      </c>
      <c r="D31" t="s">
        <v>2000</v>
      </c>
      <c r="L31" t="s">
        <v>2001</v>
      </c>
      <c r="M31" t="s">
        <v>964</v>
      </c>
      <c r="N31" t="s">
        <v>965</v>
      </c>
      <c r="O31" t="s">
        <v>1642</v>
      </c>
      <c r="P31" t="s">
        <v>1958</v>
      </c>
      <c r="Q31" t="s">
        <v>972</v>
      </c>
      <c r="R31" t="s">
        <v>1643</v>
      </c>
      <c r="S31" t="s">
        <v>974</v>
      </c>
      <c r="T31" t="s">
        <v>976</v>
      </c>
      <c r="U31" t="s">
        <v>978</v>
      </c>
      <c r="V31" t="s">
        <v>1604</v>
      </c>
      <c r="W31" t="s">
        <v>1647</v>
      </c>
    </row>
    <row r="32" spans="3:24" x14ac:dyDescent="0.25">
      <c r="L32" t="s">
        <v>2002</v>
      </c>
      <c r="M32" s="16" t="s">
        <v>1342</v>
      </c>
      <c r="N32" t="s">
        <v>969</v>
      </c>
      <c r="O32" t="s">
        <v>970</v>
      </c>
      <c r="P32" t="s">
        <v>1958</v>
      </c>
      <c r="Q32" t="s">
        <v>972</v>
      </c>
      <c r="R32" t="s">
        <v>974</v>
      </c>
      <c r="S32" t="s">
        <v>975</v>
      </c>
      <c r="T32" t="s">
        <v>976</v>
      </c>
      <c r="U32" t="s">
        <v>1647</v>
      </c>
      <c r="V32" t="s">
        <v>1648</v>
      </c>
    </row>
    <row r="33" spans="12:44" ht="16.5" customHeight="1" x14ac:dyDescent="0.25">
      <c r="L33" t="s">
        <v>2003</v>
      </c>
      <c r="M33" t="s">
        <v>967</v>
      </c>
      <c r="N33" t="s">
        <v>1967</v>
      </c>
      <c r="O33" t="s">
        <v>972</v>
      </c>
      <c r="P33" t="s">
        <v>974</v>
      </c>
      <c r="Q33" t="s">
        <v>975</v>
      </c>
      <c r="R33" t="s">
        <v>976</v>
      </c>
    </row>
    <row r="34" spans="12:44" x14ac:dyDescent="0.25">
      <c r="L34" t="s">
        <v>2004</v>
      </c>
      <c r="M34" t="s">
        <v>2005</v>
      </c>
    </row>
    <row r="37" spans="12:44" x14ac:dyDescent="0.25">
      <c r="L37" s="158" t="s">
        <v>2006</v>
      </c>
    </row>
    <row r="38" spans="12:44" ht="15" customHeight="1" x14ac:dyDescent="0.25">
      <c r="L38" s="6" t="s">
        <v>2007</v>
      </c>
      <c r="M38" s="6" t="s">
        <v>2008</v>
      </c>
      <c r="N38" s="6" t="s">
        <v>2009</v>
      </c>
      <c r="O38" s="6" t="s">
        <v>2010</v>
      </c>
      <c r="P38" s="6" t="s">
        <v>2011</v>
      </c>
      <c r="Q38" s="6" t="s">
        <v>2012</v>
      </c>
      <c r="R38" s="6" t="s">
        <v>2013</v>
      </c>
      <c r="S38" s="6" t="s">
        <v>2014</v>
      </c>
      <c r="T38" s="6" t="s">
        <v>2015</v>
      </c>
      <c r="U38" s="6" t="s">
        <v>2016</v>
      </c>
      <c r="V38" s="6" t="s">
        <v>2017</v>
      </c>
      <c r="W38" s="6" t="s">
        <v>2018</v>
      </c>
      <c r="X38" s="6" t="s">
        <v>2019</v>
      </c>
      <c r="Y38" s="6" t="s">
        <v>2020</v>
      </c>
      <c r="Z38" s="6" t="s">
        <v>2021</v>
      </c>
      <c r="AA38" s="6" t="s">
        <v>2022</v>
      </c>
      <c r="AB38" s="6" t="s">
        <v>2023</v>
      </c>
      <c r="AC38" s="6" t="s">
        <v>2024</v>
      </c>
      <c r="AD38" s="6" t="s">
        <v>2025</v>
      </c>
      <c r="AE38" s="6" t="s">
        <v>2026</v>
      </c>
      <c r="AF38" s="6" t="s">
        <v>2027</v>
      </c>
      <c r="AG38" s="6" t="s">
        <v>2028</v>
      </c>
      <c r="AH38" s="6" t="s">
        <v>2029</v>
      </c>
      <c r="AI38" s="6" t="s">
        <v>2030</v>
      </c>
      <c r="AJ38" s="6" t="s">
        <v>2031</v>
      </c>
      <c r="AK38" s="6" t="s">
        <v>2032</v>
      </c>
      <c r="AL38" s="6" t="s">
        <v>2033</v>
      </c>
      <c r="AM38" s="6" t="s">
        <v>2034</v>
      </c>
      <c r="AN38" s="6" t="s">
        <v>2035</v>
      </c>
      <c r="AO38" s="6" t="s">
        <v>2036</v>
      </c>
      <c r="AP38" s="6" t="s">
        <v>2037</v>
      </c>
      <c r="AQ38" s="6" t="s">
        <v>2038</v>
      </c>
      <c r="AR38" s="6"/>
    </row>
    <row r="39" spans="12:44" x14ac:dyDescent="0.25">
      <c r="L39" t="s">
        <v>1632</v>
      </c>
      <c r="M39" t="s">
        <v>109</v>
      </c>
      <c r="N39" t="s">
        <v>122</v>
      </c>
      <c r="O39" s="20" t="s">
        <v>108</v>
      </c>
      <c r="P39" t="s">
        <v>2039</v>
      </c>
      <c r="Q39" t="s">
        <v>2040</v>
      </c>
      <c r="R39" t="s">
        <v>2041</v>
      </c>
      <c r="S39" t="s">
        <v>124</v>
      </c>
      <c r="T39" s="20" t="s">
        <v>2042</v>
      </c>
      <c r="U39" s="20" t="s">
        <v>116</v>
      </c>
      <c r="V39" t="s">
        <v>2043</v>
      </c>
      <c r="W39" t="s">
        <v>1549</v>
      </c>
      <c r="X39" t="s">
        <v>113</v>
      </c>
      <c r="Y39" t="s">
        <v>1618</v>
      </c>
      <c r="Z39" s="20" t="s">
        <v>2044</v>
      </c>
      <c r="AA39" t="s">
        <v>2045</v>
      </c>
      <c r="AB39" s="20" t="s">
        <v>121</v>
      </c>
      <c r="AC39" t="s">
        <v>107</v>
      </c>
      <c r="AD39" s="20" t="s">
        <v>112</v>
      </c>
      <c r="AE39" t="s">
        <v>115</v>
      </c>
      <c r="AF39" t="s">
        <v>2046</v>
      </c>
      <c r="AG39" t="s">
        <v>1607</v>
      </c>
      <c r="AH39" t="s">
        <v>2047</v>
      </c>
      <c r="AI39" t="s">
        <v>110</v>
      </c>
      <c r="AJ39" t="s">
        <v>2048</v>
      </c>
      <c r="AK39" t="s">
        <v>2049</v>
      </c>
      <c r="AL39" t="s">
        <v>2050</v>
      </c>
      <c r="AM39" t="s">
        <v>1613</v>
      </c>
      <c r="AN39" t="s">
        <v>111</v>
      </c>
      <c r="AO39" t="s">
        <v>117</v>
      </c>
      <c r="AP39" t="s">
        <v>2051</v>
      </c>
      <c r="AQ39" s="20" t="s">
        <v>118</v>
      </c>
    </row>
    <row r="40" spans="12:44" x14ac:dyDescent="0.25">
      <c r="T40" t="s">
        <v>2052</v>
      </c>
      <c r="AK40" t="s">
        <v>2053</v>
      </c>
      <c r="AL40" t="s">
        <v>2054</v>
      </c>
      <c r="AQ40" t="s">
        <v>2055</v>
      </c>
    </row>
    <row r="41" spans="12:44" x14ac:dyDescent="0.25">
      <c r="T41" t="s">
        <v>2056</v>
      </c>
      <c r="AK41" t="s">
        <v>2057</v>
      </c>
    </row>
    <row r="42" spans="12:44" x14ac:dyDescent="0.25">
      <c r="T42" t="s">
        <v>2058</v>
      </c>
      <c r="AK42" t="s">
        <v>2059</v>
      </c>
    </row>
    <row r="43" spans="12:44" x14ac:dyDescent="0.25">
      <c r="T43" t="s">
        <v>2060</v>
      </c>
      <c r="AK43" t="s">
        <v>2061</v>
      </c>
    </row>
    <row r="44" spans="12:44" x14ac:dyDescent="0.25">
      <c r="T44" t="s">
        <v>2062</v>
      </c>
      <c r="AK44" t="s">
        <v>2063</v>
      </c>
    </row>
    <row r="45" spans="12:44" x14ac:dyDescent="0.25">
      <c r="T45" t="s">
        <v>2064</v>
      </c>
      <c r="AK45" t="s">
        <v>2065</v>
      </c>
    </row>
    <row r="46" spans="12:44" x14ac:dyDescent="0.25">
      <c r="T46" t="s">
        <v>2066</v>
      </c>
    </row>
    <row r="47" spans="12:44" x14ac:dyDescent="0.25">
      <c r="T47" t="s">
        <v>2067</v>
      </c>
    </row>
    <row r="48" spans="12:44" x14ac:dyDescent="0.25">
      <c r="T48" t="s">
        <v>125</v>
      </c>
    </row>
    <row r="57" spans="1:27" x14ac:dyDescent="0.25">
      <c r="A57" s="105" t="s">
        <v>126</v>
      </c>
      <c r="B57" s="106" t="s">
        <v>127</v>
      </c>
      <c r="C57" s="160" t="s">
        <v>128</v>
      </c>
      <c r="D57" s="13" t="s">
        <v>1639</v>
      </c>
      <c r="E57" s="13" t="s">
        <v>1339</v>
      </c>
      <c r="F57" s="13" t="s">
        <v>1340</v>
      </c>
      <c r="G57" s="13" t="s">
        <v>1344</v>
      </c>
      <c r="H57" s="13" t="s">
        <v>1341</v>
      </c>
      <c r="I57" s="159" t="s">
        <v>1343</v>
      </c>
      <c r="J57" s="159" t="s">
        <v>1965</v>
      </c>
      <c r="K57" s="13" t="s">
        <v>1345</v>
      </c>
      <c r="L57" s="13" t="s">
        <v>1346</v>
      </c>
      <c r="M57" s="13" t="s">
        <v>1347</v>
      </c>
      <c r="N57" s="13" t="s">
        <v>1348</v>
      </c>
      <c r="O57" s="13" t="s">
        <v>1356</v>
      </c>
      <c r="P57" s="13" t="s">
        <v>1982</v>
      </c>
      <c r="Q57" s="13" t="s">
        <v>1357</v>
      </c>
      <c r="R57" s="13" t="s">
        <v>1358</v>
      </c>
      <c r="S57" s="13" t="s">
        <v>1359</v>
      </c>
      <c r="T57" s="13" t="s">
        <v>1988</v>
      </c>
      <c r="U57" s="13" t="s">
        <v>1990</v>
      </c>
      <c r="V57" s="13" t="s">
        <v>1360</v>
      </c>
      <c r="W57" s="13" t="s">
        <v>1361</v>
      </c>
      <c r="X57" s="13" t="s">
        <v>1994</v>
      </c>
      <c r="Y57" s="13" t="s">
        <v>1996</v>
      </c>
      <c r="Z57" s="13" t="s">
        <v>1998</v>
      </c>
      <c r="AA57" s="9" t="s">
        <v>2000</v>
      </c>
    </row>
    <row r="58" spans="1:27" x14ac:dyDescent="0.25">
      <c r="A58" t="s">
        <v>1616</v>
      </c>
      <c r="B58" t="s">
        <v>1631</v>
      </c>
      <c r="C58" t="s">
        <v>1632</v>
      </c>
      <c r="D58">
        <v>1200000</v>
      </c>
      <c r="E58" t="b">
        <v>1</v>
      </c>
      <c r="F58" t="b">
        <v>1</v>
      </c>
      <c r="G58" t="b">
        <v>1</v>
      </c>
      <c r="H58" t="b">
        <v>1</v>
      </c>
      <c r="I58" t="b">
        <v>0</v>
      </c>
      <c r="J58" t="b">
        <v>0</v>
      </c>
      <c r="K58" t="b">
        <v>0</v>
      </c>
      <c r="L58" t="b">
        <v>0</v>
      </c>
      <c r="M58" t="s">
        <v>1105</v>
      </c>
      <c r="N58" t="b">
        <v>1</v>
      </c>
      <c r="O58" t="b">
        <v>1</v>
      </c>
      <c r="R58" t="b">
        <v>1</v>
      </c>
      <c r="S58" t="b">
        <v>1</v>
      </c>
      <c r="Z58" t="b">
        <v>1</v>
      </c>
      <c r="AA58" t="s">
        <v>1653</v>
      </c>
    </row>
    <row r="59" spans="1:27" x14ac:dyDescent="0.25">
      <c r="A59" t="s">
        <v>1616</v>
      </c>
      <c r="B59" t="s">
        <v>1617</v>
      </c>
      <c r="C59" t="s">
        <v>1618</v>
      </c>
      <c r="D59">
        <v>470000</v>
      </c>
      <c r="E59" t="b">
        <v>1</v>
      </c>
      <c r="F59" t="b">
        <v>1</v>
      </c>
      <c r="G59" t="b">
        <v>0</v>
      </c>
      <c r="H59" t="b">
        <v>1</v>
      </c>
      <c r="I59" t="b">
        <v>0</v>
      </c>
      <c r="J59" t="b">
        <v>0</v>
      </c>
      <c r="K59" t="b">
        <v>1</v>
      </c>
      <c r="L59" t="b">
        <v>0</v>
      </c>
      <c r="M59" t="s">
        <v>1099</v>
      </c>
      <c r="N59" t="b">
        <v>1</v>
      </c>
      <c r="R59" t="b">
        <v>1</v>
      </c>
      <c r="S59" t="b">
        <v>1</v>
      </c>
      <c r="V59" t="b">
        <v>1</v>
      </c>
    </row>
    <row r="60" spans="1:27" x14ac:dyDescent="0.25">
      <c r="A60" t="s">
        <v>1621</v>
      </c>
      <c r="B60" t="s">
        <v>1622</v>
      </c>
      <c r="C60" t="s">
        <v>109</v>
      </c>
      <c r="D60">
        <v>400000</v>
      </c>
      <c r="E60" t="b">
        <v>1</v>
      </c>
      <c r="F60" t="b">
        <v>1</v>
      </c>
      <c r="G60" t="b">
        <v>0</v>
      </c>
      <c r="H60" t="b">
        <v>1</v>
      </c>
      <c r="I60" t="b">
        <v>0</v>
      </c>
      <c r="J60" t="b">
        <v>0</v>
      </c>
      <c r="K60" t="b">
        <v>0</v>
      </c>
      <c r="L60" t="b">
        <v>0</v>
      </c>
      <c r="M60" t="s">
        <v>1105</v>
      </c>
      <c r="N60" t="b">
        <v>1</v>
      </c>
      <c r="R60" t="b">
        <v>1</v>
      </c>
      <c r="S60" t="b">
        <v>1</v>
      </c>
      <c r="V60" t="b">
        <v>1</v>
      </c>
      <c r="Z60" t="b">
        <v>1</v>
      </c>
      <c r="AA60" t="b">
        <v>1</v>
      </c>
    </row>
    <row r="61" spans="1:27" x14ac:dyDescent="0.25">
      <c r="A61" s="20" t="s">
        <v>1557</v>
      </c>
      <c r="B61" s="20" t="s">
        <v>1623</v>
      </c>
      <c r="C61" s="20" t="s">
        <v>112</v>
      </c>
      <c r="D61" s="20">
        <v>385000</v>
      </c>
      <c r="E61" t="b">
        <v>1</v>
      </c>
      <c r="F61" t="b">
        <v>1</v>
      </c>
      <c r="G61" t="b">
        <v>0</v>
      </c>
      <c r="H61" t="b">
        <v>1</v>
      </c>
      <c r="I61" t="b">
        <v>0</v>
      </c>
      <c r="J61" t="b">
        <v>0</v>
      </c>
      <c r="K61" t="b">
        <v>0</v>
      </c>
      <c r="L61" t="b">
        <v>1</v>
      </c>
      <c r="M61" t="s">
        <v>1667</v>
      </c>
      <c r="N61" t="b">
        <v>1</v>
      </c>
      <c r="P61" t="b">
        <v>1</v>
      </c>
      <c r="Q61" t="b">
        <v>1</v>
      </c>
      <c r="R61" t="b">
        <v>1</v>
      </c>
      <c r="S61" t="b">
        <v>1</v>
      </c>
      <c r="X61" t="b">
        <v>1</v>
      </c>
      <c r="Z61" t="b">
        <v>1</v>
      </c>
    </row>
    <row r="62" spans="1:27" x14ac:dyDescent="0.25">
      <c r="A62" s="20" t="s">
        <v>1596</v>
      </c>
      <c r="B62" s="20" t="s">
        <v>1597</v>
      </c>
      <c r="C62" s="20" t="s">
        <v>116</v>
      </c>
      <c r="D62" s="20">
        <v>92383</v>
      </c>
      <c r="E62" t="b">
        <v>1</v>
      </c>
      <c r="F62" t="b">
        <v>1</v>
      </c>
      <c r="G62" t="b">
        <v>0</v>
      </c>
      <c r="H62" t="b">
        <v>1</v>
      </c>
      <c r="I62" t="b">
        <v>0</v>
      </c>
      <c r="J62" t="b">
        <v>0</v>
      </c>
      <c r="K62" t="b">
        <v>0</v>
      </c>
      <c r="L62" t="b">
        <v>0</v>
      </c>
      <c r="M62" t="s">
        <v>1673</v>
      </c>
      <c r="N62" t="b">
        <v>1</v>
      </c>
      <c r="O62" t="b">
        <v>1</v>
      </c>
      <c r="R62" t="b">
        <v>1</v>
      </c>
      <c r="S62" t="b">
        <v>1</v>
      </c>
      <c r="Z62" t="b">
        <v>1</v>
      </c>
    </row>
    <row r="63" spans="1:27" x14ac:dyDescent="0.25">
      <c r="A63" s="20" t="s">
        <v>1596</v>
      </c>
      <c r="B63" s="20" t="s">
        <v>1624</v>
      </c>
      <c r="C63" s="20" t="s">
        <v>108</v>
      </c>
      <c r="D63" s="20">
        <v>227000</v>
      </c>
      <c r="E63" t="b">
        <v>1</v>
      </c>
      <c r="F63" t="b">
        <v>1</v>
      </c>
      <c r="G63" t="b">
        <v>0</v>
      </c>
      <c r="H63" t="b">
        <v>1</v>
      </c>
      <c r="I63" t="b">
        <v>0</v>
      </c>
      <c r="K63" t="b">
        <v>0</v>
      </c>
      <c r="L63" t="b">
        <v>0</v>
      </c>
      <c r="M63" t="s">
        <v>1105</v>
      </c>
      <c r="N63" t="b">
        <v>1</v>
      </c>
      <c r="R63" t="b">
        <v>1</v>
      </c>
      <c r="S63" t="b">
        <v>1</v>
      </c>
      <c r="Y63" t="b">
        <v>1</v>
      </c>
      <c r="Z63" t="b">
        <v>1</v>
      </c>
    </row>
    <row r="64" spans="1:27" x14ac:dyDescent="0.25">
      <c r="A64" s="20" t="s">
        <v>1540</v>
      </c>
      <c r="B64" s="20" t="s">
        <v>1541</v>
      </c>
      <c r="C64" s="20" t="s">
        <v>2042</v>
      </c>
      <c r="D64" s="20">
        <v>42500</v>
      </c>
      <c r="E64" t="b">
        <v>1</v>
      </c>
      <c r="F64" t="b">
        <v>1</v>
      </c>
      <c r="G64" t="b">
        <v>0</v>
      </c>
      <c r="H64" t="b">
        <v>1</v>
      </c>
      <c r="I64" t="b">
        <v>0</v>
      </c>
      <c r="J64" t="b">
        <v>0</v>
      </c>
      <c r="K64" t="b">
        <v>0</v>
      </c>
      <c r="L64" t="b">
        <v>0</v>
      </c>
      <c r="M64" t="s">
        <v>1099</v>
      </c>
      <c r="N64" t="b">
        <v>1</v>
      </c>
      <c r="R64" t="b">
        <v>1</v>
      </c>
      <c r="S64" t="b">
        <v>1</v>
      </c>
    </row>
    <row r="65" spans="1:27" x14ac:dyDescent="0.25">
      <c r="A65" s="20" t="s">
        <v>1567</v>
      </c>
      <c r="B65" s="20" t="s">
        <v>1614</v>
      </c>
      <c r="C65" s="20" t="s">
        <v>2044</v>
      </c>
      <c r="D65" s="20">
        <v>125000</v>
      </c>
      <c r="E65" t="b">
        <v>1</v>
      </c>
      <c r="F65" t="b">
        <v>1</v>
      </c>
      <c r="G65" t="b">
        <v>0</v>
      </c>
      <c r="H65" t="b">
        <v>1</v>
      </c>
      <c r="I65" t="b">
        <v>0</v>
      </c>
      <c r="J65" t="b">
        <v>0</v>
      </c>
      <c r="K65" t="b">
        <v>1</v>
      </c>
      <c r="L65" t="b">
        <v>1</v>
      </c>
      <c r="M65" t="s">
        <v>1105</v>
      </c>
      <c r="N65" t="b">
        <v>1</v>
      </c>
      <c r="R65" t="b">
        <v>1</v>
      </c>
      <c r="S65" t="b">
        <v>1</v>
      </c>
      <c r="Z65" t="b">
        <v>1</v>
      </c>
      <c r="AA65" t="b">
        <v>1</v>
      </c>
    </row>
    <row r="66" spans="1:27" x14ac:dyDescent="0.25">
      <c r="A66" s="20" t="s">
        <v>1608</v>
      </c>
      <c r="B66" s="20" t="s">
        <v>1625</v>
      </c>
      <c r="C66" s="20" t="s">
        <v>121</v>
      </c>
      <c r="D66" s="20">
        <v>220000</v>
      </c>
      <c r="E66" t="b">
        <v>1</v>
      </c>
      <c r="F66" t="b">
        <v>1</v>
      </c>
      <c r="G66" t="b">
        <v>0</v>
      </c>
      <c r="H66" t="b">
        <v>1</v>
      </c>
      <c r="I66" t="b">
        <v>0</v>
      </c>
      <c r="J66" t="b">
        <v>0</v>
      </c>
      <c r="K66" t="b">
        <v>0</v>
      </c>
      <c r="L66" t="b">
        <v>1</v>
      </c>
      <c r="M66" t="s">
        <v>1105</v>
      </c>
      <c r="N66" t="b">
        <v>1</v>
      </c>
      <c r="Q66" t="b">
        <v>1</v>
      </c>
      <c r="R66" t="b">
        <v>1</v>
      </c>
      <c r="S66" t="b">
        <v>1</v>
      </c>
      <c r="Z66" t="b">
        <v>1</v>
      </c>
    </row>
    <row r="67" spans="1:27" x14ac:dyDescent="0.25">
      <c r="A67" s="20" t="s">
        <v>1547</v>
      </c>
      <c r="B67" s="20" t="s">
        <v>1578</v>
      </c>
      <c r="C67" s="20" t="s">
        <v>118</v>
      </c>
      <c r="D67" s="20">
        <v>60000</v>
      </c>
      <c r="E67" t="s">
        <v>78</v>
      </c>
      <c r="F67" t="s">
        <v>78</v>
      </c>
      <c r="G67" t="s">
        <v>78</v>
      </c>
      <c r="H67" t="s">
        <v>78</v>
      </c>
      <c r="I67" t="s">
        <v>78</v>
      </c>
      <c r="J67" t="s">
        <v>78</v>
      </c>
      <c r="K67" t="s">
        <v>78</v>
      </c>
      <c r="L67" t="s">
        <v>78</v>
      </c>
      <c r="M67" t="s">
        <v>1696</v>
      </c>
      <c r="N67" t="s">
        <v>78</v>
      </c>
      <c r="Q67" t="b">
        <v>1</v>
      </c>
      <c r="R67" t="b">
        <v>1</v>
      </c>
      <c r="S67" t="b">
        <v>1</v>
      </c>
    </row>
    <row r="68" spans="1:27" x14ac:dyDescent="0.25">
      <c r="A68" t="s">
        <v>1544</v>
      </c>
      <c r="B68" t="s">
        <v>1545</v>
      </c>
      <c r="C68" t="s">
        <v>2046</v>
      </c>
      <c r="D68">
        <v>16210</v>
      </c>
      <c r="E68" t="b">
        <v>1</v>
      </c>
      <c r="F68" t="b">
        <v>1</v>
      </c>
      <c r="G68" t="b">
        <v>0</v>
      </c>
      <c r="H68" t="b">
        <v>0</v>
      </c>
      <c r="I68" t="b">
        <v>0</v>
      </c>
      <c r="K68" t="b">
        <v>0</v>
      </c>
      <c r="L68" t="b">
        <v>1</v>
      </c>
      <c r="M68" t="s">
        <v>1099</v>
      </c>
      <c r="N68" t="b">
        <v>1</v>
      </c>
      <c r="R68" t="b">
        <v>1</v>
      </c>
      <c r="S68" t="b">
        <v>1</v>
      </c>
    </row>
    <row r="69" spans="1:27" x14ac:dyDescent="0.25">
      <c r="A69" t="s">
        <v>1544</v>
      </c>
      <c r="B69" t="s">
        <v>1598</v>
      </c>
      <c r="C69" t="s">
        <v>2043</v>
      </c>
      <c r="D69">
        <v>31696</v>
      </c>
      <c r="E69" t="b">
        <v>1</v>
      </c>
      <c r="F69" t="b">
        <v>1</v>
      </c>
      <c r="G69" t="b">
        <v>0</v>
      </c>
      <c r="H69" t="b">
        <v>1</v>
      </c>
      <c r="I69" t="b">
        <v>0</v>
      </c>
      <c r="J69" t="b">
        <v>0</v>
      </c>
      <c r="K69" t="b">
        <v>0</v>
      </c>
      <c r="L69" t="b">
        <v>0</v>
      </c>
      <c r="M69" t="s">
        <v>1706</v>
      </c>
      <c r="N69" t="b">
        <v>1</v>
      </c>
      <c r="R69" t="b">
        <v>1</v>
      </c>
      <c r="S69" t="b">
        <v>1</v>
      </c>
    </row>
    <row r="70" spans="1:27" x14ac:dyDescent="0.25">
      <c r="A70" t="s">
        <v>1554</v>
      </c>
      <c r="B70" t="s">
        <v>1612</v>
      </c>
      <c r="C70" t="s">
        <v>1613</v>
      </c>
      <c r="D70">
        <v>68000</v>
      </c>
      <c r="E70" t="b">
        <v>1</v>
      </c>
      <c r="F70" t="b">
        <v>1</v>
      </c>
      <c r="G70" t="b">
        <v>0</v>
      </c>
      <c r="H70" t="b">
        <v>0</v>
      </c>
      <c r="I70" t="b">
        <v>0</v>
      </c>
      <c r="J70" t="b">
        <v>1</v>
      </c>
      <c r="K70" t="b">
        <v>0</v>
      </c>
      <c r="L70" t="b">
        <v>0</v>
      </c>
      <c r="M70" t="s">
        <v>1712</v>
      </c>
      <c r="N70" t="b">
        <v>1</v>
      </c>
      <c r="P70" t="b">
        <v>1</v>
      </c>
      <c r="Q70" t="b">
        <v>1</v>
      </c>
      <c r="R70" t="b">
        <v>1</v>
      </c>
      <c r="S70" t="b">
        <v>1</v>
      </c>
    </row>
    <row r="71" spans="1:27" x14ac:dyDescent="0.25">
      <c r="A71" t="s">
        <v>1544</v>
      </c>
      <c r="B71" t="s">
        <v>1603</v>
      </c>
      <c r="C71" t="s">
        <v>122</v>
      </c>
      <c r="D71">
        <v>17085</v>
      </c>
      <c r="E71" t="b">
        <v>1</v>
      </c>
      <c r="F71" t="b">
        <v>1</v>
      </c>
      <c r="G71" t="b">
        <v>0</v>
      </c>
      <c r="H71" t="b">
        <v>1</v>
      </c>
      <c r="I71" t="b">
        <v>0</v>
      </c>
      <c r="J71" t="b">
        <v>0</v>
      </c>
      <c r="K71" t="b">
        <v>0</v>
      </c>
      <c r="L71" t="b">
        <v>0</v>
      </c>
      <c r="M71" t="s">
        <v>1105</v>
      </c>
      <c r="N71" t="b">
        <v>1</v>
      </c>
      <c r="R71" t="b">
        <v>1</v>
      </c>
      <c r="S71" t="b">
        <v>1</v>
      </c>
      <c r="X71" t="b">
        <v>1</v>
      </c>
      <c r="Z71" t="b">
        <v>1</v>
      </c>
    </row>
    <row r="72" spans="1:27" x14ac:dyDescent="0.25">
      <c r="A72" t="s">
        <v>1547</v>
      </c>
      <c r="B72" t="s">
        <v>1548</v>
      </c>
      <c r="C72" t="s">
        <v>1549</v>
      </c>
      <c r="D72">
        <v>100000</v>
      </c>
      <c r="E72" t="b">
        <v>1</v>
      </c>
      <c r="F72" t="b">
        <v>1</v>
      </c>
      <c r="G72" t="b">
        <v>0</v>
      </c>
      <c r="H72" t="b">
        <v>1</v>
      </c>
      <c r="I72" t="b">
        <v>0</v>
      </c>
      <c r="J72" t="b">
        <v>0</v>
      </c>
      <c r="K72" t="b">
        <v>1</v>
      </c>
      <c r="L72" t="b">
        <v>1</v>
      </c>
      <c r="M72" t="s">
        <v>1099</v>
      </c>
      <c r="N72" t="b">
        <v>1</v>
      </c>
      <c r="R72" t="b">
        <v>1</v>
      </c>
      <c r="S72" t="b">
        <v>1</v>
      </c>
      <c r="Z72" t="b">
        <v>1</v>
      </c>
      <c r="AA72" t="b">
        <v>1</v>
      </c>
    </row>
    <row r="73" spans="1:27" x14ac:dyDescent="0.25">
      <c r="A73" t="s">
        <v>1547</v>
      </c>
      <c r="B73" t="s">
        <v>1601</v>
      </c>
      <c r="C73" t="s">
        <v>2040</v>
      </c>
      <c r="D73">
        <v>22500</v>
      </c>
      <c r="E73" t="b">
        <v>1</v>
      </c>
      <c r="F73" t="b">
        <v>1</v>
      </c>
      <c r="G73" t="b">
        <v>0</v>
      </c>
      <c r="H73" t="b">
        <v>1</v>
      </c>
      <c r="I73" t="b">
        <v>0</v>
      </c>
      <c r="J73" t="b">
        <v>0</v>
      </c>
      <c r="K73" t="b">
        <v>0</v>
      </c>
      <c r="L73" t="b">
        <v>0</v>
      </c>
      <c r="M73" t="s">
        <v>1099</v>
      </c>
      <c r="N73" t="b">
        <v>1</v>
      </c>
      <c r="O73" t="b">
        <v>1</v>
      </c>
      <c r="R73" t="b">
        <v>1</v>
      </c>
      <c r="S73" t="b">
        <v>1</v>
      </c>
      <c r="Y73" t="b">
        <v>1</v>
      </c>
      <c r="Z73" t="b">
        <v>1</v>
      </c>
      <c r="AA73" t="b">
        <v>1</v>
      </c>
    </row>
    <row r="74" spans="1:27" x14ac:dyDescent="0.25">
      <c r="A74" t="s">
        <v>1547</v>
      </c>
      <c r="B74" t="s">
        <v>1605</v>
      </c>
      <c r="C74" t="s">
        <v>110</v>
      </c>
      <c r="D74">
        <v>125000</v>
      </c>
      <c r="E74" t="b">
        <v>1</v>
      </c>
      <c r="F74" t="b">
        <v>1</v>
      </c>
      <c r="G74" t="b">
        <v>0</v>
      </c>
      <c r="H74" t="b">
        <v>0</v>
      </c>
      <c r="I74" t="b">
        <v>0</v>
      </c>
      <c r="J74" t="b">
        <v>0</v>
      </c>
      <c r="K74" t="b">
        <v>0</v>
      </c>
      <c r="L74" t="b">
        <v>0</v>
      </c>
      <c r="M74" t="s">
        <v>1712</v>
      </c>
      <c r="N74" t="b">
        <v>1</v>
      </c>
      <c r="S74" t="b">
        <v>1</v>
      </c>
    </row>
    <row r="75" spans="1:27" x14ac:dyDescent="0.25">
      <c r="A75" t="s">
        <v>1547</v>
      </c>
      <c r="B75" t="s">
        <v>1550</v>
      </c>
      <c r="C75" t="s">
        <v>2049</v>
      </c>
      <c r="D75">
        <v>13000</v>
      </c>
      <c r="E75" t="b">
        <v>1</v>
      </c>
      <c r="F75" t="b">
        <v>1</v>
      </c>
      <c r="G75" t="b">
        <v>0</v>
      </c>
      <c r="H75" t="b">
        <v>0</v>
      </c>
      <c r="I75" t="b">
        <v>0</v>
      </c>
      <c r="J75" t="b">
        <v>0</v>
      </c>
      <c r="K75" t="b">
        <v>0</v>
      </c>
      <c r="L75" t="b">
        <v>0</v>
      </c>
      <c r="M75" t="s">
        <v>1099</v>
      </c>
      <c r="N75" t="b">
        <v>1</v>
      </c>
      <c r="R75" t="b">
        <v>1</v>
      </c>
      <c r="S75" t="b">
        <v>1</v>
      </c>
    </row>
    <row r="76" spans="1:27" x14ac:dyDescent="0.25">
      <c r="A76" t="s">
        <v>1547</v>
      </c>
      <c r="B76" t="s">
        <v>1577</v>
      </c>
      <c r="C76" t="s">
        <v>2053</v>
      </c>
      <c r="D76">
        <v>26200</v>
      </c>
      <c r="E76" t="b">
        <v>1</v>
      </c>
      <c r="F76" t="b">
        <v>1</v>
      </c>
      <c r="G76" t="b">
        <v>0</v>
      </c>
      <c r="H76" t="b">
        <v>0</v>
      </c>
      <c r="I76" t="b">
        <v>0</v>
      </c>
      <c r="J76" t="b">
        <v>0</v>
      </c>
      <c r="K76" t="b">
        <v>0</v>
      </c>
      <c r="L76" t="b">
        <v>0</v>
      </c>
      <c r="M76" t="s">
        <v>1099</v>
      </c>
      <c r="N76" t="b">
        <v>1</v>
      </c>
      <c r="R76" t="b">
        <v>1</v>
      </c>
      <c r="S76" t="b">
        <v>1</v>
      </c>
    </row>
    <row r="77" spans="1:27" x14ac:dyDescent="0.25">
      <c r="A77" t="s">
        <v>1547</v>
      </c>
      <c r="B77" t="s">
        <v>1552</v>
      </c>
      <c r="C77" t="s">
        <v>2041</v>
      </c>
      <c r="D77">
        <v>40000</v>
      </c>
      <c r="E77" t="b">
        <v>1</v>
      </c>
      <c r="F77" t="b">
        <v>1</v>
      </c>
      <c r="G77" t="b">
        <v>0</v>
      </c>
      <c r="H77" t="s">
        <v>1754</v>
      </c>
      <c r="I77" t="b">
        <v>0</v>
      </c>
      <c r="J77" t="b">
        <v>0</v>
      </c>
      <c r="K77" t="b">
        <v>0</v>
      </c>
      <c r="L77" t="b">
        <v>0</v>
      </c>
      <c r="M77" t="s">
        <v>1099</v>
      </c>
      <c r="N77" t="b">
        <v>1</v>
      </c>
      <c r="R77" t="b">
        <v>1</v>
      </c>
      <c r="S77" t="b">
        <v>1</v>
      </c>
      <c r="Z77" t="b">
        <v>1</v>
      </c>
      <c r="AA77" t="b">
        <v>1</v>
      </c>
    </row>
    <row r="78" spans="1:27" x14ac:dyDescent="0.25">
      <c r="A78" t="s">
        <v>1547</v>
      </c>
      <c r="B78" t="s">
        <v>1600</v>
      </c>
      <c r="C78" t="s">
        <v>124</v>
      </c>
      <c r="D78">
        <v>115000</v>
      </c>
      <c r="E78" t="b">
        <v>1</v>
      </c>
      <c r="F78" t="b">
        <v>1</v>
      </c>
      <c r="G78" t="b">
        <v>0</v>
      </c>
      <c r="H78" t="b">
        <v>1</v>
      </c>
      <c r="I78" t="b">
        <v>0</v>
      </c>
      <c r="J78" t="b">
        <v>0</v>
      </c>
      <c r="K78" t="b">
        <v>0</v>
      </c>
      <c r="L78" t="b">
        <v>0</v>
      </c>
      <c r="M78" t="s">
        <v>1099</v>
      </c>
      <c r="N78" t="b">
        <v>1</v>
      </c>
      <c r="R78" t="b">
        <v>1</v>
      </c>
      <c r="S78" t="b">
        <v>1</v>
      </c>
      <c r="T78" t="b">
        <v>1</v>
      </c>
      <c r="Z78" t="b">
        <v>1</v>
      </c>
      <c r="AA78" t="b">
        <v>1</v>
      </c>
    </row>
    <row r="79" spans="1:27" x14ac:dyDescent="0.25">
      <c r="A79" t="s">
        <v>1547</v>
      </c>
      <c r="B79" t="s">
        <v>1580</v>
      </c>
      <c r="C79" t="s">
        <v>2057</v>
      </c>
      <c r="D79">
        <v>30000</v>
      </c>
      <c r="E79" t="b">
        <v>1</v>
      </c>
      <c r="F79" t="b">
        <v>1</v>
      </c>
      <c r="G79" t="b">
        <v>0</v>
      </c>
      <c r="H79" t="b">
        <v>0</v>
      </c>
      <c r="I79" t="b">
        <v>0</v>
      </c>
      <c r="J79" t="b">
        <v>0</v>
      </c>
      <c r="K79" t="b">
        <v>0</v>
      </c>
      <c r="L79" t="b">
        <v>0</v>
      </c>
      <c r="M79" t="s">
        <v>1764</v>
      </c>
      <c r="N79" t="b">
        <v>1</v>
      </c>
      <c r="R79" t="b">
        <v>1</v>
      </c>
      <c r="S79" t="b">
        <v>1</v>
      </c>
    </row>
    <row r="80" spans="1:27" x14ac:dyDescent="0.25">
      <c r="A80" t="s">
        <v>1547</v>
      </c>
      <c r="B80" t="s">
        <v>1606</v>
      </c>
      <c r="C80" t="s">
        <v>1607</v>
      </c>
      <c r="D80">
        <v>89000</v>
      </c>
      <c r="E80" t="b">
        <v>1</v>
      </c>
      <c r="F80" t="b">
        <v>1</v>
      </c>
      <c r="G80" t="b">
        <v>0</v>
      </c>
      <c r="H80" t="b">
        <v>0</v>
      </c>
      <c r="I80" t="b">
        <v>0</v>
      </c>
      <c r="K80" t="b">
        <v>0</v>
      </c>
      <c r="L80" t="b">
        <v>1</v>
      </c>
      <c r="M80" t="s">
        <v>984</v>
      </c>
      <c r="N80" t="b">
        <v>1</v>
      </c>
      <c r="R80" t="b">
        <v>1</v>
      </c>
      <c r="X80" t="b">
        <v>1</v>
      </c>
    </row>
    <row r="81" spans="1:27" x14ac:dyDescent="0.25">
      <c r="A81" t="s">
        <v>1554</v>
      </c>
      <c r="B81" t="s">
        <v>1555</v>
      </c>
      <c r="C81" t="s">
        <v>2048</v>
      </c>
      <c r="D81">
        <v>70000</v>
      </c>
      <c r="E81" t="b">
        <v>1</v>
      </c>
      <c r="F81" t="b">
        <v>1</v>
      </c>
      <c r="G81" t="b">
        <v>0</v>
      </c>
      <c r="H81" t="b">
        <v>0</v>
      </c>
      <c r="I81" t="b">
        <v>0</v>
      </c>
      <c r="J81" t="b">
        <v>0</v>
      </c>
      <c r="K81" t="b">
        <v>0</v>
      </c>
      <c r="L81" t="b">
        <v>0</v>
      </c>
      <c r="M81" t="s">
        <v>1105</v>
      </c>
      <c r="N81" t="b">
        <v>1</v>
      </c>
      <c r="R81" t="b">
        <v>1</v>
      </c>
      <c r="S81" t="b">
        <v>1</v>
      </c>
      <c r="Z81" t="b">
        <v>1</v>
      </c>
      <c r="AA81" t="b">
        <v>1</v>
      </c>
    </row>
    <row r="82" spans="1:27" x14ac:dyDescent="0.25">
      <c r="A82" t="s">
        <v>1557</v>
      </c>
      <c r="B82" t="s">
        <v>1582</v>
      </c>
      <c r="C82" t="s">
        <v>2059</v>
      </c>
      <c r="D82">
        <v>20000</v>
      </c>
      <c r="E82" t="b">
        <v>1</v>
      </c>
      <c r="F82" t="b">
        <v>1</v>
      </c>
      <c r="G82" t="b">
        <v>0</v>
      </c>
      <c r="H82" t="b">
        <v>0</v>
      </c>
      <c r="I82" t="b">
        <v>0</v>
      </c>
      <c r="J82" t="b">
        <v>0</v>
      </c>
      <c r="K82" t="b">
        <v>0</v>
      </c>
      <c r="L82" t="b">
        <v>0</v>
      </c>
      <c r="M82" t="s">
        <v>1099</v>
      </c>
      <c r="N82" t="b">
        <v>1</v>
      </c>
      <c r="R82" t="b">
        <v>1</v>
      </c>
      <c r="S82" t="b">
        <v>1</v>
      </c>
    </row>
    <row r="83" spans="1:27" x14ac:dyDescent="0.25">
      <c r="A83" t="s">
        <v>1557</v>
      </c>
      <c r="B83" t="s">
        <v>1558</v>
      </c>
      <c r="C83" t="s">
        <v>2061</v>
      </c>
      <c r="D83">
        <v>20000</v>
      </c>
      <c r="E83" t="b">
        <v>1</v>
      </c>
      <c r="F83" t="b">
        <v>1</v>
      </c>
      <c r="G83" t="b">
        <v>0</v>
      </c>
      <c r="H83" t="b">
        <v>0</v>
      </c>
      <c r="I83" t="b">
        <v>0</v>
      </c>
      <c r="J83" t="b">
        <v>0</v>
      </c>
      <c r="K83" t="b">
        <v>0</v>
      </c>
      <c r="L83" t="b">
        <v>0</v>
      </c>
      <c r="M83" t="s">
        <v>994</v>
      </c>
      <c r="N83" t="b">
        <v>1</v>
      </c>
      <c r="R83" t="b">
        <v>1</v>
      </c>
      <c r="S83" t="b">
        <v>1</v>
      </c>
    </row>
    <row r="84" spans="1:27" x14ac:dyDescent="0.25">
      <c r="A84" t="s">
        <v>1557</v>
      </c>
      <c r="B84" t="s">
        <v>1584</v>
      </c>
      <c r="C84" t="s">
        <v>2052</v>
      </c>
      <c r="D84">
        <v>22000</v>
      </c>
      <c r="E84" t="b">
        <v>1</v>
      </c>
      <c r="F84" t="b">
        <v>1</v>
      </c>
      <c r="G84" t="b">
        <v>0</v>
      </c>
      <c r="H84" t="b">
        <v>1</v>
      </c>
      <c r="I84" t="b">
        <v>0</v>
      </c>
      <c r="J84" t="b">
        <v>0</v>
      </c>
      <c r="K84" t="b">
        <v>0</v>
      </c>
      <c r="L84" t="b">
        <v>0</v>
      </c>
      <c r="M84" t="s">
        <v>1099</v>
      </c>
      <c r="N84" t="b">
        <v>1</v>
      </c>
      <c r="R84" t="b">
        <v>1</v>
      </c>
      <c r="S84" t="b">
        <v>1</v>
      </c>
    </row>
    <row r="85" spans="1:27" x14ac:dyDescent="0.25">
      <c r="A85" t="s">
        <v>1557</v>
      </c>
      <c r="B85" t="s">
        <v>1586</v>
      </c>
      <c r="C85" t="s">
        <v>2056</v>
      </c>
      <c r="D85">
        <v>48300</v>
      </c>
      <c r="E85" t="b">
        <v>1</v>
      </c>
      <c r="F85" t="b">
        <v>1</v>
      </c>
      <c r="G85" t="b">
        <v>0</v>
      </c>
      <c r="H85" t="b">
        <v>1</v>
      </c>
      <c r="I85" t="b">
        <v>0</v>
      </c>
      <c r="J85" t="b">
        <v>0</v>
      </c>
      <c r="K85" t="b">
        <v>0</v>
      </c>
      <c r="L85" t="b">
        <v>0</v>
      </c>
      <c r="M85" t="s">
        <v>1099</v>
      </c>
      <c r="N85" t="b">
        <v>1</v>
      </c>
      <c r="R85" t="b">
        <v>1</v>
      </c>
      <c r="S85" t="b">
        <v>1</v>
      </c>
    </row>
    <row r="86" spans="1:27" x14ac:dyDescent="0.25">
      <c r="A86" t="s">
        <v>1557</v>
      </c>
      <c r="B86" t="s">
        <v>1588</v>
      </c>
      <c r="C86" t="s">
        <v>2058</v>
      </c>
      <c r="D86">
        <v>30000</v>
      </c>
      <c r="E86" t="b">
        <v>1</v>
      </c>
      <c r="F86" t="b">
        <v>1</v>
      </c>
      <c r="G86" t="b">
        <v>0</v>
      </c>
      <c r="H86" t="s">
        <v>1754</v>
      </c>
      <c r="I86" t="b">
        <v>0</v>
      </c>
      <c r="J86" t="b">
        <v>0</v>
      </c>
      <c r="K86" t="b">
        <v>0</v>
      </c>
      <c r="L86" t="b">
        <v>0</v>
      </c>
      <c r="M86" t="s">
        <v>1099</v>
      </c>
      <c r="N86" t="b">
        <v>1</v>
      </c>
      <c r="R86" t="b">
        <v>1</v>
      </c>
      <c r="S86" t="b">
        <v>1</v>
      </c>
    </row>
    <row r="87" spans="1:27" x14ac:dyDescent="0.25">
      <c r="A87" t="s">
        <v>1557</v>
      </c>
      <c r="B87" t="s">
        <v>1590</v>
      </c>
      <c r="C87" t="s">
        <v>2060</v>
      </c>
      <c r="D87">
        <v>12500</v>
      </c>
      <c r="E87" t="b">
        <v>1</v>
      </c>
      <c r="F87" t="b">
        <v>1</v>
      </c>
      <c r="G87" t="b">
        <v>0</v>
      </c>
      <c r="H87" t="b">
        <v>1</v>
      </c>
      <c r="I87" t="b">
        <v>0</v>
      </c>
      <c r="J87" t="b">
        <v>0</v>
      </c>
      <c r="K87" t="b">
        <v>0</v>
      </c>
      <c r="L87" t="b">
        <v>0</v>
      </c>
      <c r="M87" t="s">
        <v>1099</v>
      </c>
      <c r="N87" t="b">
        <v>1</v>
      </c>
      <c r="R87" t="b">
        <v>1</v>
      </c>
      <c r="S87" t="b">
        <v>1</v>
      </c>
    </row>
    <row r="88" spans="1:27" x14ac:dyDescent="0.25">
      <c r="A88" t="s">
        <v>1557</v>
      </c>
      <c r="B88" t="s">
        <v>1592</v>
      </c>
      <c r="C88" t="s">
        <v>2062</v>
      </c>
      <c r="D88">
        <v>12000</v>
      </c>
      <c r="E88" t="b">
        <v>1</v>
      </c>
      <c r="F88" t="b">
        <v>1</v>
      </c>
      <c r="G88" t="b">
        <v>0</v>
      </c>
      <c r="H88" t="b">
        <v>1</v>
      </c>
      <c r="I88" t="b">
        <v>0</v>
      </c>
      <c r="J88" t="b">
        <v>0</v>
      </c>
      <c r="K88" t="b">
        <v>0</v>
      </c>
      <c r="L88" t="b">
        <v>0</v>
      </c>
      <c r="M88" t="s">
        <v>1099</v>
      </c>
      <c r="N88" t="b">
        <v>1</v>
      </c>
      <c r="R88" t="b">
        <v>1</v>
      </c>
      <c r="S88" t="b">
        <v>1</v>
      </c>
    </row>
    <row r="89" spans="1:27" x14ac:dyDescent="0.25">
      <c r="A89" t="s">
        <v>1557</v>
      </c>
      <c r="B89" t="s">
        <v>1560</v>
      </c>
      <c r="C89" t="s">
        <v>2050</v>
      </c>
      <c r="D89">
        <v>14500</v>
      </c>
      <c r="E89" t="b">
        <v>1</v>
      </c>
      <c r="F89" t="b">
        <v>1</v>
      </c>
      <c r="G89" t="b">
        <v>0</v>
      </c>
      <c r="H89" t="b">
        <v>0</v>
      </c>
      <c r="I89" t="b">
        <v>0</v>
      </c>
      <c r="J89" t="b">
        <v>0</v>
      </c>
      <c r="K89" t="b">
        <v>0</v>
      </c>
      <c r="L89" t="b">
        <v>0</v>
      </c>
      <c r="M89" t="s">
        <v>1099</v>
      </c>
      <c r="N89" t="b">
        <v>0</v>
      </c>
      <c r="R89" t="b">
        <v>1</v>
      </c>
      <c r="S89" t="b">
        <v>1</v>
      </c>
    </row>
    <row r="90" spans="1:27" x14ac:dyDescent="0.25">
      <c r="A90" t="s">
        <v>1557</v>
      </c>
      <c r="B90" t="s">
        <v>1562</v>
      </c>
      <c r="C90" t="s">
        <v>2054</v>
      </c>
      <c r="D90">
        <v>105000</v>
      </c>
      <c r="E90" t="b">
        <v>1</v>
      </c>
      <c r="F90" t="b">
        <v>1</v>
      </c>
      <c r="G90" t="b">
        <v>0</v>
      </c>
      <c r="H90" t="b">
        <v>0</v>
      </c>
      <c r="I90" t="b">
        <v>0</v>
      </c>
      <c r="K90" t="b">
        <v>0</v>
      </c>
      <c r="L90" t="b">
        <v>0</v>
      </c>
      <c r="M90" t="s">
        <v>1099</v>
      </c>
      <c r="N90" t="b">
        <v>0</v>
      </c>
      <c r="R90" t="b">
        <v>1</v>
      </c>
      <c r="S90" t="b">
        <v>1</v>
      </c>
    </row>
    <row r="91" spans="1:27" x14ac:dyDescent="0.25">
      <c r="A91" t="s">
        <v>1557</v>
      </c>
      <c r="B91" t="s">
        <v>1594</v>
      </c>
      <c r="C91" t="s">
        <v>2063</v>
      </c>
      <c r="D91">
        <v>20000</v>
      </c>
      <c r="E91" t="b">
        <v>1</v>
      </c>
      <c r="F91" t="b">
        <v>1</v>
      </c>
      <c r="G91" t="b">
        <v>0</v>
      </c>
      <c r="H91" t="b">
        <v>0</v>
      </c>
      <c r="I91" t="b">
        <v>0</v>
      </c>
      <c r="J91" t="b">
        <v>0</v>
      </c>
      <c r="K91" t="b">
        <v>0</v>
      </c>
      <c r="L91" t="b">
        <v>0</v>
      </c>
      <c r="M91" t="s">
        <v>2068</v>
      </c>
      <c r="N91" t="b">
        <v>1</v>
      </c>
      <c r="R91" t="b">
        <v>1</v>
      </c>
      <c r="S91" t="b">
        <v>1</v>
      </c>
    </row>
    <row r="92" spans="1:27" x14ac:dyDescent="0.25">
      <c r="A92" t="s">
        <v>1557</v>
      </c>
      <c r="B92" t="s">
        <v>1565</v>
      </c>
      <c r="C92" t="s">
        <v>2055</v>
      </c>
      <c r="D92">
        <v>28000</v>
      </c>
      <c r="E92" t="b">
        <v>1</v>
      </c>
      <c r="F92" t="s">
        <v>78</v>
      </c>
      <c r="G92" t="s">
        <v>78</v>
      </c>
      <c r="H92" t="s">
        <v>78</v>
      </c>
      <c r="I92" t="s">
        <v>78</v>
      </c>
      <c r="J92" t="s">
        <v>78</v>
      </c>
      <c r="K92" t="s">
        <v>78</v>
      </c>
      <c r="L92" t="s">
        <v>78</v>
      </c>
      <c r="M92" t="s">
        <v>1811</v>
      </c>
      <c r="N92" t="s">
        <v>78</v>
      </c>
      <c r="O92" t="s">
        <v>78</v>
      </c>
      <c r="Q92" t="s">
        <v>78</v>
      </c>
      <c r="R92" t="s">
        <v>78</v>
      </c>
      <c r="S92" t="b">
        <v>1</v>
      </c>
    </row>
    <row r="93" spans="1:27" x14ac:dyDescent="0.25">
      <c r="A93" t="s">
        <v>1567</v>
      </c>
      <c r="B93" t="s">
        <v>1568</v>
      </c>
      <c r="C93" t="s">
        <v>2064</v>
      </c>
      <c r="D93">
        <v>30000</v>
      </c>
      <c r="E93" t="b">
        <v>1</v>
      </c>
      <c r="F93" t="b">
        <v>1</v>
      </c>
      <c r="G93" t="b">
        <v>0</v>
      </c>
      <c r="H93" t="b">
        <v>1</v>
      </c>
      <c r="I93" t="b">
        <v>0</v>
      </c>
      <c r="J93" t="b">
        <v>0</v>
      </c>
      <c r="K93" t="b">
        <v>0</v>
      </c>
      <c r="L93" t="b">
        <v>0</v>
      </c>
      <c r="M93" t="s">
        <v>994</v>
      </c>
      <c r="N93" t="b">
        <v>1</v>
      </c>
      <c r="R93" t="b">
        <v>1</v>
      </c>
      <c r="S93" t="b">
        <v>1</v>
      </c>
    </row>
    <row r="94" spans="1:27" x14ac:dyDescent="0.25">
      <c r="A94" t="s">
        <v>1567</v>
      </c>
      <c r="B94" t="s">
        <v>1570</v>
      </c>
      <c r="C94" t="s">
        <v>2066</v>
      </c>
      <c r="D94">
        <v>40447</v>
      </c>
      <c r="E94" t="b">
        <v>1</v>
      </c>
      <c r="F94" t="b">
        <v>1</v>
      </c>
      <c r="G94" t="b">
        <v>0</v>
      </c>
      <c r="H94" t="b">
        <v>1</v>
      </c>
      <c r="I94" t="b">
        <v>0</v>
      </c>
      <c r="J94" t="b">
        <v>0</v>
      </c>
      <c r="K94" t="b">
        <v>0</v>
      </c>
      <c r="L94" t="b">
        <v>0</v>
      </c>
      <c r="M94" t="s">
        <v>1099</v>
      </c>
      <c r="N94" t="b">
        <v>1</v>
      </c>
      <c r="R94" t="b">
        <v>1</v>
      </c>
      <c r="S94" t="b">
        <v>1</v>
      </c>
    </row>
    <row r="95" spans="1:27" x14ac:dyDescent="0.25">
      <c r="A95" t="s">
        <v>1567</v>
      </c>
      <c r="B95" t="s">
        <v>1572</v>
      </c>
      <c r="C95" t="s">
        <v>2067</v>
      </c>
      <c r="D95">
        <v>15000</v>
      </c>
      <c r="E95" t="b">
        <v>1</v>
      </c>
      <c r="F95" t="b">
        <v>1</v>
      </c>
      <c r="G95" t="b">
        <v>0</v>
      </c>
      <c r="H95" t="b">
        <v>1</v>
      </c>
      <c r="I95" t="b">
        <v>0</v>
      </c>
      <c r="K95" t="b">
        <v>0</v>
      </c>
      <c r="L95" t="b">
        <v>0</v>
      </c>
      <c r="M95" t="s">
        <v>1099</v>
      </c>
      <c r="N95" t="b">
        <v>1</v>
      </c>
      <c r="R95" t="b">
        <v>1</v>
      </c>
      <c r="S95" t="b">
        <v>1</v>
      </c>
    </row>
    <row r="96" spans="1:27" x14ac:dyDescent="0.25">
      <c r="A96" t="s">
        <v>1567</v>
      </c>
      <c r="B96" t="s">
        <v>1619</v>
      </c>
      <c r="C96" t="s">
        <v>113</v>
      </c>
      <c r="D96">
        <v>290000</v>
      </c>
      <c r="E96" t="b">
        <v>1</v>
      </c>
      <c r="F96" t="b">
        <v>1</v>
      </c>
      <c r="G96" t="b">
        <v>0</v>
      </c>
      <c r="H96" t="b">
        <v>1</v>
      </c>
      <c r="I96" t="b">
        <v>0</v>
      </c>
      <c r="J96" t="b">
        <v>0</v>
      </c>
      <c r="K96" t="b">
        <v>1</v>
      </c>
      <c r="L96" t="b">
        <v>1</v>
      </c>
      <c r="M96" t="s">
        <v>994</v>
      </c>
      <c r="N96" t="b">
        <v>1</v>
      </c>
      <c r="R96" t="b">
        <v>1</v>
      </c>
      <c r="S96" t="b">
        <v>1</v>
      </c>
    </row>
    <row r="97" spans="1:27" x14ac:dyDescent="0.25">
      <c r="A97" t="s">
        <v>1567</v>
      </c>
      <c r="B97" t="s">
        <v>1615</v>
      </c>
      <c r="C97" t="s">
        <v>117</v>
      </c>
      <c r="D97">
        <v>70000</v>
      </c>
      <c r="E97" t="b">
        <v>0</v>
      </c>
      <c r="F97" t="b">
        <v>0</v>
      </c>
      <c r="G97" t="b">
        <v>0</v>
      </c>
      <c r="H97" t="b">
        <v>0</v>
      </c>
      <c r="I97" t="b">
        <v>1</v>
      </c>
      <c r="J97" t="b">
        <v>0</v>
      </c>
      <c r="K97" t="b">
        <v>1</v>
      </c>
      <c r="L97" t="b">
        <v>1</v>
      </c>
      <c r="M97" t="s">
        <v>1834</v>
      </c>
      <c r="N97" t="b">
        <v>1</v>
      </c>
      <c r="Q97" t="b">
        <v>1</v>
      </c>
      <c r="R97" t="b">
        <v>1</v>
      </c>
      <c r="S97" t="b">
        <v>1</v>
      </c>
      <c r="Z97" t="b">
        <v>1</v>
      </c>
      <c r="AA97" t="b">
        <v>1</v>
      </c>
    </row>
    <row r="98" spans="1:27" x14ac:dyDescent="0.25">
      <c r="A98" t="s">
        <v>1608</v>
      </c>
      <c r="B98" t="s">
        <v>1626</v>
      </c>
      <c r="C98" t="s">
        <v>115</v>
      </c>
      <c r="D98">
        <v>420000</v>
      </c>
      <c r="E98" t="b">
        <v>1</v>
      </c>
      <c r="F98" t="b">
        <v>1</v>
      </c>
      <c r="G98" t="b">
        <v>0</v>
      </c>
      <c r="H98" t="b">
        <v>1</v>
      </c>
      <c r="I98" t="b">
        <v>0</v>
      </c>
      <c r="J98" t="b">
        <v>0</v>
      </c>
      <c r="K98" t="b">
        <v>0</v>
      </c>
      <c r="L98" t="b">
        <v>1</v>
      </c>
      <c r="M98" t="s">
        <v>1712</v>
      </c>
      <c r="N98" t="b">
        <v>1</v>
      </c>
      <c r="P98" t="b">
        <v>1</v>
      </c>
      <c r="R98" t="b">
        <v>1</v>
      </c>
      <c r="S98" t="b">
        <v>1</v>
      </c>
      <c r="Z98" t="b">
        <v>1</v>
      </c>
    </row>
    <row r="99" spans="1:27" x14ac:dyDescent="0.25">
      <c r="A99" t="s">
        <v>1540</v>
      </c>
      <c r="B99" t="s">
        <v>1574</v>
      </c>
      <c r="C99" t="s">
        <v>125</v>
      </c>
      <c r="D99">
        <v>63000</v>
      </c>
      <c r="E99" t="b">
        <v>1</v>
      </c>
      <c r="F99" t="b">
        <v>1</v>
      </c>
      <c r="G99" t="b">
        <v>0</v>
      </c>
      <c r="H99" t="b">
        <v>1</v>
      </c>
      <c r="I99" t="b">
        <v>0</v>
      </c>
      <c r="J99" t="b">
        <v>0</v>
      </c>
      <c r="K99" t="b">
        <v>0</v>
      </c>
      <c r="L99" t="b">
        <v>0</v>
      </c>
      <c r="M99" t="s">
        <v>1099</v>
      </c>
      <c r="N99" t="b">
        <v>1</v>
      </c>
      <c r="R99" t="b">
        <v>1</v>
      </c>
      <c r="S99" t="b">
        <v>1</v>
      </c>
    </row>
    <row r="100" spans="1:27" x14ac:dyDescent="0.25">
      <c r="A100" t="s">
        <v>1540</v>
      </c>
      <c r="B100" t="s">
        <v>1575</v>
      </c>
      <c r="C100" t="s">
        <v>2065</v>
      </c>
      <c r="D100">
        <v>11005</v>
      </c>
      <c r="E100" t="b">
        <v>1</v>
      </c>
      <c r="F100" t="b">
        <v>1</v>
      </c>
      <c r="G100" t="b">
        <v>0</v>
      </c>
      <c r="H100" t="b">
        <v>0</v>
      </c>
      <c r="I100" t="b">
        <v>0</v>
      </c>
      <c r="J100" t="b">
        <v>0</v>
      </c>
      <c r="K100" t="b">
        <v>0</v>
      </c>
      <c r="L100" t="b">
        <v>0</v>
      </c>
      <c r="M100" t="s">
        <v>1099</v>
      </c>
      <c r="N100" t="b">
        <v>1</v>
      </c>
      <c r="R100" t="b">
        <v>1</v>
      </c>
      <c r="S100" t="b">
        <v>1</v>
      </c>
    </row>
    <row r="101" spans="1:27" x14ac:dyDescent="0.25">
      <c r="A101" t="s">
        <v>1540</v>
      </c>
      <c r="B101" t="s">
        <v>1620</v>
      </c>
      <c r="C101" t="s">
        <v>2051</v>
      </c>
      <c r="D101">
        <v>188000</v>
      </c>
      <c r="E101" t="s">
        <v>78</v>
      </c>
      <c r="F101" t="s">
        <v>78</v>
      </c>
      <c r="G101" t="b">
        <v>0</v>
      </c>
      <c r="H101" t="b">
        <v>1</v>
      </c>
      <c r="I101" t="b">
        <v>0</v>
      </c>
      <c r="J101" t="b">
        <v>0</v>
      </c>
      <c r="K101" t="b">
        <v>0</v>
      </c>
      <c r="L101" t="b">
        <v>0</v>
      </c>
      <c r="M101" t="s">
        <v>1764</v>
      </c>
      <c r="N101" t="b">
        <v>1</v>
      </c>
      <c r="Q101" t="b">
        <v>1</v>
      </c>
      <c r="R101" t="b">
        <v>1</v>
      </c>
      <c r="S101" t="b">
        <v>1</v>
      </c>
    </row>
    <row r="102" spans="1:27" x14ac:dyDescent="0.25">
      <c r="A102" t="s">
        <v>1608</v>
      </c>
      <c r="B102" t="s">
        <v>1609</v>
      </c>
      <c r="C102" t="s">
        <v>2047</v>
      </c>
      <c r="D102">
        <v>41382</v>
      </c>
      <c r="E102" t="b">
        <v>1</v>
      </c>
      <c r="F102" t="b">
        <v>1</v>
      </c>
      <c r="G102" t="b">
        <v>0</v>
      </c>
      <c r="H102" t="b">
        <v>0</v>
      </c>
      <c r="I102" t="b">
        <v>0</v>
      </c>
      <c r="J102" t="b">
        <v>0</v>
      </c>
      <c r="K102" t="b">
        <v>0</v>
      </c>
      <c r="L102" t="b">
        <v>1</v>
      </c>
      <c r="M102" t="s">
        <v>1105</v>
      </c>
      <c r="N102" t="b">
        <v>1</v>
      </c>
      <c r="R102" t="b">
        <v>1</v>
      </c>
      <c r="S102" t="b">
        <v>1</v>
      </c>
      <c r="Z102" t="b">
        <v>1</v>
      </c>
    </row>
    <row r="103" spans="1:27" x14ac:dyDescent="0.25">
      <c r="A103" t="s">
        <v>1608</v>
      </c>
      <c r="B103" t="s">
        <v>1610</v>
      </c>
      <c r="C103" t="s">
        <v>111</v>
      </c>
      <c r="D103">
        <v>112000</v>
      </c>
      <c r="E103" t="b">
        <v>1</v>
      </c>
      <c r="F103" t="b">
        <v>1</v>
      </c>
      <c r="G103" t="b">
        <v>0</v>
      </c>
      <c r="H103" t="b">
        <v>0</v>
      </c>
      <c r="I103" t="b">
        <v>0</v>
      </c>
      <c r="J103" t="b">
        <v>1</v>
      </c>
      <c r="K103" t="b">
        <v>0</v>
      </c>
      <c r="L103" t="b">
        <v>0</v>
      </c>
      <c r="M103" t="s">
        <v>1105</v>
      </c>
      <c r="N103" t="b">
        <v>1</v>
      </c>
      <c r="P103" t="b">
        <v>1</v>
      </c>
      <c r="Q103" t="b">
        <v>1</v>
      </c>
      <c r="S103" t="b">
        <v>1</v>
      </c>
      <c r="W103" t="b">
        <v>1</v>
      </c>
      <c r="X103" t="b">
        <v>1</v>
      </c>
      <c r="Z103" t="b">
        <v>1</v>
      </c>
    </row>
    <row r="104" spans="1:27" x14ac:dyDescent="0.25">
      <c r="A104" t="s">
        <v>1596</v>
      </c>
      <c r="B104" t="s">
        <v>1627</v>
      </c>
      <c r="C104" t="s">
        <v>2045</v>
      </c>
      <c r="D104">
        <v>208500</v>
      </c>
      <c r="E104" t="b">
        <v>1</v>
      </c>
      <c r="F104" t="b">
        <v>1</v>
      </c>
      <c r="G104" t="b">
        <v>0</v>
      </c>
      <c r="H104" t="b">
        <v>1</v>
      </c>
      <c r="I104" t="b">
        <v>0</v>
      </c>
      <c r="J104" t="b">
        <v>0</v>
      </c>
      <c r="K104" t="b">
        <v>1</v>
      </c>
      <c r="L104" t="b">
        <v>0</v>
      </c>
      <c r="M104" t="s">
        <v>1105</v>
      </c>
      <c r="N104" t="b">
        <v>1</v>
      </c>
      <c r="R104" t="b">
        <v>1</v>
      </c>
      <c r="S104" t="b">
        <v>1</v>
      </c>
    </row>
    <row r="105" spans="1:27" x14ac:dyDescent="0.25">
      <c r="A105" t="s">
        <v>1596</v>
      </c>
      <c r="B105" t="s">
        <v>1629</v>
      </c>
      <c r="C105" t="s">
        <v>2039</v>
      </c>
      <c r="D105">
        <v>160000</v>
      </c>
      <c r="E105" t="b">
        <v>1</v>
      </c>
      <c r="F105" t="b">
        <v>1</v>
      </c>
      <c r="G105" t="b">
        <v>0</v>
      </c>
      <c r="H105" t="b">
        <v>1</v>
      </c>
      <c r="I105" t="b">
        <v>0</v>
      </c>
      <c r="J105" t="b">
        <v>0</v>
      </c>
      <c r="K105" t="b">
        <v>0</v>
      </c>
      <c r="L105" t="b">
        <v>0</v>
      </c>
      <c r="M105" t="s">
        <v>1105</v>
      </c>
      <c r="N105" t="b">
        <v>1</v>
      </c>
      <c r="R105" t="b">
        <v>1</v>
      </c>
      <c r="S105" t="b">
        <v>1</v>
      </c>
      <c r="Z105" t="b">
        <v>1</v>
      </c>
    </row>
    <row r="106" spans="1:27" x14ac:dyDescent="0.25">
      <c r="A106" t="s">
        <v>1596</v>
      </c>
      <c r="B106" t="s">
        <v>1611</v>
      </c>
      <c r="C106" t="s">
        <v>107</v>
      </c>
      <c r="D106">
        <v>81400</v>
      </c>
      <c r="E106" t="b">
        <v>1</v>
      </c>
      <c r="F106" t="b">
        <v>1</v>
      </c>
      <c r="G106" t="b">
        <v>0</v>
      </c>
      <c r="H106" t="s">
        <v>1953</v>
      </c>
      <c r="I106" t="b">
        <v>0</v>
      </c>
      <c r="J106" t="b">
        <v>0</v>
      </c>
      <c r="K106" t="b">
        <v>0</v>
      </c>
      <c r="L106" t="b">
        <v>1</v>
      </c>
      <c r="M106" t="s">
        <v>1105</v>
      </c>
      <c r="N106" t="b">
        <v>1</v>
      </c>
      <c r="R106" t="b">
        <v>1</v>
      </c>
      <c r="S106" t="b">
        <v>1</v>
      </c>
      <c r="U106" t="b">
        <v>1</v>
      </c>
    </row>
    <row r="108" spans="1:27" x14ac:dyDescent="0.25">
      <c r="C108" t="s">
        <v>2069</v>
      </c>
    </row>
    <row r="109" spans="1:27" x14ac:dyDescent="0.25">
      <c r="C109" t="s">
        <v>2070</v>
      </c>
    </row>
    <row r="110" spans="1:27" x14ac:dyDescent="0.25">
      <c r="B110">
        <v>1</v>
      </c>
      <c r="C110" t="s">
        <v>2071</v>
      </c>
    </row>
    <row r="111" spans="1:27" x14ac:dyDescent="0.25">
      <c r="B111">
        <v>2</v>
      </c>
      <c r="C111" t="s">
        <v>2072</v>
      </c>
    </row>
    <row r="112" spans="1:27" x14ac:dyDescent="0.25">
      <c r="B112">
        <v>3</v>
      </c>
      <c r="C112" t="s">
        <v>2073</v>
      </c>
    </row>
    <row r="113" spans="2:3" x14ac:dyDescent="0.25">
      <c r="B113">
        <v>4</v>
      </c>
      <c r="C113" t="s">
        <v>2074</v>
      </c>
    </row>
    <row r="114" spans="2:3" x14ac:dyDescent="0.25">
      <c r="B114">
        <v>5</v>
      </c>
      <c r="C114" t="s">
        <v>2075</v>
      </c>
    </row>
    <row r="115" spans="2:3" ht="30" x14ac:dyDescent="0.25">
      <c r="B115">
        <v>6</v>
      </c>
      <c r="C115" s="6" t="s">
        <v>2076</v>
      </c>
    </row>
    <row r="116" spans="2:3" x14ac:dyDescent="0.25">
      <c r="B116">
        <v>7</v>
      </c>
      <c r="C116" t="s">
        <v>2077</v>
      </c>
    </row>
    <row r="117" spans="2:3" x14ac:dyDescent="0.25">
      <c r="B117">
        <v>8</v>
      </c>
      <c r="C117" t="s">
        <v>2078</v>
      </c>
    </row>
    <row r="118" spans="2:3" x14ac:dyDescent="0.25">
      <c r="B118">
        <v>9</v>
      </c>
      <c r="C118" t="s">
        <v>2079</v>
      </c>
    </row>
  </sheetData>
  <autoFilter ref="C57:AA106" xr:uid="{027850E6-E4C9-4F9F-8CAD-140DA6AD198D}"/>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D0FF3A28812D94080925238F134C6D7" ma:contentTypeVersion="3" ma:contentTypeDescription="Criar um novo documento." ma:contentTypeScope="" ma:versionID="6af6021e65288eef54357026873c6b1f">
  <xsd:schema xmlns:xsd="http://www.w3.org/2001/XMLSchema" xmlns:xs="http://www.w3.org/2001/XMLSchema" xmlns:p="http://schemas.microsoft.com/office/2006/metadata/properties" xmlns:ns2="961ed94c-e6b8-467c-b3fb-b80fd4972781" targetNamespace="http://schemas.microsoft.com/office/2006/metadata/properties" ma:root="true" ma:fieldsID="72187c108ce0e8ed30cfc2f269b688cc" ns2:_="">
    <xsd:import namespace="961ed94c-e6b8-467c-b3fb-b80fd49727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1ed94c-e6b8-467c-b3fb-b80fd497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3B17D5-DC17-4D88-A45A-328F512F8008}">
  <ds:schemaRefs>
    <ds:schemaRef ds:uri="http://schemas.microsoft.com/sharepoint/v3/contenttype/forms"/>
  </ds:schemaRefs>
</ds:datastoreItem>
</file>

<file path=customXml/itemProps2.xml><?xml version="1.0" encoding="utf-8"?>
<ds:datastoreItem xmlns:ds="http://schemas.openxmlformats.org/officeDocument/2006/customXml" ds:itemID="{2E421143-18DC-49F6-8507-80EF253944A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C0A8FE6-9490-472E-B868-972FC5B28B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1ed94c-e6b8-467c-b3fb-b80fd49727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GENERAL TARGETS</vt:lpstr>
      <vt:lpstr>SOURCE CHAP 4</vt:lpstr>
      <vt:lpstr>CHAP 4</vt:lpstr>
      <vt:lpstr>SOURCES CHAP 5</vt:lpstr>
      <vt:lpstr>CHAP 5</vt:lpstr>
      <vt:lpstr>CHAP 5.1</vt:lpstr>
      <vt:lpstr>CHAP 5.2</vt:lpstr>
      <vt:lpstr>TOP PLANTS DK</vt:lpstr>
      <vt:lpstr>CHAP 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Iotti  Emanuele</cp:lastModifiedBy>
  <cp:revision/>
  <dcterms:created xsi:type="dcterms:W3CDTF">2026-01-18T16:38:15Z</dcterms:created>
  <dcterms:modified xsi:type="dcterms:W3CDTF">2026-06-13T12:07:54Z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0x010100AD0FF3A28812D94080925238F134C6D7</vt:lpwstr>
  </property>
</Properties>
</file>