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nicol\Desktop\TESI\"/>
    </mc:Choice>
  </mc:AlternateContent>
  <xr:revisionPtr revIDLastSave="0" documentId="13_ncr:1_{3A133A03-A030-48B1-BDE6-194E14B946F7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Computo Estimativo NON GREEN" sheetId="3" r:id="rId1"/>
    <sheet name="Computo Estimativo GREEN" sheetId="5" r:id="rId2"/>
    <sheet name="Green v Non Green refnd2530" sheetId="6" r:id="rId3"/>
    <sheet name="Green v Non Green ref cdb2530" sheetId="9" r:id="rId4"/>
    <sheet name="EPD" sheetId="4" r:id="rId5"/>
    <sheet name="latex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8" l="1"/>
  <c r="F14" i="8"/>
  <c r="E51" i="6"/>
  <c r="G30" i="9"/>
  <c r="I30" i="9"/>
  <c r="K30" i="9"/>
  <c r="M30" i="9"/>
  <c r="O30" i="9"/>
  <c r="E30" i="9"/>
  <c r="E29" i="9"/>
  <c r="G29" i="9"/>
  <c r="I29" i="9"/>
  <c r="K29" i="9"/>
  <c r="M29" i="9"/>
  <c r="O29" i="9"/>
  <c r="G28" i="9"/>
  <c r="I28" i="9"/>
  <c r="K28" i="9"/>
  <c r="M28" i="9"/>
  <c r="O28" i="9"/>
  <c r="E28" i="9"/>
  <c r="G27" i="9"/>
  <c r="I27" i="9"/>
  <c r="K27" i="9"/>
  <c r="M27" i="9"/>
  <c r="O27" i="9"/>
  <c r="E27" i="9"/>
  <c r="W34" i="9"/>
  <c r="U34" i="9"/>
  <c r="V31" i="9"/>
  <c r="W30" i="9"/>
  <c r="V30" i="9"/>
  <c r="V34" i="9" s="1"/>
  <c r="U30" i="9"/>
  <c r="W29" i="9"/>
  <c r="W33" i="9" s="1"/>
  <c r="V29" i="9"/>
  <c r="V33" i="9" s="1"/>
  <c r="U29" i="9"/>
  <c r="U33" i="9" s="1"/>
  <c r="W28" i="9"/>
  <c r="W32" i="9" s="1"/>
  <c r="V28" i="9"/>
  <c r="V32" i="9" s="1"/>
  <c r="U28" i="9"/>
  <c r="U32" i="9" s="1"/>
  <c r="V27" i="9"/>
  <c r="U27" i="9"/>
  <c r="U31" i="9" s="1"/>
  <c r="O26" i="9"/>
  <c r="M26" i="9"/>
  <c r="K26" i="9"/>
  <c r="I26" i="9"/>
  <c r="G26" i="9"/>
  <c r="E26" i="9"/>
  <c r="M25" i="9"/>
  <c r="K25" i="9"/>
  <c r="I25" i="9"/>
  <c r="G25" i="9"/>
  <c r="E25" i="9"/>
  <c r="O24" i="9"/>
  <c r="M24" i="9"/>
  <c r="K24" i="9"/>
  <c r="I24" i="9"/>
  <c r="G24" i="9"/>
  <c r="E24" i="9"/>
  <c r="O23" i="9"/>
  <c r="M23" i="9"/>
  <c r="K23" i="9"/>
  <c r="I23" i="9"/>
  <c r="G23" i="9"/>
  <c r="E23" i="9"/>
  <c r="O13" i="9"/>
  <c r="O25" i="9" s="1"/>
  <c r="O24" i="6"/>
  <c r="M24" i="6"/>
  <c r="K24" i="6"/>
  <c r="I24" i="6"/>
  <c r="G24" i="6"/>
  <c r="E24" i="6"/>
  <c r="K23" i="6"/>
  <c r="G23" i="6"/>
  <c r="I23" i="6"/>
  <c r="W30" i="6"/>
  <c r="W34" i="6"/>
  <c r="U27" i="6"/>
  <c r="V27" i="6"/>
  <c r="U28" i="6"/>
  <c r="U32" i="6" s="1"/>
  <c r="V28" i="6"/>
  <c r="V32" i="6" s="1"/>
  <c r="W28" i="6"/>
  <c r="W32" i="6" s="1"/>
  <c r="U29" i="6"/>
  <c r="V29" i="6"/>
  <c r="W29" i="6"/>
  <c r="U30" i="6"/>
  <c r="V30" i="6"/>
  <c r="V34" i="6" s="1"/>
  <c r="U31" i="6"/>
  <c r="V31" i="6"/>
  <c r="U33" i="6"/>
  <c r="V33" i="6"/>
  <c r="W33" i="6"/>
  <c r="U34" i="6"/>
  <c r="AE10" i="8"/>
  <c r="H11" i="8"/>
  <c r="J11" i="8"/>
  <c r="D11" i="8"/>
  <c r="L11" i="8"/>
  <c r="N11" i="8"/>
  <c r="H13" i="8"/>
  <c r="J13" i="8"/>
  <c r="J14" i="8" s="1"/>
  <c r="D13" i="8"/>
  <c r="D14" i="8" s="1"/>
  <c r="F13" i="8"/>
  <c r="L13" i="8"/>
  <c r="N13" i="8"/>
  <c r="H14" i="8"/>
  <c r="L14" i="8"/>
  <c r="N14" i="8"/>
  <c r="G19" i="4"/>
  <c r="G18" i="4"/>
  <c r="G17" i="4"/>
  <c r="G16" i="4"/>
  <c r="G15" i="4"/>
  <c r="G14" i="4"/>
  <c r="F14" i="4"/>
  <c r="D19" i="4"/>
  <c r="D18" i="4"/>
  <c r="D17" i="4"/>
  <c r="D16" i="4"/>
  <c r="D15" i="4"/>
  <c r="D14" i="4"/>
  <c r="S5" i="4"/>
  <c r="S3" i="4"/>
  <c r="S8" i="4"/>
  <c r="S6" i="4"/>
  <c r="R3" i="4"/>
  <c r="S7" i="4" s="1"/>
  <c r="O3" i="4"/>
  <c r="P7" i="4" s="1"/>
  <c r="G29" i="6"/>
  <c r="G27" i="6"/>
  <c r="D25" i="5"/>
  <c r="M5" i="4"/>
  <c r="M3" i="4"/>
  <c r="E28" i="6"/>
  <c r="E27" i="6"/>
  <c r="E29" i="6"/>
  <c r="E30" i="6"/>
  <c r="K27" i="6"/>
  <c r="K30" i="6"/>
  <c r="K29" i="6"/>
  <c r="I29" i="6"/>
  <c r="V4" i="4"/>
  <c r="V5" i="4"/>
  <c r="V6" i="4"/>
  <c r="V7" i="4"/>
  <c r="V8" i="4"/>
  <c r="V3" i="4"/>
  <c r="M4" i="4"/>
  <c r="M6" i="4"/>
  <c r="M7" i="4"/>
  <c r="M8" i="4"/>
  <c r="C6" i="4"/>
  <c r="D7" i="4"/>
  <c r="D6" i="4"/>
  <c r="C7" i="4"/>
  <c r="O28" i="6"/>
  <c r="O27" i="6"/>
  <c r="O13" i="6"/>
  <c r="O25" i="6" s="1"/>
  <c r="N32" i="3"/>
  <c r="N24" i="3"/>
  <c r="N29" i="3"/>
  <c r="N34" i="5"/>
  <c r="L34" i="5"/>
  <c r="J34" i="5"/>
  <c r="H34" i="5"/>
  <c r="F34" i="5"/>
  <c r="D34" i="5"/>
  <c r="N34" i="3"/>
  <c r="L34" i="3"/>
  <c r="J34" i="3"/>
  <c r="H34" i="3"/>
  <c r="F34" i="3"/>
  <c r="D34" i="3"/>
  <c r="I30" i="6"/>
  <c r="G30" i="6"/>
  <c r="M30" i="6"/>
  <c r="O30" i="6"/>
  <c r="M29" i="6"/>
  <c r="G28" i="6"/>
  <c r="I28" i="6"/>
  <c r="K28" i="6"/>
  <c r="M28" i="6"/>
  <c r="I27" i="6"/>
  <c r="M27" i="6"/>
  <c r="O26" i="6"/>
  <c r="E26" i="6"/>
  <c r="E25" i="6"/>
  <c r="E23" i="6"/>
  <c r="M26" i="6"/>
  <c r="K26" i="6"/>
  <c r="I26" i="6"/>
  <c r="G26" i="6"/>
  <c r="G25" i="6"/>
  <c r="I25" i="6"/>
  <c r="K25" i="6"/>
  <c r="M25" i="6"/>
  <c r="M23" i="6"/>
  <c r="N23" i="5"/>
  <c r="L25" i="3"/>
  <c r="J25" i="3"/>
  <c r="H25" i="3"/>
  <c r="F25" i="3"/>
  <c r="D25" i="3"/>
  <c r="N21" i="3"/>
  <c r="N22" i="3"/>
  <c r="F23" i="5"/>
  <c r="D23" i="5"/>
  <c r="D33" i="5"/>
  <c r="F33" i="5"/>
  <c r="H33" i="5"/>
  <c r="J33" i="5"/>
  <c r="L33" i="5"/>
  <c r="N33" i="5"/>
  <c r="N32" i="5"/>
  <c r="N31" i="5"/>
  <c r="N25" i="5"/>
  <c r="N27" i="5"/>
  <c r="F25" i="5"/>
  <c r="F24" i="3"/>
  <c r="F32" i="3"/>
  <c r="N24" i="5"/>
  <c r="N22" i="5"/>
  <c r="H22" i="5"/>
  <c r="N21" i="5"/>
  <c r="L21" i="5"/>
  <c r="L22" i="5" s="1"/>
  <c r="J21" i="5"/>
  <c r="J22" i="5" s="1"/>
  <c r="H21" i="5"/>
  <c r="F21" i="5"/>
  <c r="F22" i="5" s="1"/>
  <c r="D21" i="5"/>
  <c r="D22" i="5" s="1"/>
  <c r="N19" i="5"/>
  <c r="L19" i="5"/>
  <c r="J19" i="5"/>
  <c r="N18" i="5"/>
  <c r="L18" i="5"/>
  <c r="J18" i="5"/>
  <c r="H18" i="5"/>
  <c r="H19" i="5" s="1"/>
  <c r="F18" i="5"/>
  <c r="F19" i="5" s="1"/>
  <c r="D18" i="5"/>
  <c r="D19" i="5" s="1"/>
  <c r="L16" i="5"/>
  <c r="J16" i="5"/>
  <c r="H16" i="5"/>
  <c r="N15" i="5"/>
  <c r="N16" i="5" s="1"/>
  <c r="L15" i="5"/>
  <c r="J15" i="5"/>
  <c r="H15" i="5"/>
  <c r="F15" i="5"/>
  <c r="F16" i="5" s="1"/>
  <c r="D15" i="5"/>
  <c r="D16" i="5" s="1"/>
  <c r="N13" i="5"/>
  <c r="L13" i="5"/>
  <c r="N12" i="5"/>
  <c r="L12" i="5"/>
  <c r="J12" i="5"/>
  <c r="J13" i="5" s="1"/>
  <c r="H12" i="5"/>
  <c r="H13" i="5" s="1"/>
  <c r="F12" i="5"/>
  <c r="F13" i="5" s="1"/>
  <c r="D12" i="5"/>
  <c r="D13" i="5" s="1"/>
  <c r="L10" i="5"/>
  <c r="D10" i="5"/>
  <c r="N9" i="5"/>
  <c r="N10" i="5" s="1"/>
  <c r="L9" i="5"/>
  <c r="J9" i="5"/>
  <c r="J10" i="5" s="1"/>
  <c r="H9" i="5"/>
  <c r="H10" i="5" s="1"/>
  <c r="F9" i="5"/>
  <c r="F10" i="5" s="1"/>
  <c r="D9" i="5"/>
  <c r="F7" i="5"/>
  <c r="H7" i="5"/>
  <c r="J7" i="5"/>
  <c r="L7" i="5"/>
  <c r="N7" i="5"/>
  <c r="D7" i="5"/>
  <c r="N6" i="5"/>
  <c r="L6" i="5"/>
  <c r="J6" i="5"/>
  <c r="H6" i="5"/>
  <c r="F6" i="5"/>
  <c r="D6" i="5"/>
  <c r="H25" i="5"/>
  <c r="J25" i="5"/>
  <c r="L25" i="5"/>
  <c r="L21" i="3"/>
  <c r="L22" i="3" s="1"/>
  <c r="N19" i="3"/>
  <c r="L19" i="3"/>
  <c r="N18" i="3"/>
  <c r="L18" i="3"/>
  <c r="N16" i="3"/>
  <c r="L16" i="3"/>
  <c r="N15" i="3"/>
  <c r="L15" i="3"/>
  <c r="N13" i="3"/>
  <c r="L13" i="3"/>
  <c r="N12" i="3"/>
  <c r="L12" i="3"/>
  <c r="N10" i="3"/>
  <c r="N9" i="3"/>
  <c r="L9" i="3"/>
  <c r="L10" i="3" s="1"/>
  <c r="N7" i="3"/>
  <c r="L7" i="3"/>
  <c r="N6" i="3"/>
  <c r="L6" i="3"/>
  <c r="D32" i="3"/>
  <c r="J24" i="3"/>
  <c r="D24" i="3"/>
  <c r="H24" i="3"/>
  <c r="J23" i="3"/>
  <c r="J22" i="3"/>
  <c r="H22" i="3"/>
  <c r="J19" i="3"/>
  <c r="H19" i="3"/>
  <c r="J16" i="3"/>
  <c r="H16" i="3"/>
  <c r="J13" i="3"/>
  <c r="H13" i="3"/>
  <c r="J10" i="3"/>
  <c r="H10" i="3"/>
  <c r="J7" i="3"/>
  <c r="H7" i="3"/>
  <c r="J21" i="3"/>
  <c r="H21" i="3"/>
  <c r="J18" i="3"/>
  <c r="H18" i="3"/>
  <c r="J15" i="3"/>
  <c r="H15" i="3"/>
  <c r="J12" i="3"/>
  <c r="H12" i="3"/>
  <c r="J9" i="3"/>
  <c r="H9" i="3"/>
  <c r="J6" i="3"/>
  <c r="H6" i="3"/>
  <c r="H33" i="3"/>
  <c r="D33" i="3"/>
  <c r="F22" i="3"/>
  <c r="F21" i="3"/>
  <c r="D21" i="3"/>
  <c r="D22" i="3" s="1"/>
  <c r="F18" i="3"/>
  <c r="F19" i="3" s="1"/>
  <c r="D18" i="3"/>
  <c r="D19" i="3" s="1"/>
  <c r="F16" i="3"/>
  <c r="D16" i="3"/>
  <c r="F15" i="3"/>
  <c r="D15" i="3"/>
  <c r="F13" i="3"/>
  <c r="D13" i="3"/>
  <c r="F12" i="3"/>
  <c r="D12" i="3"/>
  <c r="F10" i="3"/>
  <c r="D10" i="3"/>
  <c r="F9" i="3"/>
  <c r="D9" i="3"/>
  <c r="F7" i="3"/>
  <c r="D7" i="3"/>
  <c r="F6" i="3"/>
  <c r="D6" i="3"/>
  <c r="L33" i="3"/>
  <c r="J33" i="3"/>
  <c r="H31" i="3"/>
  <c r="J31" i="3"/>
  <c r="L31" i="3"/>
  <c r="D31" i="3"/>
  <c r="C43" i="3"/>
  <c r="B43" i="3"/>
  <c r="C42" i="3"/>
  <c r="B42" i="3"/>
  <c r="L31" i="5"/>
  <c r="H31" i="5"/>
  <c r="J31" i="5"/>
  <c r="D31" i="5"/>
  <c r="C43" i="5"/>
  <c r="B43" i="5"/>
  <c r="C42" i="5"/>
  <c r="B42" i="5"/>
  <c r="H30" i="5"/>
  <c r="D29" i="5"/>
  <c r="L27" i="5"/>
  <c r="L29" i="5" s="1"/>
  <c r="J27" i="5"/>
  <c r="J29" i="5" s="1"/>
  <c r="H27" i="5"/>
  <c r="H29" i="5" s="1"/>
  <c r="F27" i="5"/>
  <c r="D27" i="5"/>
  <c r="D30" i="5" s="1"/>
  <c r="L23" i="5"/>
  <c r="J23" i="5"/>
  <c r="H23" i="5"/>
  <c r="H23" i="3"/>
  <c r="D23" i="3"/>
  <c r="F23" i="3"/>
  <c r="W27" i="9" l="1"/>
  <c r="W31" i="9" s="1"/>
  <c r="W27" i="6"/>
  <c r="W31" i="6" s="1"/>
  <c r="O29" i="6"/>
  <c r="O23" i="6"/>
  <c r="S4" i="4"/>
  <c r="P5" i="4"/>
  <c r="P6" i="4"/>
  <c r="P8" i="4"/>
  <c r="P3" i="4"/>
  <c r="P4" i="4"/>
  <c r="F30" i="5"/>
  <c r="J24" i="5"/>
  <c r="J32" i="5" s="1"/>
  <c r="D24" i="5"/>
  <c r="D32" i="5" s="1"/>
  <c r="H24" i="5"/>
  <c r="H32" i="5" s="1"/>
  <c r="F24" i="5"/>
  <c r="L24" i="5"/>
  <c r="L32" i="5" s="1"/>
  <c r="F29" i="5"/>
  <c r="F31" i="5"/>
  <c r="L24" i="3"/>
  <c r="L32" i="3" s="1"/>
  <c r="N29" i="5"/>
  <c r="J30" i="5"/>
  <c r="L30" i="5"/>
  <c r="N30" i="5"/>
  <c r="D27" i="3"/>
  <c r="D29" i="3" s="1"/>
  <c r="F27" i="3"/>
  <c r="F31" i="3" s="1"/>
  <c r="F33" i="3" s="1"/>
  <c r="J27" i="3"/>
  <c r="J29" i="3" s="1"/>
  <c r="L27" i="3"/>
  <c r="L29" i="3" s="1"/>
  <c r="N27" i="3"/>
  <c r="H27" i="3"/>
  <c r="H29" i="3" s="1"/>
  <c r="J32" i="3"/>
  <c r="H32" i="3"/>
  <c r="L23" i="3"/>
  <c r="N23" i="3"/>
  <c r="N25" i="3" s="1"/>
  <c r="N33" i="3" s="1"/>
  <c r="F32" i="5" l="1"/>
  <c r="N31" i="3"/>
  <c r="F30" i="3"/>
  <c r="F29" i="3"/>
  <c r="H30" i="3"/>
  <c r="L30" i="3"/>
  <c r="J30" i="3"/>
  <c r="N30" i="3"/>
  <c r="D30" i="3"/>
</calcChain>
</file>

<file path=xl/sharedStrings.xml><?xml version="1.0" encoding="utf-8"?>
<sst xmlns="http://schemas.openxmlformats.org/spreadsheetml/2006/main" count="382" uniqueCount="135">
  <si>
    <t>ND C25/30</t>
  </si>
  <si>
    <t>D C25/30</t>
  </si>
  <si>
    <t>ND C32/40</t>
  </si>
  <si>
    <t>D C32/40</t>
  </si>
  <si>
    <t>D C28/35</t>
  </si>
  <si>
    <t>Euro/mc</t>
  </si>
  <si>
    <t>Euro/kg</t>
  </si>
  <si>
    <t>ND C28/35</t>
  </si>
  <si>
    <t>CONCRETE</t>
  </si>
  <si>
    <t>STEEL</t>
  </si>
  <si>
    <t>GWP-GHG</t>
  </si>
  <si>
    <t>REBARS</t>
  </si>
  <si>
    <t>TOTAL</t>
  </si>
  <si>
    <t>Inverted Beams</t>
  </si>
  <si>
    <t>Elevation Beams</t>
  </si>
  <si>
    <t>Columns</t>
  </si>
  <si>
    <t>Foundation Slab</t>
  </si>
  <si>
    <t xml:space="preserve">Slabs </t>
  </si>
  <si>
    <t xml:space="preserve">Load Bearing Walls </t>
  </si>
  <si>
    <t>Weight [kN]</t>
  </si>
  <si>
    <t>Weight [kg]</t>
  </si>
  <si>
    <t>Volumes [mc]</t>
  </si>
  <si>
    <t>Euro</t>
  </si>
  <si>
    <t>MIX</t>
  </si>
  <si>
    <r>
      <t>kg CO</t>
    </r>
    <r>
      <rPr>
        <sz val="8"/>
        <color theme="1"/>
        <rFont val="Calibri"/>
        <family val="2"/>
        <scheme val="minor"/>
      </rPr>
      <t>2</t>
    </r>
  </si>
  <si>
    <t>%</t>
  </si>
  <si>
    <t>Minimum Total
Recycled Content</t>
  </si>
  <si>
    <t>O_C25/30</t>
  </si>
  <si>
    <t>G_C25/30</t>
  </si>
  <si>
    <t>O_C32/40</t>
  </si>
  <si>
    <t>G_C32/40</t>
  </si>
  <si>
    <r>
      <t>Ordinary Mix [kg CO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</si>
  <si>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O_C28/35</t>
  </si>
  <si>
    <t>G_C28/35</t>
  </si>
  <si>
    <r>
      <t>Green Mix [kg CO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</si>
  <si>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>kg CO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/mc</t>
    </r>
  </si>
  <si>
    <r>
      <t>kg CO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/kg</t>
    </r>
  </si>
  <si>
    <t>ORDINARY CONCRETE MIX</t>
  </si>
  <si>
    <t>GREEN CONCRETE MIX</t>
  </si>
  <si>
    <t>PRICE</t>
  </si>
  <si>
    <t>Steel/Concrete [kg/mc]</t>
  </si>
  <si>
    <t>Price/kg</t>
  </si>
  <si>
    <t>Price</t>
  </si>
  <si>
    <r>
      <t>[kg CO</t>
    </r>
    <r>
      <rPr>
        <sz val="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</si>
  <si>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t>Price/mc</t>
  </si>
  <si>
    <t>STRUCTURE</t>
  </si>
  <si>
    <t>la piu efficiente in termini di costo - emissioni è NDC28/35- green + 2,000 euro - 8 t di co2= equivalenza media di 2 auto per percorso di un anno, 19 barili di petrolio, una persona che prende un volo al mese (volo corto raggio) per 5 anni, circa 4 viaggi a/r Europa–USA per una persona, 8 t CO₂ ≈ 2,5–3 anni di riscaldamento, ~440.000 km in treno</t>
  </si>
  <si>
    <t>CDB C25/30</t>
  </si>
  <si>
    <t>CDB C28/35</t>
  </si>
  <si>
    <t>CDB C32/40</t>
  </si>
  <si>
    <t>GREEN</t>
  </si>
  <si>
    <t>CLS Volumes [mc]</t>
  </si>
  <si>
    <t>Steel Weight [kg]</t>
  </si>
  <si>
    <t>GWP [kg CO2]</t>
  </si>
  <si>
    <t>NON-GREEN</t>
  </si>
  <si>
    <t>CLS GWP [kg CO2]</t>
  </si>
  <si>
    <t>Steel GWP [kg CO2]</t>
  </si>
  <si>
    <t>PRICE [EURO]</t>
  </si>
  <si>
    <t>G/N-G</t>
  </si>
  <si>
    <t>PRICE [%]</t>
  </si>
  <si>
    <t>GWP [%]</t>
  </si>
  <si>
    <t>PRICE [€]</t>
  </si>
  <si>
    <t>CLS Price [€]</t>
  </si>
  <si>
    <t>Steel Price [€]</t>
  </si>
  <si>
    <t>M.T.R.C.</t>
  </si>
  <si>
    <t>[mc]</t>
  </si>
  <si>
    <t>O_30</t>
  </si>
  <si>
    <t>G_30</t>
  </si>
  <si>
    <t>O_40</t>
  </si>
  <si>
    <t>G_40</t>
  </si>
  <si>
    <t>O_35</t>
  </si>
  <si>
    <t>G_35</t>
  </si>
  <si>
    <t>CHART 1</t>
  </si>
  <si>
    <t>MI INF</t>
  </si>
  <si>
    <t xml:space="preserve">MI </t>
  </si>
  <si>
    <t>MI/MINF</t>
  </si>
  <si>
    <t>PI SUP</t>
  </si>
  <si>
    <t>EINF</t>
  </si>
  <si>
    <t>CI = COST_rif/COST_i</t>
  </si>
  <si>
    <t>EI = GWP_rif/GWP_i</t>
  </si>
  <si>
    <t>NO GREEN</t>
  </si>
  <si>
    <t>EI SUP</t>
  </si>
  <si>
    <t>EI REF</t>
  </si>
  <si>
    <t>CI REF</t>
  </si>
  <si>
    <t>ND</t>
  </si>
  <si>
    <t>CDB</t>
  </si>
  <si>
    <t>ELCC O_30</t>
  </si>
  <si>
    <t>ELCC O_35</t>
  </si>
  <si>
    <t>ELCC O_40</t>
  </si>
  <si>
    <t>ELCC G_30</t>
  </si>
  <si>
    <t>ELCC G_35</t>
  </si>
  <si>
    <t>ELCC G_40</t>
  </si>
  <si>
    <t>SOLUTIONS</t>
  </si>
  <si>
    <t>BEHAVIOR FACTOR q</t>
  </si>
  <si>
    <t>SLD</t>
  </si>
  <si>
    <t>SLV</t>
  </si>
  <si>
    <t>QUANTITY SURVEYS</t>
  </si>
  <si>
    <t>Foundation Beams</t>
  </si>
  <si>
    <t>COST [EURO]</t>
  </si>
  <si>
    <t>CLS COST [€]</t>
  </si>
  <si>
    <t>Steel COST [€]</t>
  </si>
  <si>
    <t>GWP-COST</t>
  </si>
  <si>
    <t>EI/CI</t>
  </si>
  <si>
    <t>ORDINARY</t>
  </si>
  <si>
    <t>RECYCLED CONTENT</t>
  </si>
  <si>
    <t>ND
C25/30</t>
  </si>
  <si>
    <t>CDB 
C25/30</t>
  </si>
  <si>
    <t>ND 
C28/35</t>
  </si>
  <si>
    <t>CDB 
C28/35</t>
  </si>
  <si>
    <t>ND
C32/40</t>
  </si>
  <si>
    <t>CDB 
C32/40</t>
  </si>
  <si>
    <t>PARAMETRIC COMPARATIVE
ENVIRONMENTAL-COST 
PERFORMANCE ANALYSIS</t>
  </si>
  <si>
    <t>CI = COST_ref/COST_i</t>
  </si>
  <si>
    <t>EI = GWP_ref/GWP_i</t>
  </si>
  <si>
    <t>ANALYSIS</t>
  </si>
  <si>
    <t>CLASS OF CONCRETE</t>
  </si>
  <si>
    <t>TYPE OF STRUCTURE</t>
  </si>
  <si>
    <t>TYPE OF CONCRETE</t>
  </si>
  <si>
    <t>O</t>
  </si>
  <si>
    <t>G</t>
  </si>
  <si>
    <t>25/30</t>
  </si>
  <si>
    <t>28/35</t>
  </si>
  <si>
    <t>32/40</t>
  </si>
  <si>
    <t>ND O_C25/30</t>
  </si>
  <si>
    <t>ND O_C28/35</t>
  </si>
  <si>
    <t>ND O_C32/40</t>
  </si>
  <si>
    <t>ND G_C25/30</t>
  </si>
  <si>
    <t>ND G_C28/35</t>
  </si>
  <si>
    <t>ND G_C32/40</t>
  </si>
  <si>
    <t>CDB O_C25/30</t>
  </si>
  <si>
    <t>CDB O_C28/35</t>
  </si>
  <si>
    <t>CDB O_C32/40</t>
  </si>
  <si>
    <t>CDB G_C25/30</t>
  </si>
  <si>
    <t>CDB G_C28/35</t>
  </si>
  <si>
    <t>CDB G_C32/40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</si>
</sst>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410]_-;\-* #,##0.00\ [$€-410]_-;_-* &quot;-&quot;??\ [$€-410]_-;_-@_-"/>
    <numFmt numFmtId="165" formatCode="_-* #,##0.00\ _€_-;\-* #,##0.00\ _€_-;_-* &quot;-&quot;??\ _€_-;_-@_-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43" fontId="0" fillId="0" borderId="0" xfId="1" applyFont="1"/>
    <xf numFmtId="164" fontId="0" fillId="0" borderId="0" xfId="0" applyNumberFormat="1"/>
    <xf numFmtId="164" fontId="0" fillId="0" borderId="0" xfId="1" applyNumberFormat="1" applyFont="1"/>
    <xf numFmtId="43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6" fontId="0" fillId="11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3" fontId="0" fillId="10" borderId="1" xfId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43" fontId="0" fillId="10" borderId="1" xfId="1" applyFont="1" applyFill="1" applyBorder="1" applyAlignment="1">
      <alignment horizontal="right"/>
    </xf>
    <xf numFmtId="43" fontId="0" fillId="0" borderId="1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0" xfId="1" applyNumberFormat="1" applyFont="1" applyAlignment="1">
      <alignment horizontal="center"/>
    </xf>
    <xf numFmtId="164" fontId="0" fillId="6" borderId="0" xfId="1" applyNumberFormat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165" fontId="0" fillId="0" borderId="0" xfId="0" applyNumberFormat="1" applyAlignment="1">
      <alignment horizontal="center"/>
    </xf>
    <xf numFmtId="43" fontId="0" fillId="7" borderId="0" xfId="1" applyFont="1" applyFill="1" applyAlignment="1">
      <alignment horizontal="center"/>
    </xf>
    <xf numFmtId="43" fontId="0" fillId="0" borderId="0" xfId="1" applyFon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43" fontId="0" fillId="0" borderId="0" xfId="1" applyFont="1" applyAlignment="1">
      <alignment horizontal="center" vertical="center"/>
    </xf>
    <xf numFmtId="43" fontId="0" fillId="8" borderId="0" xfId="1" applyFont="1" applyFill="1" applyAlignment="1">
      <alignment horizontal="center"/>
    </xf>
    <xf numFmtId="43" fontId="0" fillId="9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43" fontId="0" fillId="3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0" xfId="0" applyNumberFormat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7" borderId="3" xfId="1" applyFont="1" applyFill="1" applyBorder="1" applyAlignment="1">
      <alignment horizontal="center"/>
    </xf>
    <xf numFmtId="43" fontId="0" fillId="7" borderId="2" xfId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43" fontId="0" fillId="4" borderId="3" xfId="1" applyFont="1" applyFill="1" applyBorder="1" applyAlignment="1">
      <alignment horizontal="center"/>
    </xf>
    <xf numFmtId="43" fontId="0" fillId="4" borderId="2" xfId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43" fontId="0" fillId="7" borderId="1" xfId="1" applyFont="1" applyFill="1" applyBorder="1" applyAlignment="1">
      <alignment horizontal="center"/>
    </xf>
    <xf numFmtId="43" fontId="0" fillId="7" borderId="1" xfId="1" applyFont="1" applyFill="1" applyBorder="1" applyAlignment="1">
      <alignment horizontal="right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Comparison of Structural Alternatives and Ordinary Concretes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Price and GWP-GHG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v>Concrete Price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GREEN'!$H$24:$K$24,'Computo Estimativo NON GREEN'!$D$24:$G$24,'Computo Estimativo NON GREEN'!$L$24:$O$24)</c15:sqref>
                  </c15:fullRef>
                </c:ext>
              </c:extLst>
              <c:f>('Computo Estimativo NON GREEN'!$H$24,'Computo Estimativo NON GREEN'!$J$24,'Computo Estimativo NON GREEN'!$D$24,'Computo Estimativo NON GREEN'!$F$24,'Computo Estimativo NON GREEN'!$L$24,'Computo Estimativo NON GREEN'!$N$24)</c:f>
              <c:numCache>
                <c:formatCode>_-* #,##0.00\ [$€-410]_-;\-* #,##0.00\ [$€-410]_-;_-* "-"??\ [$€-410]_-;_-@_-</c:formatCode>
                <c:ptCount val="6"/>
                <c:pt idx="0">
                  <c:v>25388.535000000003</c:v>
                </c:pt>
                <c:pt idx="1">
                  <c:v>25857.565000000002</c:v>
                </c:pt>
                <c:pt idx="2">
                  <c:v>22169.7</c:v>
                </c:pt>
                <c:pt idx="3">
                  <c:v>25328.699999999997</c:v>
                </c:pt>
                <c:pt idx="4">
                  <c:v>23023.95</c:v>
                </c:pt>
                <c:pt idx="5">
                  <c:v>26878.53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E-41BA-82B4-B4931813FCD0}"/>
            </c:ext>
          </c:extLst>
        </c:ser>
        <c:ser>
          <c:idx val="4"/>
          <c:order val="4"/>
          <c:tx>
            <c:v>Steel Price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GREEN'!$H$29:$K$29,'Computo Estimativo NON GREEN'!$D$29:$G$29,'Computo Estimativo NON GREEN'!$L$29:$O$29)</c15:sqref>
                  </c15:fullRef>
                </c:ext>
              </c:extLst>
              <c:f>('Computo Estimativo NON GREEN'!$H$29,'Computo Estimativo NON GREEN'!$J$29,'Computo Estimativo NON GREEN'!$D$29,'Computo Estimativo NON GREEN'!$F$29,'Computo Estimativo NON GREEN'!$L$29,'Computo Estimativo NON GREEN'!$N$29)</c:f>
              <c:numCache>
                <c:formatCode>_-* #,##0.00\ [$€-410]_-;\-* #,##0.00\ [$€-410]_-;_-* "-"??\ [$€-410]_-;_-@_-</c:formatCode>
                <c:ptCount val="6"/>
                <c:pt idx="0">
                  <c:v>58792.859215199991</c:v>
                </c:pt>
                <c:pt idx="1">
                  <c:v>49490.559290699995</c:v>
                </c:pt>
                <c:pt idx="2">
                  <c:v>48022.975439999995</c:v>
                </c:pt>
                <c:pt idx="3">
                  <c:v>40566.074531399994</c:v>
                </c:pt>
                <c:pt idx="4">
                  <c:v>49188.479283899993</c:v>
                </c:pt>
                <c:pt idx="5">
                  <c:v>43073.080399799997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FE-41BA-82B4-B4931813F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BFE-41BA-82B4-B4931813FCD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BFE-41BA-82B4-B4931813FCD0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2"/>
          <c:tx>
            <c:v>Concrete GWP-GHG</c:v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GREEN'!$H$25:$K$25,'Computo Estimativo NON GREEN'!$D$25:$G$25,'Computo Estimativo NON GREEN'!$L$25:$O$25)</c15:sqref>
                  </c15:fullRef>
                </c:ext>
              </c:extLst>
              <c:f>('Computo Estimativo NON GREEN'!$H$25,'Computo Estimativo NON GREEN'!$J$25,'Computo Estimativo NON GREEN'!$D$25,'Computo Estimativo NON GREEN'!$F$25,'Computo Estimativo NON GREEN'!$L$25,'Computo Estimativo NON GREEN'!$N$25)</c:f>
              <c:numCache>
                <c:formatCode>_(* #,##0.00_);_(* \(#,##0.00\);_(* "-"??_);_(@_)</c:formatCode>
                <c:ptCount val="6"/>
                <c:pt idx="0">
                  <c:v>42587.220000000008</c:v>
                </c:pt>
                <c:pt idx="1">
                  <c:v>43373.979999999996</c:v>
                </c:pt>
                <c:pt idx="2">
                  <c:v>40097.049999999996</c:v>
                </c:pt>
                <c:pt idx="3">
                  <c:v>45810.549999999996</c:v>
                </c:pt>
                <c:pt idx="4">
                  <c:v>44151.80999999999</c:v>
                </c:pt>
                <c:pt idx="5">
                  <c:v>51543.534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FE-41BA-82B4-B4931813FCD0}"/>
            </c:ext>
          </c:extLst>
        </c:ser>
        <c:ser>
          <c:idx val="5"/>
          <c:order val="5"/>
          <c:tx>
            <c:v>Steel GWP-GHG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GREEN'!$H$31:$K$31,'Computo Estimativo NON GREEN'!$D$31:$G$31,'Computo Estimativo NON GREEN'!$L$31:$O$31)</c15:sqref>
                  </c15:fullRef>
                </c:ext>
              </c:extLst>
              <c:f>('Computo Estimativo NON GREEN'!$H$31,'Computo Estimativo NON GREEN'!$J$31,'Computo Estimativo NON GREEN'!$D$31,'Computo Estimativo NON GREEN'!$F$31,'Computo Estimativo NON GREEN'!$L$31,'Computo Estimativo NON GREEN'!$N$31)</c:f>
              <c:numCache>
                <c:formatCode>_(* #,##0.00_);_(* \(#,##0.00\);_(* "-"??_);_(@_)</c:formatCode>
                <c:ptCount val="6"/>
                <c:pt idx="0">
                  <c:v>13931.957159999998</c:v>
                </c:pt>
                <c:pt idx="1">
                  <c:v>11727.620685</c:v>
                </c:pt>
                <c:pt idx="2">
                  <c:v>11379.851999999999</c:v>
                </c:pt>
                <c:pt idx="3">
                  <c:v>9612.81387</c:v>
                </c:pt>
                <c:pt idx="4">
                  <c:v>11656.037745</c:v>
                </c:pt>
                <c:pt idx="5">
                  <c:v>10206.891089999999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FE-41BA-82B4-B4931813F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25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2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ORDINARY CONCRETE MXES: ELCC A1-A3 - BASED RESULTS 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v>TOTAL COST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GREEN'!$H$32:$K$32,'Computo Estimativo NON GREEN'!$D$32:$G$32,'Computo Estimativo NON GREEN'!$L$32:$O$32)</c15:sqref>
                  </c15:fullRef>
                </c:ext>
              </c:extLst>
              <c:f>('Computo Estimativo NON GREEN'!$H$32,'Computo Estimativo NON GREEN'!$J$32,'Computo Estimativo NON GREEN'!$D$32,'Computo Estimativo NON GREEN'!$F$32,'Computo Estimativo NON GREEN'!$L$32,'Computo Estimativo NON GREEN'!$N$32)</c:f>
              <c:numCache>
                <c:formatCode>General</c:formatCode>
                <c:ptCount val="6"/>
                <c:pt idx="0" formatCode="_-* #,##0.00\ [$€-410]_-;\-* #,##0.00\ [$€-410]_-;_-* &quot;-&quot;??\ [$€-410]_-;_-@_-">
                  <c:v>84181.394215199995</c:v>
                </c:pt>
                <c:pt idx="1" formatCode="_-* #,##0.00\ [$€-410]_-;\-* #,##0.00\ [$€-410]_-;_-* &quot;-&quot;??\ [$€-410]_-;_-@_-">
                  <c:v>75348.124290699998</c:v>
                </c:pt>
                <c:pt idx="2" formatCode="_-* #,##0.00\ [$€-410]_-;\-* #,##0.00\ [$€-410]_-;_-* &quot;-&quot;??\ [$€-410]_-;_-@_-">
                  <c:v>70192.675439999992</c:v>
                </c:pt>
                <c:pt idx="3" formatCode="_-* #,##0.00\ [$€-410]_-;\-* #,##0.00\ [$€-410]_-;_-* &quot;-&quot;??\ [$€-410]_-;_-@_-">
                  <c:v>65894.774531399991</c:v>
                </c:pt>
                <c:pt idx="4" formatCode="_-* #,##0.00\ [$€-410]_-;\-* #,##0.00\ [$€-410]_-;_-* &quot;-&quot;??\ [$€-410]_-;_-@_-">
                  <c:v>72212.429283899997</c:v>
                </c:pt>
                <c:pt idx="5" formatCode="_-* #,##0.00\ [$€-410]_-;\-* #,##0.00\ [$€-410]_-;_-* &quot;-&quot;??\ [$€-410]_-;_-@_-">
                  <c:v>69951.610399800004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FE-4B3B-97F6-B4303286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FFE-4B3B-97F6-B4303286DF4E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v>Concrete Price</c:v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GREEN'!$H$24:$K$24,'Computo Estimativo GREEN'!$D$24:$G$24,'Computo Estimativo GREEN'!$L$24:$O$24)</c15:sqref>
                        </c15:fullRef>
                        <c15:formulaRef>
                          <c15:sqref>('Computo Estimativo GREEN'!$H$24,'Computo Estimativo GREEN'!$J$24,'Computo Estimativo GREEN'!$D$24,'Computo Estimativo GREEN'!$F$24,'Computo Estimativo GREEN'!$L$24,'Computo Estimativo GREEN'!$N$24)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27845.489999999998</c:v>
                      </c:pt>
                      <c:pt idx="1">
                        <c:v>28359.91</c:v>
                      </c:pt>
                      <c:pt idx="2">
                        <c:v>24359.3</c:v>
                      </c:pt>
                      <c:pt idx="3">
                        <c:v>27829.054</c:v>
                      </c:pt>
                      <c:pt idx="4">
                        <c:v>25326.344999999998</c:v>
                      </c:pt>
                      <c:pt idx="5">
                        <c:v>29566.382999999998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FFE-4B3B-97F6-B4303286DF4E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FFE-4B3B-97F6-B4303286DF4E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Steel Price</c:v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GREEN'!$H$29:$K$29,'Computo Estimativo GREEN'!$D$29:$G$29,'Computo Estimativo GREEN'!$L$29:$O$29)</c15:sqref>
                        </c15:fullRef>
                        <c15:formulaRef>
                          <c15:sqref>('Computo Estimativo GREEN'!$H$29,'Computo Estimativo GREEN'!$J$29,'Computo Estimativo GREEN'!$D$29,'Computo Estimativo GREEN'!$F$29,'Computo Estimativo GREEN'!$L$29,'Computo Estimativo GREEN'!$N$29)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58792.859215199991</c:v>
                      </c:pt>
                      <c:pt idx="1">
                        <c:v>49490.559290699995</c:v>
                      </c:pt>
                      <c:pt idx="2">
                        <c:v>48022.975439999995</c:v>
                      </c:pt>
                      <c:pt idx="3">
                        <c:v>40561.341084</c:v>
                      </c:pt>
                      <c:pt idx="4">
                        <c:v>49188.479283899993</c:v>
                      </c:pt>
                      <c:pt idx="5">
                        <c:v>43073.080399799997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FFE-4B3B-97F6-B4303286DF4E}"/>
                  </c:ext>
                </c:extLst>
              </c15:ser>
            </c15:filteredBarSeries>
          </c:ext>
        </c:extLst>
      </c:barChart>
      <c:lineChart>
        <c:grouping val="stacked"/>
        <c:varyColors val="0"/>
        <c:ser>
          <c:idx val="7"/>
          <c:order val="7"/>
          <c:tx>
            <c:v>TOTAL GWP-GHG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GREEN'!$H$33:$K$33,'Computo Estimativo NON GREEN'!$D$33:$G$33,'Computo Estimativo NON GREEN'!$L$33:$O$33)</c15:sqref>
                  </c15:fullRef>
                </c:ext>
              </c:extLst>
              <c:f>('Computo Estimativo NON GREEN'!$H$33,'Computo Estimativo NON GREEN'!$J$33,'Computo Estimativo NON GREEN'!$D$33,'Computo Estimativo NON GREEN'!$F$33,'Computo Estimativo NON GREEN'!$L$33,'Computo Estimativo NON GREEN'!$N$33)</c:f>
              <c:numCache>
                <c:formatCode>General</c:formatCode>
                <c:ptCount val="6"/>
                <c:pt idx="0" formatCode="_-* #,##0.00\ _€_-;\-* #,##0.00\ _€_-;_-* &quot;-&quot;??\ _€_-;_-@_-">
                  <c:v>56519.177160000007</c:v>
                </c:pt>
                <c:pt idx="1" formatCode="_-* #,##0.00\ _€_-;\-* #,##0.00\ _€_-;_-* &quot;-&quot;??\ _€_-;_-@_-">
                  <c:v>55101.600684999998</c:v>
                </c:pt>
                <c:pt idx="2" formatCode="_-* #,##0.00\ _€_-;\-* #,##0.00\ _€_-;_-* &quot;-&quot;??\ _€_-;_-@_-">
                  <c:v>51476.901999999995</c:v>
                </c:pt>
                <c:pt idx="3" formatCode="_-* #,##0.00\ _€_-;\-* #,##0.00\ _€_-;_-* &quot;-&quot;??\ _€_-;_-@_-">
                  <c:v>55423.363869999994</c:v>
                </c:pt>
                <c:pt idx="4" formatCode="_-* #,##0.00\ _€_-;\-* #,##0.00\ _€_-;_-* &quot;-&quot;??\ _€_-;_-@_-">
                  <c:v>55807.847744999992</c:v>
                </c:pt>
                <c:pt idx="5" formatCode="_-* #,##0.00\ _€_-;\-* #,##0.00\ _€_-;_-* &quot;-&quot;??\ _€_-;_-@_-">
                  <c:v>61750.425089999997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FE-4B3B-97F6-B4303286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  <c:extLst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v>Concrete GWP-GHG</c:v>
                </c:tx>
                <c:spPr>
                  <a:ln w="28575" cap="rnd">
                    <a:solidFill>
                      <a:schemeClr val="bg2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('Computo Estimativo GREEN'!$H$25:$K$25,'Computo Estimativo GREEN'!$D$25:$G$25,'Computo Estimativo GREEN'!$L$25:$O$25)</c15:sqref>
                        </c15:fullRef>
                        <c15:formulaRef>
                          <c15:sqref>('Computo Estimativo GREEN'!$H$25,'Computo Estimativo GREEN'!$J$25,'Computo Estimativo GREEN'!$D$25,'Computo Estimativo GREEN'!$F$25,'Computo Estimativo GREEN'!$L$25,'Computo Estimativo GREEN'!$N$25)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36199.137000000002</c:v>
                      </c:pt>
                      <c:pt idx="1">
                        <c:v>36867.882999999994</c:v>
                      </c:pt>
                      <c:pt idx="2">
                        <c:v>32296.6</c:v>
                      </c:pt>
                      <c:pt idx="3">
                        <c:v>36896.947999999997</c:v>
                      </c:pt>
                      <c:pt idx="4">
                        <c:v>33994.18499999999</c:v>
                      </c:pt>
                      <c:pt idx="5">
                        <c:v>39685.359000000004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7FFE-4B3B-97F6-B4303286DF4E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v>Steel GWP-GHG</c:v>
                </c:tx>
                <c:spPr>
                  <a:ln w="28575" cap="rnd">
                    <a:solidFill>
                      <a:srgbClr val="00B0F0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GREEN'!$H$31:$K$31,'Computo Estimativo GREEN'!$D$31:$G$31,'Computo Estimativo GREEN'!$L$31:$O$31)</c15:sqref>
                        </c15:fullRef>
                        <c15:formulaRef>
                          <c15:sqref>('Computo Estimativo GREEN'!$H$31,'Computo Estimativo GREEN'!$J$31,'Computo Estimativo GREEN'!$D$31,'Computo Estimativo GREEN'!$F$31,'Computo Estimativo GREEN'!$L$31,'Computo Estimativo GREEN'!$N$31)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13931.957159999998</c:v>
                      </c:pt>
                      <c:pt idx="1">
                        <c:v>11727.620685</c:v>
                      </c:pt>
                      <c:pt idx="2">
                        <c:v>11379.851999999999</c:v>
                      </c:pt>
                      <c:pt idx="3">
                        <c:v>9611.6922000000013</c:v>
                      </c:pt>
                      <c:pt idx="4">
                        <c:v>11656.037745</c:v>
                      </c:pt>
                      <c:pt idx="5">
                        <c:v>10206.891089999999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FFE-4B3B-97F6-B4303286DF4E}"/>
                  </c:ext>
                </c:extLst>
              </c15:ser>
            </c15:filteredLineSeries>
          </c:ext>
        </c:extLst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50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1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Comparison of Structural</a:t>
            </a:r>
            <a:r>
              <a:rPr lang="it-IT" baseline="0"/>
              <a:t> Alternatives and Green Concretes</a:t>
            </a:r>
          </a:p>
          <a:p>
            <a:pPr>
              <a:defRPr/>
            </a:pPr>
            <a:r>
              <a:rPr lang="it-IT" baseline="0"/>
              <a:t>Price and GWP-GHG </a:t>
            </a:r>
            <a:r>
              <a:rPr lang="it-IT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1"/>
          <c:tx>
            <c:v>Concrete Price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GREEN'!$H$24:$K$24,'Computo Estimativo GREEN'!$D$24:$G$24,'Computo Estimativo GREEN'!$L$24:$O$24)</c15:sqref>
                  </c15:fullRef>
                </c:ext>
              </c:extLst>
              <c:f>('Computo Estimativo GREEN'!$H$24,'Computo Estimativo GREEN'!$J$24,'Computo Estimativo GREEN'!$D$24,'Computo Estimativo GREEN'!$F$24,'Computo Estimativo GREEN'!$L$24,'Computo Estimativo GREEN'!$N$24)</c:f>
              <c:numCache>
                <c:formatCode>_-* #,##0.00\ [$€-410]_-;\-* #,##0.00\ [$€-410]_-;_-* "-"??\ [$€-410]_-;_-@_-</c:formatCode>
                <c:ptCount val="6"/>
                <c:pt idx="0">
                  <c:v>27845.489999999998</c:v>
                </c:pt>
                <c:pt idx="1">
                  <c:v>28359.91</c:v>
                </c:pt>
                <c:pt idx="2">
                  <c:v>24359.3</c:v>
                </c:pt>
                <c:pt idx="3">
                  <c:v>27829.054</c:v>
                </c:pt>
                <c:pt idx="4">
                  <c:v>25326.344999999998</c:v>
                </c:pt>
                <c:pt idx="5">
                  <c:v>29566.382999999998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31-4C2A-9415-54947C4A3242}"/>
            </c:ext>
          </c:extLst>
        </c:ser>
        <c:ser>
          <c:idx val="4"/>
          <c:order val="4"/>
          <c:tx>
            <c:v>Steel Price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GREEN'!$H$29:$K$29,'Computo Estimativo GREEN'!$D$29:$G$29,'Computo Estimativo GREEN'!$L$29:$O$29)</c15:sqref>
                  </c15:fullRef>
                </c:ext>
              </c:extLst>
              <c:f>('Computo Estimativo GREEN'!$H$29,'Computo Estimativo GREEN'!$J$29,'Computo Estimativo GREEN'!$D$29,'Computo Estimativo GREEN'!$F$29,'Computo Estimativo GREEN'!$L$29,'Computo Estimativo GREEN'!$N$29)</c:f>
              <c:numCache>
                <c:formatCode>_-* #,##0.00\ [$€-410]_-;\-* #,##0.00\ [$€-410]_-;_-* "-"??\ [$€-410]_-;_-@_-</c:formatCode>
                <c:ptCount val="6"/>
                <c:pt idx="0">
                  <c:v>58792.859215199991</c:v>
                </c:pt>
                <c:pt idx="1">
                  <c:v>49490.559290699995</c:v>
                </c:pt>
                <c:pt idx="2">
                  <c:v>48022.975439999995</c:v>
                </c:pt>
                <c:pt idx="3">
                  <c:v>40561.341084</c:v>
                </c:pt>
                <c:pt idx="4">
                  <c:v>49188.479283899993</c:v>
                </c:pt>
                <c:pt idx="5">
                  <c:v>43073.080399799997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31-4C2A-9415-54947C4A3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2731-4C2A-9415-54947C4A3242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731-4C2A-9415-54947C4A324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2"/>
          <c:tx>
            <c:v>Concrete GWP-GHG</c:v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GREEN'!$H$25:$K$25,'Computo Estimativo GREEN'!$D$25:$G$25,'Computo Estimativo GREEN'!$L$25:$O$25)</c15:sqref>
                  </c15:fullRef>
                </c:ext>
              </c:extLst>
              <c:f>('Computo Estimativo GREEN'!$H$25,'Computo Estimativo GREEN'!$J$25,'Computo Estimativo GREEN'!$D$25,'Computo Estimativo GREEN'!$F$25,'Computo Estimativo GREEN'!$L$25,'Computo Estimativo GREEN'!$N$25)</c:f>
              <c:numCache>
                <c:formatCode>_(* #,##0.00_);_(* \(#,##0.00\);_(* "-"??_);_(@_)</c:formatCode>
                <c:ptCount val="6"/>
                <c:pt idx="0">
                  <c:v>36199.137000000002</c:v>
                </c:pt>
                <c:pt idx="1">
                  <c:v>36867.882999999994</c:v>
                </c:pt>
                <c:pt idx="2">
                  <c:v>32296.6</c:v>
                </c:pt>
                <c:pt idx="3">
                  <c:v>36896.947999999997</c:v>
                </c:pt>
                <c:pt idx="4">
                  <c:v>33994.18499999999</c:v>
                </c:pt>
                <c:pt idx="5">
                  <c:v>39685.359000000004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731-4C2A-9415-54947C4A3242}"/>
            </c:ext>
          </c:extLst>
        </c:ser>
        <c:ser>
          <c:idx val="5"/>
          <c:order val="5"/>
          <c:tx>
            <c:v>Steel GWP-GHG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GREEN'!$H$31:$K$31,'Computo Estimativo GREEN'!$D$31:$G$31,'Computo Estimativo GREEN'!$L$31:$O$31)</c15:sqref>
                  </c15:fullRef>
                </c:ext>
              </c:extLst>
              <c:f>('Computo Estimativo GREEN'!$H$31,'Computo Estimativo GREEN'!$J$31,'Computo Estimativo GREEN'!$D$31,'Computo Estimativo GREEN'!$F$31,'Computo Estimativo GREEN'!$L$31,'Computo Estimativo GREEN'!$N$31)</c:f>
              <c:numCache>
                <c:formatCode>_(* #,##0.00_);_(* \(#,##0.00\);_(* "-"??_);_(@_)</c:formatCode>
                <c:ptCount val="6"/>
                <c:pt idx="0">
                  <c:v>13931.957159999998</c:v>
                </c:pt>
                <c:pt idx="1">
                  <c:v>11727.620685</c:v>
                </c:pt>
                <c:pt idx="2">
                  <c:v>11379.851999999999</c:v>
                </c:pt>
                <c:pt idx="3">
                  <c:v>9611.6922000000013</c:v>
                </c:pt>
                <c:pt idx="4">
                  <c:v>11656.037745</c:v>
                </c:pt>
                <c:pt idx="5">
                  <c:v>10206.891089999999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731-4C2A-9415-54947C4A3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25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2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GREEN CONCRETE MXES: ELCC A1-A3 - BASED RESULTS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v>TOTAL COST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GREEN'!$H$32:$K$32,'Computo Estimativo GREEN'!$D$32:$G$32,'Computo Estimativo GREEN'!$L$32:$O$32)</c15:sqref>
                  </c15:fullRef>
                </c:ext>
              </c:extLst>
              <c:f>('Computo Estimativo GREEN'!$H$32,'Computo Estimativo GREEN'!$J$32,'Computo Estimativo GREEN'!$D$32,'Computo Estimativo GREEN'!$F$32,'Computo Estimativo GREEN'!$L$32,'Computo Estimativo GREEN'!$N$32)</c:f>
              <c:numCache>
                <c:formatCode>General</c:formatCode>
                <c:ptCount val="6"/>
                <c:pt idx="0" formatCode="_-* #,##0.00\ [$€-410]_-;\-* #,##0.00\ [$€-410]_-;_-* &quot;-&quot;??\ [$€-410]_-;_-@_-">
                  <c:v>86638.349215199996</c:v>
                </c:pt>
                <c:pt idx="1" formatCode="_-* #,##0.00\ [$€-410]_-;\-* #,##0.00\ [$€-410]_-;_-* &quot;-&quot;??\ [$€-410]_-;_-@_-">
                  <c:v>77850.469290699999</c:v>
                </c:pt>
                <c:pt idx="2" formatCode="_-* #,##0.00\ [$€-410]_-;\-* #,##0.00\ [$€-410]_-;_-* &quot;-&quot;??\ [$€-410]_-;_-@_-">
                  <c:v>72382.275439999998</c:v>
                </c:pt>
                <c:pt idx="3" formatCode="_-* #,##0.00\ [$€-410]_-;\-* #,##0.00\ [$€-410]_-;_-* &quot;-&quot;??\ [$€-410]_-;_-@_-">
                  <c:v>68390.395084000003</c:v>
                </c:pt>
                <c:pt idx="4" formatCode="_-* #,##0.00\ [$€-410]_-;\-* #,##0.00\ [$€-410]_-;_-* &quot;-&quot;??\ [$€-410]_-;_-@_-">
                  <c:v>74514.824283899987</c:v>
                </c:pt>
                <c:pt idx="5" formatCode="_-* #,##0.00\ [$€-410]_-;\-* #,##0.00\ [$€-410]_-;_-* &quot;-&quot;??\ [$€-410]_-;_-@_-">
                  <c:v>72639.463399799992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37-453F-BB0B-4AE36493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537-453F-BB0B-4AE364933E34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v>Concrete Price</c:v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GREEN'!$H$24:$K$24,'Computo Estimativo GREEN'!$D$24:$G$24,'Computo Estimativo GREEN'!$L$24:$O$24)</c15:sqref>
                        </c15:fullRef>
                        <c15:formulaRef>
                          <c15:sqref>('Computo Estimativo GREEN'!$H$24,'Computo Estimativo GREEN'!$J$24,'Computo Estimativo GREEN'!$D$24,'Computo Estimativo GREEN'!$F$24,'Computo Estimativo GREEN'!$L$24,'Computo Estimativo GREEN'!$N$24)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27845.489999999998</c:v>
                      </c:pt>
                      <c:pt idx="1">
                        <c:v>28359.91</c:v>
                      </c:pt>
                      <c:pt idx="2">
                        <c:v>24359.3</c:v>
                      </c:pt>
                      <c:pt idx="3">
                        <c:v>27829.054</c:v>
                      </c:pt>
                      <c:pt idx="4">
                        <c:v>25326.344999999998</c:v>
                      </c:pt>
                      <c:pt idx="5">
                        <c:v>29566.382999999998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537-453F-BB0B-4AE364933E34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537-453F-BB0B-4AE364933E34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Steel Price</c:v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GREEN'!$H$29:$K$29,'Computo Estimativo GREEN'!$D$29:$G$29,'Computo Estimativo GREEN'!$L$29:$O$29)</c15:sqref>
                        </c15:fullRef>
                        <c15:formulaRef>
                          <c15:sqref>('Computo Estimativo GREEN'!$H$29,'Computo Estimativo GREEN'!$J$29,'Computo Estimativo GREEN'!$D$29,'Computo Estimativo GREEN'!$F$29,'Computo Estimativo GREEN'!$L$29,'Computo Estimativo GREEN'!$N$29)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58792.859215199991</c:v>
                      </c:pt>
                      <c:pt idx="1">
                        <c:v>49490.559290699995</c:v>
                      </c:pt>
                      <c:pt idx="2">
                        <c:v>48022.975439999995</c:v>
                      </c:pt>
                      <c:pt idx="3">
                        <c:v>40561.341084</c:v>
                      </c:pt>
                      <c:pt idx="4">
                        <c:v>49188.479283899993</c:v>
                      </c:pt>
                      <c:pt idx="5">
                        <c:v>43073.080399799997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537-453F-BB0B-4AE364933E3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7"/>
          <c:order val="7"/>
          <c:tx>
            <c:v>TOTAL GWP-GHG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GREEN'!$H$33:$K$33,'Computo Estimativo GREEN'!$D$33:$G$33,'Computo Estimativo GREEN'!$L$33:$O$33)</c15:sqref>
                  </c15:fullRef>
                </c:ext>
              </c:extLst>
              <c:f>('Computo Estimativo GREEN'!$H$33,'Computo Estimativo GREEN'!$J$33,'Computo Estimativo GREEN'!$D$33,'Computo Estimativo GREEN'!$F$33,'Computo Estimativo GREEN'!$L$33,'Computo Estimativo GREEN'!$N$33)</c:f>
              <c:numCache>
                <c:formatCode>_(* #,##0.00_);_(* \(#,##0.00\);_(* "-"??_);_(@_)</c:formatCode>
                <c:ptCount val="6"/>
                <c:pt idx="0">
                  <c:v>50131.094160000001</c:v>
                </c:pt>
                <c:pt idx="1">
                  <c:v>48595.503684999996</c:v>
                </c:pt>
                <c:pt idx="2">
                  <c:v>43676.451999999997</c:v>
                </c:pt>
                <c:pt idx="3">
                  <c:v>46508.640199999994</c:v>
                </c:pt>
                <c:pt idx="4">
                  <c:v>45650.222744999992</c:v>
                </c:pt>
                <c:pt idx="5">
                  <c:v>49892.250090000001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37-453F-BB0B-4AE364933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  <c:extLst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v>Concrete GWP-GHG</c:v>
                </c:tx>
                <c:spPr>
                  <a:ln w="28575" cap="rnd">
                    <a:solidFill>
                      <a:schemeClr val="bg2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('Computo Estimativo GREEN'!$H$25:$K$25,'Computo Estimativo GREEN'!$D$25:$G$25,'Computo Estimativo GREEN'!$L$25:$O$25)</c15:sqref>
                        </c15:fullRef>
                        <c15:formulaRef>
                          <c15:sqref>('Computo Estimativo GREEN'!$H$25,'Computo Estimativo GREEN'!$J$25,'Computo Estimativo GREEN'!$D$25,'Computo Estimativo GREEN'!$F$25,'Computo Estimativo GREEN'!$L$25,'Computo Estimativo GREEN'!$N$25)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36199.137000000002</c:v>
                      </c:pt>
                      <c:pt idx="1">
                        <c:v>36867.882999999994</c:v>
                      </c:pt>
                      <c:pt idx="2">
                        <c:v>32296.6</c:v>
                      </c:pt>
                      <c:pt idx="3">
                        <c:v>36896.947999999997</c:v>
                      </c:pt>
                      <c:pt idx="4">
                        <c:v>33994.18499999999</c:v>
                      </c:pt>
                      <c:pt idx="5">
                        <c:v>39685.359000000004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6537-453F-BB0B-4AE364933E34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v>Steel GWP-GHG</c:v>
                </c:tx>
                <c:spPr>
                  <a:ln w="28575" cap="rnd">
                    <a:solidFill>
                      <a:srgbClr val="00B0F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GREEN'!$H$31:$K$31,'Computo Estimativo GREEN'!$D$31:$G$31,'Computo Estimativo GREEN'!$L$31:$O$31)</c15:sqref>
                        </c15:fullRef>
                        <c15:formulaRef>
                          <c15:sqref>('Computo Estimativo GREEN'!$H$31,'Computo Estimativo GREEN'!$J$31,'Computo Estimativo GREEN'!$D$31,'Computo Estimativo GREEN'!$F$31,'Computo Estimativo GREEN'!$L$31,'Computo Estimativo GREEN'!$N$31)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13931.957159999998</c:v>
                      </c:pt>
                      <c:pt idx="1">
                        <c:v>11727.620685</c:v>
                      </c:pt>
                      <c:pt idx="2">
                        <c:v>11379.851999999999</c:v>
                      </c:pt>
                      <c:pt idx="3">
                        <c:v>9611.6922000000013</c:v>
                      </c:pt>
                      <c:pt idx="4">
                        <c:v>11656.037745</c:v>
                      </c:pt>
                      <c:pt idx="5">
                        <c:v>10206.891089999999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537-453F-BB0B-4AE364933E34}"/>
                  </c:ext>
                </c:extLst>
              </c15:ser>
            </c15:filteredLineSeries>
          </c:ext>
        </c:extLst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50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1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aseline="0"/>
              <a:t>Percentage variation per structure typology between ordinary and green mixes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GWP-GHG %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'Green v Non Green refnd2530'!$E$6:$P$6</c15:sqref>
                  </c15:fullRef>
                </c:ext>
              </c:extLst>
              <c:f>('Green v Non Green refnd2530'!$E$6,'Green v Non Green refnd2530'!$G$6,'Green v Non Green refnd2530'!$I$6,'Green v Non Green refnd2530'!$K$6,'Green v Non Green refnd2530'!$M$6,'Green v Non Green refnd2530'!$O$6)</c:f>
              <c:strCache>
                <c:ptCount val="6"/>
                <c:pt idx="0">
                  <c:v>ND C25/30</c:v>
                </c:pt>
                <c:pt idx="1">
                  <c:v>CDB C25/30</c:v>
                </c:pt>
                <c:pt idx="2">
                  <c:v>ND C28/35</c:v>
                </c:pt>
                <c:pt idx="3">
                  <c:v>CDB C28/35</c:v>
                </c:pt>
                <c:pt idx="4">
                  <c:v>ND C32/40</c:v>
                </c:pt>
                <c:pt idx="5">
                  <c:v>CDB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'Green v Non Green refnd2530'!$E$24:$P$24</c15:sqref>
                  </c15:fullRef>
                </c:ext>
              </c:extLst>
              <c:f>('Green v Non Green refnd2530'!$E$24,'Green v Non Green refnd2530'!$G$24,'Green v Non Green refnd2530'!$I$24,'Green v Non Green refnd2530'!$K$24,'Green v Non Green refnd2530'!$M$24,'Green v Non Green refnd2530'!$O$24)</c:f>
              <c:numCache>
                <c:formatCode>0.00</c:formatCode>
                <c:ptCount val="6"/>
                <c:pt idx="0">
                  <c:v>-11.30250531057095</c:v>
                </c:pt>
                <c:pt idx="1">
                  <c:v>-11.80745553508234</c:v>
                </c:pt>
                <c:pt idx="2">
                  <c:v>-15.153301183509456</c:v>
                </c:pt>
                <c:pt idx="3">
                  <c:v>-16.084775530605128</c:v>
                </c:pt>
                <c:pt idx="4">
                  <c:v>-18.201069223118466</c:v>
                </c:pt>
                <c:pt idx="5">
                  <c:v>-19.211920185995709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16-4A1A-A96E-B4E09C8C0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667472"/>
        <c:axId val="2079670352"/>
      </c:barChart>
      <c:lineChart>
        <c:grouping val="stacked"/>
        <c:varyColors val="0"/>
        <c:ser>
          <c:idx val="0"/>
          <c:order val="0"/>
          <c:tx>
            <c:v>PRICE %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'Green v Non Green refnd2530'!$E$6:$P$6</c15:sqref>
                  </c15:fullRef>
                </c:ext>
              </c:extLst>
              <c:f>('Green v Non Green refnd2530'!$E$6,'Green v Non Green refnd2530'!$G$6,'Green v Non Green refnd2530'!$I$6,'Green v Non Green refnd2530'!$K$6,'Green v Non Green refnd2530'!$M$6,'Green v Non Green refnd2530'!$O$6)</c:f>
              <c:strCache>
                <c:ptCount val="6"/>
                <c:pt idx="0">
                  <c:v>ND C25/30</c:v>
                </c:pt>
                <c:pt idx="1">
                  <c:v>CDB C25/30</c:v>
                </c:pt>
                <c:pt idx="2">
                  <c:v>ND C28/35</c:v>
                </c:pt>
                <c:pt idx="3">
                  <c:v>CDB C28/35</c:v>
                </c:pt>
                <c:pt idx="4">
                  <c:v>ND C32/40</c:v>
                </c:pt>
                <c:pt idx="5">
                  <c:v>CDB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'Green v Non Green refnd2530'!$E$23:$P$23</c15:sqref>
                  </c15:fullRef>
                </c:ext>
              </c:extLst>
              <c:f>('Green v Non Green refnd2530'!$E$23,'Green v Non Green refnd2530'!$G$23,'Green v Non Green refnd2530'!$I$23,'Green v Non Green refnd2530'!$K$23,'Green v Non Green refnd2530'!$M$23,'Green v Non Green refnd2530'!$O$23)</c:f>
              <c:numCache>
                <c:formatCode>0.00</c:formatCode>
                <c:ptCount val="6"/>
                <c:pt idx="0">
                  <c:v>2.918643748901431</c:v>
                </c:pt>
                <c:pt idx="1">
                  <c:v>3.3210448482376602</c:v>
                </c:pt>
                <c:pt idx="2">
                  <c:v>3.1194137939244877</c:v>
                </c:pt>
                <c:pt idx="3">
                  <c:v>3.7872814200324885</c:v>
                </c:pt>
                <c:pt idx="4">
                  <c:v>3.1883638631629907</c:v>
                </c:pt>
                <c:pt idx="5">
                  <c:v>3.8424462062244231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16-4A1A-A96E-B4E09C8C0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22736"/>
        <c:axId val="54121776"/>
      </c:lineChart>
      <c:catAx>
        <c:axId val="5412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121776"/>
        <c:crosses val="autoZero"/>
        <c:auto val="1"/>
        <c:lblAlgn val="ctr"/>
        <c:lblOffset val="100"/>
        <c:noMultiLvlLbl val="0"/>
      </c:catAx>
      <c:valAx>
        <c:axId val="5412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122736"/>
        <c:crosses val="autoZero"/>
        <c:crossBetween val="between"/>
      </c:valAx>
      <c:valAx>
        <c:axId val="2079670352"/>
        <c:scaling>
          <c:orientation val="maxMin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79667472"/>
        <c:crosses val="max"/>
        <c:crossBetween val="between"/>
      </c:valAx>
      <c:catAx>
        <c:axId val="20796674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07967035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PARAMETRIC DIAGRAM OF</a:t>
            </a:r>
            <a:r>
              <a:rPr lang="it-IT" sz="1200" baseline="0"/>
              <a:t> ENVIRONMENTAL-COST PERFORMANCE OF COMPARATIVE ANALYSIS</a:t>
            </a:r>
            <a:endParaRPr lang="it-IT" sz="1200"/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0.16294429666691601"/>
                  <c:y val="-5.5555555555555552E-2"/>
                </c:manualLayout>
              </c:layout>
              <c:tx>
                <c:rich>
                  <a:bodyPr/>
                  <a:lstStyle/>
                  <a:p>
                    <a:fld id="{C0205969-9C62-4EB3-AF3F-F2873DD6E668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1054-4BB8-921C-E3ABADB687C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054-4BB8-921C-E3ABADB687C2}"/>
                </c:ext>
              </c:extLst>
            </c:dLbl>
            <c:dLbl>
              <c:idx val="2"/>
              <c:layout>
                <c:manualLayout>
                  <c:x val="-0.14085015474597831"/>
                  <c:y val="-7.407407407407407E-2"/>
                </c:manualLayout>
              </c:layout>
              <c:tx>
                <c:rich>
                  <a:bodyPr/>
                  <a:lstStyle/>
                  <a:p>
                    <a:fld id="{3AC6711D-791E-4DB8-8ADA-1EE1F16BCDD9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1054-4BB8-921C-E3ABADB687C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054-4BB8-921C-E3ABADB687C2}"/>
                </c:ext>
              </c:extLst>
            </c:dLbl>
            <c:dLbl>
              <c:idx val="4"/>
              <c:layout>
                <c:manualLayout>
                  <c:x val="2.7617677401172206E-3"/>
                  <c:y val="-4.6296296296296301E-2"/>
                </c:manualLayout>
              </c:layout>
              <c:tx>
                <c:rich>
                  <a:bodyPr/>
                  <a:lstStyle/>
                  <a:p>
                    <a:fld id="{55BFF244-E1DA-4DC9-99D7-95C4487EB709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1054-4BB8-921C-E3ABADB687C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054-4BB8-921C-E3ABADB687C2}"/>
                </c:ext>
              </c:extLst>
            </c:dLbl>
            <c:dLbl>
              <c:idx val="6"/>
              <c:layout>
                <c:manualLayout>
                  <c:x val="0"/>
                  <c:y val="-4.1666666666666685E-2"/>
                </c:manualLayout>
              </c:layout>
              <c:tx>
                <c:rich>
                  <a:bodyPr/>
                  <a:lstStyle/>
                  <a:p>
                    <a:fld id="{6AC7564D-B32C-4F6A-B975-A49D8F25C256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1054-4BB8-921C-E3ABADB687C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1054-4BB8-921C-E3ABADB687C2}"/>
                </c:ext>
              </c:extLst>
            </c:dLbl>
            <c:dLbl>
              <c:idx val="8"/>
              <c:layout>
                <c:manualLayout>
                  <c:x val="-3.037944514128943E-2"/>
                  <c:y val="6.4814814814814811E-2"/>
                </c:manualLayout>
              </c:layout>
              <c:tx>
                <c:rich>
                  <a:bodyPr/>
                  <a:lstStyle/>
                  <a:p>
                    <a:fld id="{71AAD59E-C597-4426-B899-B6FA1A418FA3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1054-4BB8-921C-E3ABADB687C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1054-4BB8-921C-E3ABADB687C2}"/>
                </c:ext>
              </c:extLst>
            </c:dLbl>
            <c:dLbl>
              <c:idx val="10"/>
              <c:layout>
                <c:manualLayout>
                  <c:x val="3.0379445141289325E-2"/>
                  <c:y val="-1.3888888888888888E-2"/>
                </c:manualLayout>
              </c:layout>
              <c:tx>
                <c:rich>
                  <a:bodyPr/>
                  <a:lstStyle/>
                  <a:p>
                    <a:fld id="{3BE93098-DC2F-4C0B-ABFD-D58F483F2A4E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1054-4BB8-921C-E3ABADB687C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1054-4BB8-921C-E3ABADB68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alpha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'Green v Non Green refnd2530'!$E$30:$P$30</c:f>
              <c:numCache>
                <c:formatCode>0.000</c:formatCode>
                <c:ptCount val="12"/>
                <c:pt idx="0">
                  <c:v>0.97164125329884576</c:v>
                </c:pt>
                <c:pt idx="2">
                  <c:v>1.0813216025822505</c:v>
                </c:pt>
                <c:pt idx="4">
                  <c:v>1.1630111612749818</c:v>
                </c:pt>
                <c:pt idx="6">
                  <c:v>1.23089498330584</c:v>
                </c:pt>
                <c:pt idx="8">
                  <c:v>1.1297268030113119</c:v>
                </c:pt>
                <c:pt idx="10">
                  <c:v>1.1588933931391316</c:v>
                </c:pt>
              </c:numCache>
            </c:numRef>
          </c:xVal>
          <c:yVal>
            <c:numRef>
              <c:f>'Green v Non Green refnd2530'!$E$28:$P$28</c:f>
              <c:numCache>
                <c:formatCode>0.000</c:formatCode>
                <c:ptCount val="12"/>
                <c:pt idx="0">
                  <c:v>1.1274275598216867</c:v>
                </c:pt>
                <c:pt idx="2">
                  <c:v>1.1630536340637996</c:v>
                </c:pt>
                <c:pt idx="4">
                  <c:v>1.2940423173567306</c:v>
                </c:pt>
                <c:pt idx="6">
                  <c:v>1.2152403707558841</c:v>
                </c:pt>
                <c:pt idx="8">
                  <c:v>1.2380920346372346</c:v>
                </c:pt>
                <c:pt idx="10">
                  <c:v>1.1328247785587096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'Green v Non Green refnd2530'!$E$6:$P$6</c15:f>
                <c15:dlblRangeCache>
                  <c:ptCount val="12"/>
                  <c:pt idx="0">
                    <c:v>ND C25/30</c:v>
                  </c:pt>
                  <c:pt idx="2">
                    <c:v>CDB C25/30</c:v>
                  </c:pt>
                  <c:pt idx="4">
                    <c:v>ND C28/35</c:v>
                  </c:pt>
                  <c:pt idx="6">
                    <c:v>CDB C28/35</c:v>
                  </c:pt>
                  <c:pt idx="8">
                    <c:v>ND C32/40</c:v>
                  </c:pt>
                  <c:pt idx="10">
                    <c:v>CDB C32/40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0C9-4A32-BB95-B0A591E67484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0.16294429666691607"/>
                  <c:y val="6.4814814814814811E-2"/>
                </c:manualLayout>
              </c:layout>
              <c:tx>
                <c:rich>
                  <a:bodyPr/>
                  <a:lstStyle/>
                  <a:p>
                    <a:fld id="{2CD0066B-1C0A-4E29-AF7E-BC47115C2DB3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054-4BB8-921C-E3ABADB687C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054-4BB8-921C-E3ABADB687C2}"/>
                </c:ext>
              </c:extLst>
            </c:dLbl>
            <c:dLbl>
              <c:idx val="2"/>
              <c:layout>
                <c:manualLayout>
                  <c:x val="-0.11599424508492327"/>
                  <c:y val="7.8703703703703706E-2"/>
                </c:manualLayout>
              </c:layout>
              <c:tx>
                <c:rich>
                  <a:bodyPr/>
                  <a:lstStyle/>
                  <a:p>
                    <a:fld id="{4C085E10-7D53-4AFA-8B43-B79CB737CEB0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054-4BB8-921C-E3ABADB687C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054-4BB8-921C-E3ABADB687C2}"/>
                </c:ext>
              </c:extLst>
            </c:dLbl>
            <c:dLbl>
              <c:idx val="4"/>
              <c:layout>
                <c:manualLayout>
                  <c:x val="3.3141212881406645E-2"/>
                  <c:y val="1.8518518518518476E-2"/>
                </c:manualLayout>
              </c:layout>
              <c:tx>
                <c:rich>
                  <a:bodyPr/>
                  <a:lstStyle/>
                  <a:p>
                    <a:fld id="{C768024C-009C-4C85-96AD-E8FF83409C32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054-4BB8-921C-E3ABADB687C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054-4BB8-921C-E3ABADB687C2}"/>
                </c:ext>
              </c:extLst>
            </c:dLbl>
            <c:dLbl>
              <c:idx val="6"/>
              <c:layout>
                <c:manualLayout>
                  <c:x val="-3.8664748361640987E-2"/>
                  <c:y val="6.4814814814814728E-2"/>
                </c:manualLayout>
              </c:layout>
              <c:tx>
                <c:rich>
                  <a:bodyPr/>
                  <a:lstStyle/>
                  <a:p>
                    <a:fld id="{9ACE4DC2-1FD6-4F20-9280-66B8EE499BE6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1054-4BB8-921C-E3ABADB687C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054-4BB8-921C-E3ABADB687C2}"/>
                </c:ext>
              </c:extLst>
            </c:dLbl>
            <c:dLbl>
              <c:idx val="8"/>
              <c:layout>
                <c:manualLayout>
                  <c:x val="-1.0126364733133629E-16"/>
                  <c:y val="-3.7037037037037035E-2"/>
                </c:manualLayout>
              </c:layout>
              <c:tx>
                <c:rich>
                  <a:bodyPr/>
                  <a:lstStyle/>
                  <a:p>
                    <a:fld id="{CD662EB0-3D60-4937-9FE5-15A7CF156F34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054-4BB8-921C-E3ABADB687C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054-4BB8-921C-E3ABADB687C2}"/>
                </c:ext>
              </c:extLst>
            </c:dLbl>
            <c:dLbl>
              <c:idx val="10"/>
              <c:layout>
                <c:manualLayout>
                  <c:x val="-1.0126364733133629E-16"/>
                  <c:y val="4.6296296296295444E-3"/>
                </c:manualLayout>
              </c:layout>
              <c:tx>
                <c:rich>
                  <a:bodyPr/>
                  <a:lstStyle/>
                  <a:p>
                    <a:fld id="{060EFA85-63E4-46C3-A67A-5FD110C95BC4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1054-4BB8-921C-E3ABADB687C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054-4BB8-921C-E3ABADB68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alpha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'Green v Non Green refnd2530'!$E$29:$P$29</c:f>
              <c:numCache>
                <c:formatCode>0.000</c:formatCode>
                <c:ptCount val="12"/>
                <c:pt idx="0">
                  <c:v>1</c:v>
                </c:pt>
                <c:pt idx="2">
                  <c:v>1.1172327779576892</c:v>
                </c:pt>
                <c:pt idx="4">
                  <c:v>1.1992902918646751</c:v>
                </c:pt>
                <c:pt idx="6">
                  <c:v>1.2775124403086942</c:v>
                </c:pt>
                <c:pt idx="8">
                  <c:v>1.165746604150991</c:v>
                </c:pt>
                <c:pt idx="10">
                  <c:v>1.2034232483579916</c:v>
                </c:pt>
              </c:numCache>
            </c:numRef>
          </c:xVal>
          <c:yVal>
            <c:numRef>
              <c:f>'Green v Non Green refnd2530'!$E$27:$P$27</c:f>
              <c:numCache>
                <c:formatCode>0.000</c:formatCode>
                <c:ptCount val="12"/>
                <c:pt idx="0">
                  <c:v>1</c:v>
                </c:pt>
                <c:pt idx="2">
                  <c:v>1.025726593372557</c:v>
                </c:pt>
                <c:pt idx="4">
                  <c:v>1.0979521875656</c:v>
                </c:pt>
                <c:pt idx="6">
                  <c:v>1.0197716849625067</c:v>
                </c:pt>
                <c:pt idx="8">
                  <c:v>1.0127460463669959</c:v>
                </c:pt>
                <c:pt idx="10">
                  <c:v>0.91518738625482754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'Green v Non Green refnd2530'!$E$6:$P$6</c15:f>
                <c15:dlblRangeCache>
                  <c:ptCount val="12"/>
                  <c:pt idx="0">
                    <c:v>ND C25/30</c:v>
                  </c:pt>
                  <c:pt idx="2">
                    <c:v>CDB C25/30</c:v>
                  </c:pt>
                  <c:pt idx="4">
                    <c:v>ND C28/35</c:v>
                  </c:pt>
                  <c:pt idx="6">
                    <c:v>CDB C28/35</c:v>
                  </c:pt>
                  <c:pt idx="8">
                    <c:v>ND C32/40</c:v>
                  </c:pt>
                  <c:pt idx="10">
                    <c:v>CDB C32/40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30C9-4A32-BB95-B0A591E67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 EI / CI _ REF </c:v>
          </c:tx>
          <c:spPr>
            <a:ln w="12700" cap="sq">
              <a:solidFill>
                <a:srgbClr val="FF0000">
                  <a:alpha val="80000"/>
                </a:srgbClr>
              </a:solidFill>
              <a:prstDash val="dash"/>
              <a:miter lim="800000"/>
              <a:tailEnd type="triangle" w="lg" len="med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'Green v Non Green refnd2530'!$AC$19:$AC$20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'Green v Non Green refnd2530'!$AD$19:$AD$20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0C9-4A32-BB95-B0A591E67484}"/>
            </c:ext>
          </c:extLst>
        </c:ser>
        <c:ser>
          <c:idx val="3"/>
          <c:order val="3"/>
          <c:tx>
            <c:v> EI _ REF / CI </c:v>
          </c:tx>
          <c:spPr>
            <a:ln w="12700" cap="flat">
              <a:solidFill>
                <a:srgbClr val="FF0000"/>
              </a:solidFill>
              <a:prstDash val="dash"/>
              <a:miter lim="800000"/>
              <a:headEnd type="none"/>
              <a:tailEnd type="triangle" w="lg" len="med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'Green v Non Green refnd2530'!$AC$17:$AC$18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xVal>
          <c:yVal>
            <c:numRef>
              <c:f>'Green v Non Green refnd2530'!$AD$17:$AD$18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0C9-4A32-BB95-B0A591E67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35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COST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5.000000000000001E-2"/>
      </c:valAx>
      <c:valAx>
        <c:axId val="1818843616"/>
        <c:scaling>
          <c:orientation val="minMax"/>
          <c:max val="1.35"/>
          <c:min val="0.8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ENvironmenta</a:t>
                </a:r>
                <a:r>
                  <a:rPr lang="it-IT" baseline="0"/>
                  <a:t>l Index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aseline="0"/>
              <a:t>Percentage variation per structure typology between ordinary and green mixes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GWP-GHG %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'Green v Non Green ref cdb2530'!$E$6:$P$6</c15:sqref>
                  </c15:fullRef>
                </c:ext>
              </c:extLst>
              <c:f>('Green v Non Green ref cdb2530'!$E$6,'Green v Non Green ref cdb2530'!$G$6,'Green v Non Green ref cdb2530'!$I$6,'Green v Non Green ref cdb2530'!$K$6,'Green v Non Green ref cdb2530'!$M$6,'Green v Non Green ref cdb2530'!$O$6)</c:f>
              <c:strCache>
                <c:ptCount val="6"/>
                <c:pt idx="0">
                  <c:v>ND C25/30</c:v>
                </c:pt>
                <c:pt idx="1">
                  <c:v>CDB C25/30</c:v>
                </c:pt>
                <c:pt idx="2">
                  <c:v>ND C28/35</c:v>
                </c:pt>
                <c:pt idx="3">
                  <c:v>CDB C28/35</c:v>
                </c:pt>
                <c:pt idx="4">
                  <c:v>ND C32/40</c:v>
                </c:pt>
                <c:pt idx="5">
                  <c:v>CDB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'Green v Non Green ref cdb2530'!$E$24:$P$24</c15:sqref>
                  </c15:fullRef>
                </c:ext>
              </c:extLst>
              <c:f>('Green v Non Green ref cdb2530'!$E$24,'Green v Non Green ref cdb2530'!$G$24,'Green v Non Green ref cdb2530'!$I$24,'Green v Non Green ref cdb2530'!$K$24,'Green v Non Green ref cdb2530'!$M$24,'Green v Non Green ref cdb2530'!$O$24)</c:f>
              <c:numCache>
                <c:formatCode>0.00</c:formatCode>
                <c:ptCount val="6"/>
                <c:pt idx="0">
                  <c:v>-11.30250531057095</c:v>
                </c:pt>
                <c:pt idx="1">
                  <c:v>-11.80745553508234</c:v>
                </c:pt>
                <c:pt idx="2">
                  <c:v>-15.153301183509456</c:v>
                </c:pt>
                <c:pt idx="3">
                  <c:v>-16.084775530605128</c:v>
                </c:pt>
                <c:pt idx="4">
                  <c:v>-18.201069223118466</c:v>
                </c:pt>
                <c:pt idx="5">
                  <c:v>-19.211920185995709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6-424A-BDD2-8A2255FEE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667472"/>
        <c:axId val="2079670352"/>
      </c:barChart>
      <c:lineChart>
        <c:grouping val="stacked"/>
        <c:varyColors val="0"/>
        <c:ser>
          <c:idx val="0"/>
          <c:order val="0"/>
          <c:tx>
            <c:v>PRICE %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'Green v Non Green ref cdb2530'!$E$6:$P$6</c15:sqref>
                  </c15:fullRef>
                </c:ext>
              </c:extLst>
              <c:f>('Green v Non Green ref cdb2530'!$E$6,'Green v Non Green ref cdb2530'!$G$6,'Green v Non Green ref cdb2530'!$I$6,'Green v Non Green ref cdb2530'!$K$6,'Green v Non Green ref cdb2530'!$M$6,'Green v Non Green ref cdb2530'!$O$6)</c:f>
              <c:strCache>
                <c:ptCount val="6"/>
                <c:pt idx="0">
                  <c:v>ND C25/30</c:v>
                </c:pt>
                <c:pt idx="1">
                  <c:v>CDB C25/30</c:v>
                </c:pt>
                <c:pt idx="2">
                  <c:v>ND C28/35</c:v>
                </c:pt>
                <c:pt idx="3">
                  <c:v>CDB C28/35</c:v>
                </c:pt>
                <c:pt idx="4">
                  <c:v>ND C32/40</c:v>
                </c:pt>
                <c:pt idx="5">
                  <c:v>CDB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'Green v Non Green ref cdb2530'!$E$23:$P$23</c15:sqref>
                  </c15:fullRef>
                </c:ext>
              </c:extLst>
              <c:f>('Green v Non Green ref cdb2530'!$E$23,'Green v Non Green ref cdb2530'!$G$23,'Green v Non Green ref cdb2530'!$I$23,'Green v Non Green ref cdb2530'!$K$23,'Green v Non Green ref cdb2530'!$M$23,'Green v Non Green ref cdb2530'!$O$23)</c:f>
              <c:numCache>
                <c:formatCode>0.00</c:formatCode>
                <c:ptCount val="6"/>
                <c:pt idx="0">
                  <c:v>2.918643748901431</c:v>
                </c:pt>
                <c:pt idx="1">
                  <c:v>3.3210448482376602</c:v>
                </c:pt>
                <c:pt idx="2">
                  <c:v>3.1194137939244877</c:v>
                </c:pt>
                <c:pt idx="3">
                  <c:v>3.7872814200324885</c:v>
                </c:pt>
                <c:pt idx="4">
                  <c:v>3.1883638631629907</c:v>
                </c:pt>
                <c:pt idx="5">
                  <c:v>3.8424462062244231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B6-424A-BDD2-8A2255FEE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22736"/>
        <c:axId val="54121776"/>
      </c:lineChart>
      <c:catAx>
        <c:axId val="54122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121776"/>
        <c:crosses val="autoZero"/>
        <c:auto val="1"/>
        <c:lblAlgn val="ctr"/>
        <c:lblOffset val="100"/>
        <c:noMultiLvlLbl val="0"/>
      </c:catAx>
      <c:valAx>
        <c:axId val="5412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accent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4122736"/>
        <c:crosses val="autoZero"/>
        <c:crossBetween val="between"/>
      </c:valAx>
      <c:valAx>
        <c:axId val="2079670352"/>
        <c:scaling>
          <c:orientation val="maxMin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79667472"/>
        <c:crosses val="max"/>
        <c:crossBetween val="between"/>
      </c:valAx>
      <c:catAx>
        <c:axId val="20796674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07967035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PARAMETRIC DIAGRAM OF</a:t>
            </a:r>
            <a:r>
              <a:rPr lang="it-IT" sz="1200" baseline="0"/>
              <a:t> ENVIRONMENTAL-COST PERFORMANCE OF COMPARATIVE ANALYSIS</a:t>
            </a:r>
            <a:endParaRPr lang="it-IT" sz="1200"/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0.11473380775210773"/>
                  <c:y val="-5.1403080784350651E-2"/>
                </c:manualLayout>
              </c:layout>
              <c:tx>
                <c:rich>
                  <a:bodyPr/>
                  <a:lstStyle/>
                  <a:p>
                    <a:fld id="{E92DC549-A9CC-4B69-B70D-BF0AAF7377EB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345-4A5E-917F-48C8F2F489A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345-4A5E-917F-48C8F2F489AC}"/>
                </c:ext>
              </c:extLst>
            </c:dLbl>
            <c:dLbl>
              <c:idx val="2"/>
              <c:layout>
                <c:manualLayout>
                  <c:x val="-0.14338754025360323"/>
                  <c:y val="-5.7463811688356278E-2"/>
                </c:manualLayout>
              </c:layout>
              <c:tx>
                <c:rich>
                  <a:bodyPr/>
                  <a:lstStyle/>
                  <a:p>
                    <a:fld id="{27E5B3B5-EED7-4227-AB19-8BB41B8143AF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345-4A5E-917F-48C8F2F489A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345-4A5E-917F-48C8F2F489AC}"/>
                </c:ext>
              </c:extLst>
            </c:dLbl>
            <c:dLbl>
              <c:idx val="4"/>
              <c:layout>
                <c:manualLayout>
                  <c:x val="2.7617677401172206E-3"/>
                  <c:y val="-4.6296296296296301E-2"/>
                </c:manualLayout>
              </c:layout>
              <c:tx>
                <c:rich>
                  <a:bodyPr/>
                  <a:lstStyle/>
                  <a:p>
                    <a:fld id="{6CAF034F-7169-4B6E-9584-E09D9DCE3392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345-4A5E-917F-48C8F2F489A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345-4A5E-917F-48C8F2F489AC}"/>
                </c:ext>
              </c:extLst>
            </c:dLbl>
            <c:dLbl>
              <c:idx val="6"/>
              <c:layout>
                <c:manualLayout>
                  <c:x val="0"/>
                  <c:y val="-4.1666666666666685E-2"/>
                </c:manualLayout>
              </c:layout>
              <c:tx>
                <c:rich>
                  <a:bodyPr/>
                  <a:lstStyle/>
                  <a:p>
                    <a:fld id="{EC98C61A-33EE-4AED-AEF0-FBEDB346333B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345-4A5E-917F-48C8F2F489A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345-4A5E-917F-48C8F2F489AC}"/>
                </c:ext>
              </c:extLst>
            </c:dLbl>
            <c:dLbl>
              <c:idx val="8"/>
              <c:layout>
                <c:manualLayout>
                  <c:x val="-0.12680019867568193"/>
                  <c:y val="-7.6371225653344893E-2"/>
                </c:manualLayout>
              </c:layout>
              <c:tx>
                <c:rich>
                  <a:bodyPr/>
                  <a:lstStyle/>
                  <a:p>
                    <a:fld id="{99C94B55-6CE3-4EFC-BD5F-E99E9914452E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D345-4A5E-917F-48C8F2F489A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345-4A5E-917F-48C8F2F489AC}"/>
                </c:ext>
              </c:extLst>
            </c:dLbl>
            <c:dLbl>
              <c:idx val="10"/>
              <c:layout>
                <c:manualLayout>
                  <c:x val="-6.3504092391384701E-2"/>
                  <c:y val="-5.9566560957004321E-2"/>
                </c:manualLayout>
              </c:layout>
              <c:tx>
                <c:rich>
                  <a:bodyPr/>
                  <a:lstStyle/>
                  <a:p>
                    <a:fld id="{B621B9DE-E7C3-44D4-857D-733D01EF7E2F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D345-4A5E-917F-48C8F2F489A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345-4A5E-917F-48C8F2F489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alpha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'Green v Non Green ref cdb2530'!$E$30:$P$30</c:f>
              <c:numCache>
                <c:formatCode>0.000</c:formatCode>
                <c:ptCount val="12"/>
                <c:pt idx="0">
                  <c:v>0.86968559504225618</c:v>
                </c:pt>
                <c:pt idx="2">
                  <c:v>0.96785703383937172</c:v>
                </c:pt>
                <c:pt idx="4">
                  <c:v>1.0409747943494605</c:v>
                </c:pt>
                <c:pt idx="6">
                  <c:v>1.1017354732072275</c:v>
                </c:pt>
                <c:pt idx="8">
                  <c:v>1.0111830097542089</c:v>
                </c:pt>
                <c:pt idx="10">
                  <c:v>1.0372891093095196</c:v>
                </c:pt>
              </c:numCache>
            </c:numRef>
          </c:xVal>
          <c:yVal>
            <c:numRef>
              <c:f>'Green v Non Green ref cdb2530'!$E$28:$P$28</c:f>
              <c:numCache>
                <c:formatCode>0.000</c:formatCode>
                <c:ptCount val="12"/>
                <c:pt idx="0">
                  <c:v>1.0991501703341238</c:v>
                </c:pt>
                <c:pt idx="2">
                  <c:v>1.1338826950364185</c:v>
                </c:pt>
                <c:pt idx="4">
                  <c:v>1.261586007146368</c:v>
                </c:pt>
                <c:pt idx="6">
                  <c:v>1.1847605186487478</c:v>
                </c:pt>
                <c:pt idx="8">
                  <c:v>1.207039032269239</c:v>
                </c:pt>
                <c:pt idx="10">
                  <c:v>1.1044120196143272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'Green v Non Green ref cdb2530'!$E$6:$P$6</c15:f>
                <c15:dlblRangeCache>
                  <c:ptCount val="12"/>
                  <c:pt idx="0">
                    <c:v>ND C25/30</c:v>
                  </c:pt>
                  <c:pt idx="2">
                    <c:v>CDB C25/30</c:v>
                  </c:pt>
                  <c:pt idx="4">
                    <c:v>ND C28/35</c:v>
                  </c:pt>
                  <c:pt idx="6">
                    <c:v>CDB C28/35</c:v>
                  </c:pt>
                  <c:pt idx="8">
                    <c:v>ND C32/40</c:v>
                  </c:pt>
                  <c:pt idx="10">
                    <c:v>CDB C32/40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D345-4A5E-917F-48C8F2F489AC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layout>
                <c:manualLayout>
                  <c:x val="-0.11980858884722953"/>
                  <c:y val="7.7272357201221359E-2"/>
                </c:manualLayout>
              </c:layout>
              <c:tx>
                <c:rich>
                  <a:bodyPr/>
                  <a:lstStyle/>
                  <a:p>
                    <a:fld id="{5F3A8D88-5C01-44AD-AFE4-90E3B24D6F36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D345-4A5E-917F-48C8F2F489A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345-4A5E-917F-48C8F2F489AC}"/>
                </c:ext>
              </c:extLst>
            </c:dLbl>
            <c:dLbl>
              <c:idx val="2"/>
              <c:layout>
                <c:manualLayout>
                  <c:x val="-0.13121865473547009"/>
                  <c:y val="5.7941189068581145E-2"/>
                </c:manualLayout>
              </c:layout>
              <c:tx>
                <c:rich>
                  <a:bodyPr/>
                  <a:lstStyle/>
                  <a:p>
                    <a:fld id="{3A4827B5-09A1-43B8-9E47-2D0F018D5FD7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D345-4A5E-917F-48C8F2F489A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345-4A5E-917F-48C8F2F489AC}"/>
                </c:ext>
              </c:extLst>
            </c:dLbl>
            <c:dLbl>
              <c:idx val="4"/>
              <c:layout>
                <c:manualLayout>
                  <c:x val="1.5504055629190941E-4"/>
                  <c:y val="-6.3965299242048973E-3"/>
                </c:manualLayout>
              </c:layout>
              <c:tx>
                <c:rich>
                  <a:bodyPr/>
                  <a:lstStyle/>
                  <a:p>
                    <a:fld id="{FD309889-9EC3-45F8-9AC1-28AC363A6DB7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D345-4A5E-917F-48C8F2F489A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345-4A5E-917F-48C8F2F489AC}"/>
                </c:ext>
              </c:extLst>
            </c:dLbl>
            <c:dLbl>
              <c:idx val="6"/>
              <c:layout>
                <c:manualLayout>
                  <c:x val="-1.0753541058375567E-2"/>
                  <c:y val="4.4052123070504386E-2"/>
                </c:manualLayout>
              </c:layout>
              <c:tx>
                <c:rich>
                  <a:bodyPr/>
                  <a:lstStyle/>
                  <a:p>
                    <a:fld id="{96BC65E4-F66E-45E0-B53B-0A410AC7C295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D345-4A5E-917F-48C8F2F489A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345-4A5E-917F-48C8F2F489AC}"/>
                </c:ext>
              </c:extLst>
            </c:dLbl>
            <c:dLbl>
              <c:idx val="8"/>
              <c:layout>
                <c:manualLayout>
                  <c:x val="-1.0149562190243553E-2"/>
                  <c:y val="5.0166150216274838E-2"/>
                </c:manualLayout>
              </c:layout>
              <c:tx>
                <c:rich>
                  <a:bodyPr/>
                  <a:lstStyle/>
                  <a:p>
                    <a:fld id="{312962C7-5596-4313-94B1-EEC70D133269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D345-4A5E-917F-48C8F2F489A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345-4A5E-917F-48C8F2F489AC}"/>
                </c:ext>
              </c:extLst>
            </c:dLbl>
            <c:dLbl>
              <c:idx val="10"/>
              <c:layout>
                <c:manualLayout>
                  <c:x val="-7.6121716426827586E-3"/>
                  <c:y val="4.6154872339152359E-2"/>
                </c:manualLayout>
              </c:layout>
              <c:tx>
                <c:rich>
                  <a:bodyPr/>
                  <a:lstStyle/>
                  <a:p>
                    <a:fld id="{B0CA2F18-AD7F-4386-9524-9F7BD4C64F91}" type="CELLRANGE">
                      <a:rPr lang="en-US"/>
                      <a:pPr/>
                      <a:t>[CELLRANGE]</a:t>
                    </a:fld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D345-4A5E-917F-48C8F2F489A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it-IT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345-4A5E-917F-48C8F2F489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>
                        <a:alpha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'Green v Non Green ref cdb2530'!$E$29:$P$29</c:f>
              <c:numCache>
                <c:formatCode>0.000</c:formatCode>
                <c:ptCount val="12"/>
                <c:pt idx="0">
                  <c:v>0.89506861929705317</c:v>
                </c:pt>
                <c:pt idx="2">
                  <c:v>1</c:v>
                </c:pt>
                <c:pt idx="4">
                  <c:v>1.0734471056756745</c:v>
                </c:pt>
                <c:pt idx="6">
                  <c:v>1.1434612960819119</c:v>
                </c:pt>
                <c:pt idx="8">
                  <c:v>1.0434232034276558</c:v>
                </c:pt>
                <c:pt idx="10">
                  <c:v>1.0771463853377623</c:v>
                </c:pt>
              </c:numCache>
            </c:numRef>
          </c:xVal>
          <c:yVal>
            <c:numRef>
              <c:f>'Green v Non Green ref cdb2530'!$E$27:$P$27</c:f>
              <c:numCache>
                <c:formatCode>0.000</c:formatCode>
                <c:ptCount val="12"/>
                <c:pt idx="0">
                  <c:v>0.97491866396095972</c:v>
                </c:pt>
                <c:pt idx="2">
                  <c:v>1</c:v>
                </c:pt>
                <c:pt idx="4">
                  <c:v>1.0704140797944679</c:v>
                </c:pt>
                <c:pt idx="6">
                  <c:v>0.99419444864886375</c:v>
                </c:pt>
                <c:pt idx="8">
                  <c:v>0.98734502245585576</c:v>
                </c:pt>
                <c:pt idx="10">
                  <c:v>0.89223326388147928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'Green v Non Green ref cdb2530'!$E$6:$P$6</c15:f>
                <c15:dlblRangeCache>
                  <c:ptCount val="12"/>
                  <c:pt idx="0">
                    <c:v>ND C25/30</c:v>
                  </c:pt>
                  <c:pt idx="2">
                    <c:v>CDB C25/30</c:v>
                  </c:pt>
                  <c:pt idx="4">
                    <c:v>ND C28/35</c:v>
                  </c:pt>
                  <c:pt idx="6">
                    <c:v>CDB C28/35</c:v>
                  </c:pt>
                  <c:pt idx="8">
                    <c:v>ND C32/40</c:v>
                  </c:pt>
                  <c:pt idx="10">
                    <c:v>CDB C32/40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D345-4A5E-917F-48C8F2F48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 EI / CI _ REF </c:v>
          </c:tx>
          <c:spPr>
            <a:ln w="12700" cap="sq">
              <a:solidFill>
                <a:srgbClr val="FF0000">
                  <a:alpha val="80000"/>
                </a:srgbClr>
              </a:solidFill>
              <a:prstDash val="dash"/>
              <a:miter lim="800000"/>
              <a:tailEnd type="triangle" w="lg" len="med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'Green v Non Green ref cdb2530'!$AC$19:$AC$20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'Green v Non Green ref cdb2530'!$AD$19:$AD$20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345-4A5E-917F-48C8F2F489AC}"/>
            </c:ext>
          </c:extLst>
        </c:ser>
        <c:ser>
          <c:idx val="3"/>
          <c:order val="3"/>
          <c:tx>
            <c:v> EI _ REF / CI </c:v>
          </c:tx>
          <c:spPr>
            <a:ln w="12700" cap="flat">
              <a:solidFill>
                <a:srgbClr val="FF0000"/>
              </a:solidFill>
              <a:prstDash val="dash"/>
              <a:miter lim="800000"/>
              <a:headEnd type="none"/>
              <a:tailEnd type="triangle" w="lg" len="med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'Green v Non Green ref cdb2530'!$AC$17:$AC$18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xVal>
          <c:yVal>
            <c:numRef>
              <c:f>'Green v Non Green ref cdb2530'!$AD$17:$AD$18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345-4A5E-917F-48C8F2F48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35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COST index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5.000000000000001E-2"/>
      </c:valAx>
      <c:valAx>
        <c:axId val="1818843616"/>
        <c:scaling>
          <c:orientation val="minMax"/>
          <c:max val="1.35"/>
          <c:min val="0.8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ENvironmenta</a:t>
                </a:r>
                <a:r>
                  <a:rPr lang="it-IT" baseline="0"/>
                  <a:t>l Index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performance-based eco-mechanical analysis</a:t>
            </a:r>
          </a:p>
          <a:p>
            <a:pPr>
              <a:defRPr/>
            </a:pPr>
            <a:r>
              <a:rPr lang="it-IT" sz="1200"/>
              <a:t>(price)</a:t>
            </a:r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547-4C51-BFE7-2932EDE98E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547-4C51-BFE7-2932EDE98E7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7547-4C51-BFE7-2932EDE98E7C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EPD!$Y$3:$Y$5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EPD!$AA$3:$AA$5</c:f>
              <c:numCache>
                <c:formatCode>General</c:formatCode>
                <c:ptCount val="3"/>
                <c:pt idx="0">
                  <c:v>1</c:v>
                </c:pt>
                <c:pt idx="1">
                  <c:v>0.95506000000000002</c:v>
                </c:pt>
                <c:pt idx="2">
                  <c:v>0.90908999999999995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E-427D-AC1B-10A558767095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547-4C51-BFE7-2932EDE98E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547-4C51-BFE7-2932EDE98E7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7547-4C51-BFE7-2932EDE98E7C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EPD!$Y$6:$Y$8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EPD!$AA$6:$AA$8</c:f>
              <c:numCache>
                <c:formatCode>General</c:formatCode>
                <c:ptCount val="3"/>
                <c:pt idx="0">
                  <c:v>1.09677</c:v>
                </c:pt>
                <c:pt idx="1">
                  <c:v>1.04938</c:v>
                </c:pt>
                <c:pt idx="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E-427D-AC1B-10A5587670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MI _ REF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'Green v Non Green refnd2530'!$AD$19:$AD$20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9AE-427D-AC1B-10A558767095}"/>
            </c:ext>
          </c:extLst>
        </c:ser>
        <c:ser>
          <c:idx val="3"/>
          <c:order val="3"/>
          <c:tx>
            <c:v>CI _ REF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refnd2530'!$AC$17:$AC$18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xVal>
          <c:yVal>
            <c:numRef>
              <c:f>'Green v Non Green refnd2530'!$AD$17:$AD$18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9AE-427D-AC1B-10A5587670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35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</a:rPr>
                  <a:t>mI \ MI _ inf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cap="all" baseline="0">
                  <a:solidFill>
                    <a:sysClr val="window" lastClr="FFFFFF">
                      <a:lumMod val="7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5.000000000000001E-2"/>
      </c:valAx>
      <c:valAx>
        <c:axId val="1818843616"/>
        <c:scaling>
          <c:orientation val="minMax"/>
          <c:max val="1.35"/>
          <c:min val="0.8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CI _ SUP \ CI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prescriptive eco-mechanical analysis </a:t>
            </a:r>
          </a:p>
          <a:p>
            <a:pPr>
              <a:defRPr/>
            </a:pPr>
            <a:r>
              <a:rPr lang="it-IT" sz="1200"/>
              <a:t>(MTRC)</a:t>
            </a:r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D8AA-4C02-98F1-C8F0FFDE567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D8AA-4C02-98F1-C8F0FFDE567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D8AA-4C02-98F1-C8F0FFDE567F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EPD!$Y$3:$Y$5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EPD!$AB$3:$AB$5</c:f>
              <c:numCache>
                <c:formatCode>_-* #,##0.00\ _€_-;\-* #,##0.00\ _€_-;_-* "-"??\ _€_-;_-@_-</c:formatCode>
                <c:ptCount val="3"/>
                <c:pt idx="0">
                  <c:v>1.3</c:v>
                </c:pt>
                <c:pt idx="1">
                  <c:v>1.4</c:v>
                </c:pt>
                <c:pt idx="2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8AA-4C02-98F1-C8F0FFDE567F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D8AA-4C02-98F1-C8F0FFDE567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D8AA-4C02-98F1-C8F0FFDE567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D8AA-4C02-98F1-C8F0FFDE567F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EPD!$Y$3:$Y$5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EPD!$AB$6:$AB$8</c:f>
              <c:numCache>
                <c:formatCode>_-* #,##0.00\ _€_-;\-* #,##0.00\ _€_-;_-* "-"??\ _€_-;_-@_-</c:formatCode>
                <c:ptCount val="3"/>
                <c:pt idx="0">
                  <c:v>0.24</c:v>
                </c:pt>
                <c:pt idx="1">
                  <c:v>0.26</c:v>
                </c:pt>
                <c:pt idx="2">
                  <c:v>0.28000000000000003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8AA-4C02-98F1-C8F0FFDE56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MI _ REF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EPD!$AF$3:$AF$4</c:f>
              <c:numCache>
                <c:formatCode>General</c:formatCode>
                <c:ptCount val="2"/>
                <c:pt idx="0">
                  <c:v>0.2</c:v>
                </c:pt>
                <c:pt idx="1">
                  <c:v>1.6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8AA-4C02-98F1-C8F0FFDE567F}"/>
            </c:ext>
          </c:extLst>
        </c:ser>
        <c:ser>
          <c:idx val="3"/>
          <c:order val="3"/>
          <c:tx>
            <c:v>EI _ REF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EPD!$AF$3:$AF$4</c:f>
              <c:numCache>
                <c:formatCode>General</c:formatCode>
                <c:ptCount val="2"/>
                <c:pt idx="0">
                  <c:v>0.2</c:v>
                </c:pt>
                <c:pt idx="1">
                  <c:v>1.6</c:v>
                </c:pt>
              </c:numCache>
            </c:numRef>
          </c:xVal>
          <c:yVal>
            <c:numRef>
              <c:f>'Green v Non Green refnd2530'!$AD$17:$AD$18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8AA-4C02-98F1-C8F0FFDE56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35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mI \ MI _ inf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5.000000000000001E-2"/>
      </c:valAx>
      <c:valAx>
        <c:axId val="1818843616"/>
        <c:scaling>
          <c:orientation val="minMax"/>
          <c:max val="1.6"/>
          <c:min val="0.2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EI</a:t>
                </a:r>
                <a:r>
                  <a:rPr lang="it-IT" baseline="0"/>
                  <a:t> \ EI _ inf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performance-based eco-mechanical analysis</a:t>
            </a:r>
          </a:p>
          <a:p>
            <a:pPr>
              <a:defRPr/>
            </a:pPr>
            <a:r>
              <a:rPr lang="it-IT" sz="1200"/>
              <a:t>(GWP - GHG)</a:t>
            </a:r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FE2-4C52-859E-8FDA7E1822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FE2-4C52-859E-8FDA7E1822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FE2-4C52-859E-8FDA7E18222F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xVal>
            <c:numRef>
              <c:f>EPD!$Y$3:$Y$5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EPD!$Z$3:$Z$5</c:f>
              <c:numCache>
                <c:formatCode>General</c:formatCode>
                <c:ptCount val="3"/>
                <c:pt idx="0">
                  <c:v>1.1764699999999999</c:v>
                </c:pt>
                <c:pt idx="1">
                  <c:v>1.1016900000000001</c:v>
                </c:pt>
                <c:pt idx="2">
                  <c:v>1.03586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5D-4002-AF0A-3558A6F7051E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FE2-4C52-859E-8FDA7E18222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FE2-4C52-859E-8FDA7E18222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5FE2-4C52-859E-8FDA7E18222F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EPD!$Y$6:$Y$8</c:f>
              <c:numCache>
                <c:formatCode>General</c:formatCode>
                <c:ptCount val="3"/>
                <c:pt idx="0">
                  <c:v>1</c:v>
                </c:pt>
                <c:pt idx="1">
                  <c:v>1.1666666666666667</c:v>
                </c:pt>
                <c:pt idx="2">
                  <c:v>1.3333333333333333</c:v>
                </c:pt>
              </c:numCache>
            </c:numRef>
          </c:xVal>
          <c:yVal>
            <c:numRef>
              <c:f>EPD!$Z$6:$Z$8</c:f>
              <c:numCache>
                <c:formatCode>General</c:formatCode>
                <c:ptCount val="3"/>
                <c:pt idx="0">
                  <c:v>1</c:v>
                </c:pt>
                <c:pt idx="1">
                  <c:v>0.88736999999999999</c:v>
                </c:pt>
                <c:pt idx="2">
                  <c:v>0.79754999999999998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5D-4002-AF0A-3558A6F705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MI _ REF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EPD!$AE$3:$AE$4</c:f>
              <c:numCache>
                <c:formatCode>General</c:formatCode>
                <c:ptCount val="2"/>
                <c:pt idx="0">
                  <c:v>0.7</c:v>
                </c:pt>
                <c:pt idx="1">
                  <c:v>1.6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5D-4002-AF0A-3558A6F7051E}"/>
            </c:ext>
          </c:extLst>
        </c:ser>
        <c:ser>
          <c:idx val="3"/>
          <c:order val="3"/>
          <c:tx>
            <c:v>EI _ REF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EPD!$AE$3:$AE$4</c:f>
              <c:numCache>
                <c:formatCode>General</c:formatCode>
                <c:ptCount val="2"/>
                <c:pt idx="0">
                  <c:v>0.7</c:v>
                </c:pt>
                <c:pt idx="1">
                  <c:v>1.6</c:v>
                </c:pt>
              </c:numCache>
            </c:numRef>
          </c:xVal>
          <c:yVal>
            <c:numRef>
              <c:f>'Green v Non Green refnd2530'!$AD$17:$AD$18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5D-4002-AF0A-3558A6F705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6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</a:rPr>
                  <a:t>mI \ MI _ inf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cap="all" baseline="0">
                  <a:solidFill>
                    <a:sysClr val="window" lastClr="FFFFFF">
                      <a:lumMod val="7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0.1"/>
      </c:valAx>
      <c:valAx>
        <c:axId val="1818843616"/>
        <c:scaling>
          <c:orientation val="minMax"/>
          <c:max val="1.6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EI _ SUP \ EI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t" anchorCtr="0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it-IT" sz="1200"/>
              <a:t>performance-based environmental-cost</a:t>
            </a:r>
            <a:r>
              <a:rPr lang="it-IT" sz="1200" baseline="0"/>
              <a:t> </a:t>
            </a:r>
            <a:r>
              <a:rPr lang="it-IT" sz="1200"/>
              <a:t>analysis</a:t>
            </a:r>
          </a:p>
        </c:rich>
      </c:tx>
      <c:layout>
        <c:manualLayout>
          <c:xMode val="edge"/>
          <c:yMode val="edge"/>
          <c:x val="0.20084717118465467"/>
          <c:y val="2.3443960934115701E-2"/>
        </c:manualLayout>
      </c:layout>
      <c:overlay val="0"/>
      <c:spPr>
        <a:noFill/>
        <a:ln w="25400">
          <a:noFill/>
        </a:ln>
        <a:effectLst>
          <a:softEdge rad="0"/>
        </a:effectLst>
      </c:spPr>
      <c:txPr>
        <a:bodyPr rot="0" spcFirstLastPara="1" vertOverflow="ellipsis" vert="horz" wrap="square" anchor="t" anchorCtr="0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GREEN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767-492A-BC50-4A8B39487E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767-492A-BC50-4A8B39487E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767-492A-BC50-4A8B39487E24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EPD!$G$17:$G$19</c:f>
              <c:numCache>
                <c:formatCode>General</c:formatCode>
                <c:ptCount val="3"/>
                <c:pt idx="0">
                  <c:v>0.91176470588235292</c:v>
                </c:pt>
                <c:pt idx="1">
                  <c:v>0.8707865168539326</c:v>
                </c:pt>
                <c:pt idx="2">
                  <c:v>0.82887700534759357</c:v>
                </c:pt>
              </c:numCache>
            </c:numRef>
          </c:xVal>
          <c:yVal>
            <c:numRef>
              <c:f>EPD!$D$17:$D$19</c:f>
              <c:numCache>
                <c:formatCode>_-* #,##0.00\ _€_-;\-* #,##0.00\ _€_-;_-* "-"??\ _€_-;_-@_-</c:formatCode>
                <c:ptCount val="3"/>
                <c:pt idx="0">
                  <c:v>1.1764705882352942</c:v>
                </c:pt>
                <c:pt idx="1">
                  <c:v>1.1016949152542372</c:v>
                </c:pt>
                <c:pt idx="2">
                  <c:v>1.0358565737051793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67-492A-BC50-4A8B39487E24}"/>
            </c:ext>
          </c:extLst>
        </c:ser>
        <c:ser>
          <c:idx val="0"/>
          <c:order val="1"/>
          <c:tx>
            <c:v>ORDINARY MIX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30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3767-492A-BC50-4A8B39487E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35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767-492A-BC50-4A8B39487E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40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3767-492A-BC50-4A8B39487E24}"/>
                </c:ext>
              </c:extLst>
            </c:dLbl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2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EPD!$G$14:$G$16</c:f>
              <c:numCache>
                <c:formatCode>General</c:formatCode>
                <c:ptCount val="3"/>
                <c:pt idx="0" formatCode="_-* #,##0.00\ [$€-410]_-;\-* #,##0.00\ [$€-410]_-;_-* &quot;-&quot;??\ [$€-410]_-;_-@_-">
                  <c:v>1</c:v>
                </c:pt>
                <c:pt idx="1">
                  <c:v>0.95679012345679015</c:v>
                </c:pt>
                <c:pt idx="2">
                  <c:v>0.91176470588235292</c:v>
                </c:pt>
              </c:numCache>
            </c:numRef>
          </c:xVal>
          <c:yVal>
            <c:numRef>
              <c:f>EPD!$D$14:$D$16</c:f>
              <c:numCache>
                <c:formatCode>_-* #,##0.00\ _€_-;\-* #,##0.00\ _€_-;_-* "-"??\ _€_-;_-@_-</c:formatCode>
                <c:ptCount val="3"/>
                <c:pt idx="0">
                  <c:v>1</c:v>
                </c:pt>
                <c:pt idx="1">
                  <c:v>0.88737201365187712</c:v>
                </c:pt>
                <c:pt idx="2">
                  <c:v>0.7975460122699386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67-492A-BC50-4A8B39487E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scatterChart>
        <c:scatterStyle val="smoothMarker"/>
        <c:varyColors val="0"/>
        <c:ser>
          <c:idx val="2"/>
          <c:order val="2"/>
          <c:tx>
            <c:v>CI_REF\CI_REF</c:v>
          </c:tx>
          <c:spPr>
            <a:ln w="95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refnd2530'!$AC$19:$AC$20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EPD!$AE$3:$AE$4</c:f>
              <c:numCache>
                <c:formatCode>General</c:formatCode>
                <c:ptCount val="2"/>
                <c:pt idx="0">
                  <c:v>0.7</c:v>
                </c:pt>
                <c:pt idx="1">
                  <c:v>1.6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767-492A-BC50-4A8B39487E24}"/>
            </c:ext>
          </c:extLst>
        </c:ser>
        <c:ser>
          <c:idx val="3"/>
          <c:order val="3"/>
          <c:tx>
            <c:v>EI_REF\EI_REF</c:v>
          </c:tx>
          <c:spPr>
            <a:ln w="95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noFill/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dLbls>
            <c:delete val="1"/>
          </c:dLbls>
          <c:xVal>
            <c:numRef>
              <c:f>'Green v Non Green refnd2530'!$AC$17:$AC$18</c:f>
              <c:numCache>
                <c:formatCode>General</c:formatCode>
                <c:ptCount val="2"/>
                <c:pt idx="0">
                  <c:v>0.8</c:v>
                </c:pt>
                <c:pt idx="1">
                  <c:v>1.35</c:v>
                </c:pt>
              </c:numCache>
            </c:numRef>
          </c:xVal>
          <c:yVal>
            <c:numRef>
              <c:f>'Green v Non Green refnd2530'!$AD$17:$AD$18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767-492A-BC50-4A8B39487E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818840256"/>
        <c:axId val="1818843616"/>
      </c:scatterChart>
      <c:valAx>
        <c:axId val="1818840256"/>
        <c:scaling>
          <c:orientation val="minMax"/>
          <c:max val="1.35"/>
          <c:min val="0.8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900" b="1" i="0" u="none" strike="noStrike" kern="1200" cap="all" baseline="0">
                    <a:solidFill>
                      <a:sysClr val="window" lastClr="FFFFFF">
                        <a:lumMod val="75000"/>
                      </a:sysClr>
                    </a:solidFill>
                  </a:rPr>
                  <a:t>CI_ RIF/CI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1" i="0" u="none" strike="noStrike" kern="1200" cap="all" baseline="0">
                  <a:solidFill>
                    <a:sysClr val="window" lastClr="FFFFFF">
                      <a:lumMod val="7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0" cap="flat" cmpd="sng" algn="ctr">
            <a:solidFill>
              <a:srgbClr val="FF0000">
                <a:alpha val="0"/>
              </a:srgb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3616"/>
        <c:crosses val="autoZero"/>
        <c:crossBetween val="midCat"/>
        <c:majorUnit val="5.000000000000001E-2"/>
      </c:valAx>
      <c:valAx>
        <c:axId val="1818843616"/>
        <c:scaling>
          <c:orientation val="minMax"/>
          <c:max val="1.35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EI _ RIF \ EI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1884025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444444444444445E-2"/>
          <c:y val="0.92187445319335082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ORDINARY CONCRETE MXES: ELCC A1-A3 - BASED RESULTS 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v>TOTAL COST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GREEN'!$H$32:$K$32,'Computo Estimativo NON GREEN'!$D$32:$G$32,'Computo Estimativo NON GREEN'!$L$32:$O$32)</c15:sqref>
                  </c15:fullRef>
                </c:ext>
              </c:extLst>
              <c:f>('Computo Estimativo NON GREEN'!$H$32,'Computo Estimativo NON GREEN'!$J$32,'Computo Estimativo NON GREEN'!$D$32,'Computo Estimativo NON GREEN'!$F$32,'Computo Estimativo NON GREEN'!$L$32,'Computo Estimativo NON GREEN'!$N$32)</c:f>
              <c:numCache>
                <c:formatCode>General</c:formatCode>
                <c:ptCount val="6"/>
                <c:pt idx="0" formatCode="_-* #,##0.00\ [$€-410]_-;\-* #,##0.00\ [$€-410]_-;_-* &quot;-&quot;??\ [$€-410]_-;_-@_-">
                  <c:v>84181.394215199995</c:v>
                </c:pt>
                <c:pt idx="1" formatCode="_-* #,##0.00\ [$€-410]_-;\-* #,##0.00\ [$€-410]_-;_-* &quot;-&quot;??\ [$€-410]_-;_-@_-">
                  <c:v>75348.124290699998</c:v>
                </c:pt>
                <c:pt idx="2" formatCode="_-* #,##0.00\ [$€-410]_-;\-* #,##0.00\ [$€-410]_-;_-* &quot;-&quot;??\ [$€-410]_-;_-@_-">
                  <c:v>70192.675439999992</c:v>
                </c:pt>
                <c:pt idx="3" formatCode="_-* #,##0.00\ [$€-410]_-;\-* #,##0.00\ [$€-410]_-;_-* &quot;-&quot;??\ [$€-410]_-;_-@_-">
                  <c:v>65894.774531399991</c:v>
                </c:pt>
                <c:pt idx="4" formatCode="_-* #,##0.00\ [$€-410]_-;\-* #,##0.00\ [$€-410]_-;_-* &quot;-&quot;??\ [$€-410]_-;_-@_-">
                  <c:v>72212.429283899997</c:v>
                </c:pt>
                <c:pt idx="5" formatCode="_-* #,##0.00\ [$€-410]_-;\-* #,##0.00\ [$€-410]_-;_-* &quot;-&quot;??\ [$€-410]_-;_-@_-">
                  <c:v>69951.610399800004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C-42F2-A5FA-1B77C0444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DDC-42F2-A5FA-1B77C044441C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v>Concrete Price</c:v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GREEN'!$H$24:$K$24,'Computo Estimativo GREEN'!$D$24:$G$24,'Computo Estimativo GREEN'!$L$24:$O$24)</c15:sqref>
                        </c15:fullRef>
                        <c15:formulaRef>
                          <c15:sqref>('Computo Estimativo GREEN'!$H$24,'Computo Estimativo GREEN'!$J$24,'Computo Estimativo GREEN'!$D$24,'Computo Estimativo GREEN'!$F$24,'Computo Estimativo GREEN'!$L$24,'Computo Estimativo GREEN'!$N$24)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27845.489999999998</c:v>
                      </c:pt>
                      <c:pt idx="1">
                        <c:v>28359.91</c:v>
                      </c:pt>
                      <c:pt idx="2">
                        <c:v>24359.3</c:v>
                      </c:pt>
                      <c:pt idx="3">
                        <c:v>27829.054</c:v>
                      </c:pt>
                      <c:pt idx="4">
                        <c:v>25326.344999999998</c:v>
                      </c:pt>
                      <c:pt idx="5">
                        <c:v>29566.382999999998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DDC-42F2-A5FA-1B77C044441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DDC-42F2-A5FA-1B77C044441C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Steel Price</c:v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GREEN'!$H$29:$K$29,'Computo Estimativo GREEN'!$D$29:$G$29,'Computo Estimativo GREEN'!$L$29:$O$29)</c15:sqref>
                        </c15:fullRef>
                        <c15:formulaRef>
                          <c15:sqref>('Computo Estimativo GREEN'!$H$29,'Computo Estimativo GREEN'!$J$29,'Computo Estimativo GREEN'!$D$29,'Computo Estimativo GREEN'!$F$29,'Computo Estimativo GREEN'!$L$29,'Computo Estimativo GREEN'!$N$29)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58792.859215199991</c:v>
                      </c:pt>
                      <c:pt idx="1">
                        <c:v>49490.559290699995</c:v>
                      </c:pt>
                      <c:pt idx="2">
                        <c:v>48022.975439999995</c:v>
                      </c:pt>
                      <c:pt idx="3">
                        <c:v>40561.341084</c:v>
                      </c:pt>
                      <c:pt idx="4">
                        <c:v>49188.479283899993</c:v>
                      </c:pt>
                      <c:pt idx="5">
                        <c:v>43073.080399799997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DDC-42F2-A5FA-1B77C044441C}"/>
                  </c:ext>
                </c:extLst>
              </c15:ser>
            </c15:filteredBarSeries>
          </c:ext>
        </c:extLst>
      </c:barChart>
      <c:lineChart>
        <c:grouping val="stacked"/>
        <c:varyColors val="0"/>
        <c:ser>
          <c:idx val="7"/>
          <c:order val="7"/>
          <c:tx>
            <c:v>TOTAL GWP-GHG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NON GREEN'!$H$3:$K$4,'Computo Estimativo NON GREEN'!$D$3:$G$4,'Computo Estimativo NON GREEN'!$L$3:$O$4)</c15:sqref>
                  </c15:fullRef>
                </c:ext>
              </c:extLst>
              <c:f>('Computo Estimativo NON GREEN'!$H$3:$H$4,'Computo Estimativo NON GREEN'!$J$3:$J$4,'Computo Estimativo NON GREEN'!$D$3:$D$4,'Computo Estimativo NON GREEN'!$F$3:$F$4,'Computo Estimativo NON GREEN'!$L$3:$L$4,'Computo Estimativo NON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NON GREEN'!$H$33:$K$33,'Computo Estimativo NON GREEN'!$D$33:$G$33,'Computo Estimativo NON GREEN'!$L$33:$O$33)</c15:sqref>
                  </c15:fullRef>
                </c:ext>
              </c:extLst>
              <c:f>('Computo Estimativo NON GREEN'!$H$33,'Computo Estimativo NON GREEN'!$J$33,'Computo Estimativo NON GREEN'!$D$33,'Computo Estimativo NON GREEN'!$F$33,'Computo Estimativo NON GREEN'!$L$33,'Computo Estimativo NON GREEN'!$N$33)</c:f>
              <c:numCache>
                <c:formatCode>General</c:formatCode>
                <c:ptCount val="6"/>
                <c:pt idx="0" formatCode="_-* #,##0.00\ _€_-;\-* #,##0.00\ _€_-;_-* &quot;-&quot;??\ _€_-;_-@_-">
                  <c:v>56519.177160000007</c:v>
                </c:pt>
                <c:pt idx="1" formatCode="_-* #,##0.00\ _€_-;\-* #,##0.00\ _€_-;_-* &quot;-&quot;??\ _€_-;_-@_-">
                  <c:v>55101.600684999998</c:v>
                </c:pt>
                <c:pt idx="2" formatCode="_-* #,##0.00\ _€_-;\-* #,##0.00\ _€_-;_-* &quot;-&quot;??\ _€_-;_-@_-">
                  <c:v>51476.901999999995</c:v>
                </c:pt>
                <c:pt idx="3" formatCode="_-* #,##0.00\ _€_-;\-* #,##0.00\ _€_-;_-* &quot;-&quot;??\ _€_-;_-@_-">
                  <c:v>55423.363869999994</c:v>
                </c:pt>
                <c:pt idx="4" formatCode="_-* #,##0.00\ _€_-;\-* #,##0.00\ _€_-;_-* &quot;-&quot;??\ _€_-;_-@_-">
                  <c:v>55807.847744999992</c:v>
                </c:pt>
                <c:pt idx="5" formatCode="_-* #,##0.00\ _€_-;\-* #,##0.00\ _€_-;_-* &quot;-&quot;??\ _€_-;_-@_-">
                  <c:v>61750.425089999997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DC-42F2-A5FA-1B77C0444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  <c:extLst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v>Concrete GWP-GHG</c:v>
                </c:tx>
                <c:spPr>
                  <a:ln w="28575" cap="rnd">
                    <a:solidFill>
                      <a:schemeClr val="bg2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('Computo Estimativo GREEN'!$H$25:$K$25,'Computo Estimativo GREEN'!$D$25:$G$25,'Computo Estimativo GREEN'!$L$25:$O$25)</c15:sqref>
                        </c15:fullRef>
                        <c15:formulaRef>
                          <c15:sqref>('Computo Estimativo GREEN'!$H$25,'Computo Estimativo GREEN'!$J$25,'Computo Estimativo GREEN'!$D$25,'Computo Estimativo GREEN'!$F$25,'Computo Estimativo GREEN'!$L$25,'Computo Estimativo GREEN'!$N$25)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36199.137000000002</c:v>
                      </c:pt>
                      <c:pt idx="1">
                        <c:v>36867.882999999994</c:v>
                      </c:pt>
                      <c:pt idx="2">
                        <c:v>32296.6</c:v>
                      </c:pt>
                      <c:pt idx="3">
                        <c:v>36896.947999999997</c:v>
                      </c:pt>
                      <c:pt idx="4">
                        <c:v>33994.18499999999</c:v>
                      </c:pt>
                      <c:pt idx="5">
                        <c:v>39685.359000000004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2DDC-42F2-A5FA-1B77C044441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v>Steel GWP-GHG</c:v>
                </c:tx>
                <c:spPr>
                  <a:ln w="28575" cap="rnd">
                    <a:solidFill>
                      <a:srgbClr val="00B0F0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NON GREEN'!$H$3:$K$4,'Computo Estimativo NON GREEN'!$D$3:$G$4,'Computo Estimativo NON GREEN'!$L$3:$O$4)</c15:sqref>
                        </c15:fullRef>
                        <c15:formulaRef>
                          <c15:sqref>('Computo Estimativo NON GREEN'!$H$3:$H$4,'Computo Estimativo NON GREEN'!$J$3:$J$4,'Computo Estimativo NON GREEN'!$D$3:$D$4,'Computo Estimativo NON GREEN'!$F$3:$F$4,'Computo Estimativo NON GREEN'!$L$3:$L$4,'Computo Estimativo NON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GREEN'!$H$31:$K$31,'Computo Estimativo GREEN'!$D$31:$G$31,'Computo Estimativo GREEN'!$L$31:$O$31)</c15:sqref>
                        </c15:fullRef>
                        <c15:formulaRef>
                          <c15:sqref>('Computo Estimativo GREEN'!$H$31,'Computo Estimativo GREEN'!$J$31,'Computo Estimativo GREEN'!$D$31,'Computo Estimativo GREEN'!$F$31,'Computo Estimativo GREEN'!$L$31,'Computo Estimativo GREEN'!$N$31)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13931.957159999998</c:v>
                      </c:pt>
                      <c:pt idx="1">
                        <c:v>11727.620685</c:v>
                      </c:pt>
                      <c:pt idx="2">
                        <c:v>11379.851999999999</c:v>
                      </c:pt>
                      <c:pt idx="3">
                        <c:v>9611.6922000000013</c:v>
                      </c:pt>
                      <c:pt idx="4">
                        <c:v>11656.037745</c:v>
                      </c:pt>
                      <c:pt idx="5">
                        <c:v>10206.891089999999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DDC-42F2-A5FA-1B77C044441C}"/>
                  </c:ext>
                </c:extLst>
              </c15:ser>
            </c15:filteredLineSeries>
          </c:ext>
        </c:extLst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50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1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GREEN CONCRETE MXES: ELCC A1-A3 - BASED RESULTS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6"/>
          <c:order val="6"/>
          <c:tx>
            <c:v>TOTAL COST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GREEN'!$H$32:$K$32,'Computo Estimativo GREEN'!$D$32:$G$32,'Computo Estimativo GREEN'!$L$32:$O$32)</c15:sqref>
                  </c15:fullRef>
                </c:ext>
              </c:extLst>
              <c:f>('Computo Estimativo GREEN'!$H$32,'Computo Estimativo GREEN'!$J$32,'Computo Estimativo GREEN'!$D$32,'Computo Estimativo GREEN'!$F$32,'Computo Estimativo GREEN'!$L$32,'Computo Estimativo GREEN'!$N$32)</c:f>
              <c:numCache>
                <c:formatCode>General</c:formatCode>
                <c:ptCount val="6"/>
                <c:pt idx="0" formatCode="_-* #,##0.00\ [$€-410]_-;\-* #,##0.00\ [$€-410]_-;_-* &quot;-&quot;??\ [$€-410]_-;_-@_-">
                  <c:v>86638.349215199996</c:v>
                </c:pt>
                <c:pt idx="1" formatCode="_-* #,##0.00\ [$€-410]_-;\-* #,##0.00\ [$€-410]_-;_-* &quot;-&quot;??\ [$€-410]_-;_-@_-">
                  <c:v>77850.469290699999</c:v>
                </c:pt>
                <c:pt idx="2" formatCode="_-* #,##0.00\ [$€-410]_-;\-* #,##0.00\ [$€-410]_-;_-* &quot;-&quot;??\ [$€-410]_-;_-@_-">
                  <c:v>72382.275439999998</c:v>
                </c:pt>
                <c:pt idx="3" formatCode="_-* #,##0.00\ [$€-410]_-;\-* #,##0.00\ [$€-410]_-;_-* &quot;-&quot;??\ [$€-410]_-;_-@_-">
                  <c:v>68390.395084000003</c:v>
                </c:pt>
                <c:pt idx="4" formatCode="_-* #,##0.00\ [$€-410]_-;\-* #,##0.00\ [$€-410]_-;_-* &quot;-&quot;??\ [$€-410]_-;_-@_-">
                  <c:v>74514.824283899987</c:v>
                </c:pt>
                <c:pt idx="5" formatCode="_-* #,##0.00\ [$€-410]_-;\-* #,##0.00\ [$€-410]_-;_-* &quot;-&quot;??\ [$€-410]_-;_-@_-">
                  <c:v>72639.463399799992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1-46BC-99C8-5C0502191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868895"/>
        <c:axId val="1094865535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v>Concrete Volumes</c:v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'Computo Estimativo GREEN'!$D$23:$O$23</c15:sqref>
                        </c15:fullRef>
                        <c15:formulaRef>
                          <c15:sqref>('Computo Estimativo GREEN'!$D$23,'Computo Estimativo GREEN'!$F$23,'Computo Estimativo GREEN'!$H$23,'Computo Estimativo GREEN'!$J$23,'Computo Estimativo GREEN'!$L$23,'Computo Estimativo GREEN'!$N$23)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136.85</c:v>
                      </c:pt>
                      <c:pt idx="1">
                        <c:v>156.34299999999999</c:v>
                      </c:pt>
                      <c:pt idx="2">
                        <c:v>163.79700000000003</c:v>
                      </c:pt>
                      <c:pt idx="3">
                        <c:v>166.82299999999998</c:v>
                      </c:pt>
                      <c:pt idx="4">
                        <c:v>135.43499999999997</c:v>
                      </c:pt>
                      <c:pt idx="5">
                        <c:v>158.10900000000001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A91-46BC-99C8-5C05021919A8}"/>
                  </c:ext>
                </c:extLst>
              </c15:ser>
            </c15:filteredBarSeries>
            <c15:filteredBarSeries>
              <c15:ser>
                <c:idx val="2"/>
                <c:order val="1"/>
                <c:tx>
                  <c:v>Concrete Price</c:v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GREEN'!$H$24:$K$24,'Computo Estimativo GREEN'!$D$24:$G$24,'Computo Estimativo GREEN'!$L$24:$O$24)</c15:sqref>
                        </c15:fullRef>
                        <c15:formulaRef>
                          <c15:sqref>('Computo Estimativo GREEN'!$H$24,'Computo Estimativo GREEN'!$J$24,'Computo Estimativo GREEN'!$D$24,'Computo Estimativo GREEN'!$F$24,'Computo Estimativo GREEN'!$L$24,'Computo Estimativo GREEN'!$N$24)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27845.489999999998</c:v>
                      </c:pt>
                      <c:pt idx="1">
                        <c:v>28359.91</c:v>
                      </c:pt>
                      <c:pt idx="2">
                        <c:v>24359.3</c:v>
                      </c:pt>
                      <c:pt idx="3">
                        <c:v>27829.054</c:v>
                      </c:pt>
                      <c:pt idx="4">
                        <c:v>25326.344999999998</c:v>
                      </c:pt>
                      <c:pt idx="5">
                        <c:v>29566.382999999998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A91-46BC-99C8-5C05021919A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Steel Weight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'Computo Estimativo GREEN'!$D$27:$O$27</c15:sqref>
                        </c15:fullRef>
                        <c15:formulaRef>
                          <c15:sqref>('Computo Estimativo GREEN'!$D$27,'Computo Estimativo GREEN'!$F$27,'Computo Estimativo GREEN'!$H$27,'Computo Estimativo GREEN'!$J$27,'Computo Estimativo GREEN'!$L$27,'Computo Estimativo GREEN'!$N$27)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22759.703999999998</c:v>
                      </c:pt>
                      <c:pt idx="1">
                        <c:v>19223.384400000003</c:v>
                      </c:pt>
                      <c:pt idx="2">
                        <c:v>27863.914319999996</c:v>
                      </c:pt>
                      <c:pt idx="3">
                        <c:v>23455.24137</c:v>
                      </c:pt>
                      <c:pt idx="4">
                        <c:v>23312.075489999999</c:v>
                      </c:pt>
                      <c:pt idx="5">
                        <c:v>20413.782179999998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A91-46BC-99C8-5C05021919A8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Steel Price</c:v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GREEN'!$H$29:$K$29,'Computo Estimativo GREEN'!$D$29:$G$29,'Computo Estimativo GREEN'!$L$29:$O$29)</c15:sqref>
                        </c15:fullRef>
                        <c15:formulaRef>
                          <c15:sqref>('Computo Estimativo GREEN'!$H$29,'Computo Estimativo GREEN'!$J$29,'Computo Estimativo GREEN'!$D$29,'Computo Estimativo GREEN'!$F$29,'Computo Estimativo GREEN'!$L$29,'Computo Estimativo GREEN'!$N$29)</c15:sqref>
                        </c15:formulaRef>
                      </c:ext>
                    </c:extLst>
                    <c:numCache>
                      <c:formatCode>_-* #,##0.00\ [$€-410]_-;\-* #,##0.00\ [$€-410]_-;_-* "-"??\ [$€-410]_-;_-@_-</c:formatCode>
                      <c:ptCount val="6"/>
                      <c:pt idx="0">
                        <c:v>58792.859215199991</c:v>
                      </c:pt>
                      <c:pt idx="1">
                        <c:v>49490.559290699995</c:v>
                      </c:pt>
                      <c:pt idx="2">
                        <c:v>48022.975439999995</c:v>
                      </c:pt>
                      <c:pt idx="3">
                        <c:v>40561.341084</c:v>
                      </c:pt>
                      <c:pt idx="4">
                        <c:v>49188.479283899993</c:v>
                      </c:pt>
                      <c:pt idx="5">
                        <c:v>43073.080399799997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A91-46BC-99C8-5C05021919A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7"/>
          <c:order val="7"/>
          <c:tx>
            <c:v>TOTAL GWP-GHG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('Computo Estimativo GREEN'!$H$3:$K$4,'Computo Estimativo GREEN'!$D$3:$G$4,'Computo Estimativo GREEN'!$L$3:$O$4)</c15:sqref>
                  </c15:fullRef>
                </c:ext>
              </c:extLst>
              <c:f>('Computo Estimativo GREEN'!$H$3:$H$4,'Computo Estimativo GREEN'!$J$3:$J$4,'Computo Estimativo GREEN'!$D$3:$D$4,'Computo Estimativo GREEN'!$F$3:$F$4,'Computo Estimativo GREEN'!$L$3:$L$4,'Computo Estimativo GREEN'!$N$3:$N$4)</c:f>
              <c:strCache>
                <c:ptCount val="6"/>
                <c:pt idx="0">
                  <c:v>ND C25/30</c:v>
                </c:pt>
                <c:pt idx="1">
                  <c:v>D C25/30</c:v>
                </c:pt>
                <c:pt idx="2">
                  <c:v>ND C28/35</c:v>
                </c:pt>
                <c:pt idx="3">
                  <c:v>D C28/35</c:v>
                </c:pt>
                <c:pt idx="4">
                  <c:v>ND C32/40</c:v>
                </c:pt>
                <c:pt idx="5">
                  <c:v>D C32/40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('Computo Estimativo GREEN'!$H$33:$K$33,'Computo Estimativo GREEN'!$D$33:$G$33,'Computo Estimativo GREEN'!$L$33:$O$33)</c15:sqref>
                  </c15:fullRef>
                </c:ext>
              </c:extLst>
              <c:f>('Computo Estimativo GREEN'!$H$33,'Computo Estimativo GREEN'!$J$33,'Computo Estimativo GREEN'!$D$33,'Computo Estimativo GREEN'!$F$33,'Computo Estimativo GREEN'!$L$33,'Computo Estimativo GREEN'!$N$33)</c:f>
              <c:numCache>
                <c:formatCode>_(* #,##0.00_);_(* \(#,##0.00\);_(* "-"??_);_(@_)</c:formatCode>
                <c:ptCount val="6"/>
                <c:pt idx="0">
                  <c:v>50131.094160000001</c:v>
                </c:pt>
                <c:pt idx="1">
                  <c:v>48595.503684999996</c:v>
                </c:pt>
                <c:pt idx="2">
                  <c:v>43676.451999999997</c:v>
                </c:pt>
                <c:pt idx="3">
                  <c:v>46508.640199999994</c:v>
                </c:pt>
                <c:pt idx="4">
                  <c:v>45650.222744999992</c:v>
                </c:pt>
                <c:pt idx="5">
                  <c:v>49892.250090000001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91-46BC-99C8-5C0502191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064639"/>
        <c:axId val="1091063679"/>
        <c:extLst>
          <c:ext xmlns:c15="http://schemas.microsoft.com/office/drawing/2012/chart" uri="{02D57815-91ED-43cb-92C2-25804820EDAC}">
            <c15:filteredLineSeries>
              <c15:ser>
                <c:idx val="0"/>
                <c:order val="2"/>
                <c:tx>
                  <c:v>Concrete GWP-GHG</c:v>
                </c:tx>
                <c:spPr>
                  <a:ln w="28575" cap="rnd">
                    <a:solidFill>
                      <a:schemeClr val="bg2">
                        <a:lumMod val="75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('Computo Estimativo GREEN'!$H$25:$K$25,'Computo Estimativo GREEN'!$D$25:$G$25,'Computo Estimativo GREEN'!$L$25:$O$25)</c15:sqref>
                        </c15:fullRef>
                        <c15:formulaRef>
                          <c15:sqref>('Computo Estimativo GREEN'!$H$25,'Computo Estimativo GREEN'!$J$25,'Computo Estimativo GREEN'!$D$25,'Computo Estimativo GREEN'!$F$25,'Computo Estimativo GREEN'!$L$25,'Computo Estimativo GREEN'!$N$25)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36199.137000000002</c:v>
                      </c:pt>
                      <c:pt idx="1">
                        <c:v>36867.882999999994</c:v>
                      </c:pt>
                      <c:pt idx="2">
                        <c:v>32296.6</c:v>
                      </c:pt>
                      <c:pt idx="3">
                        <c:v>36896.947999999997</c:v>
                      </c:pt>
                      <c:pt idx="4">
                        <c:v>33994.18499999999</c:v>
                      </c:pt>
                      <c:pt idx="5">
                        <c:v>39685.359000000004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7A91-46BC-99C8-5C05021919A8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v>Steel GWP-GHG</c:v>
                </c:tx>
                <c:spPr>
                  <a:ln w="28575" cap="rnd">
                    <a:solidFill>
                      <a:srgbClr val="00B0F0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GREEN'!$H$3:$K$4,'Computo Estimativo GREEN'!$D$3:$G$4,'Computo Estimativo GREEN'!$L$3:$O$4)</c15:sqref>
                        </c15:fullRef>
                        <c15:formulaRef>
                          <c15:sqref>('Computo Estimativo GREEN'!$H$3:$H$4,'Computo Estimativo GREEN'!$J$3:$J$4,'Computo Estimativo GREEN'!$D$3:$D$4,'Computo Estimativo GREEN'!$F$3:$F$4,'Computo Estimativo GREEN'!$L$3:$L$4,'Computo Estimativo GREEN'!$N$3:$N$4)</c15:sqref>
                        </c15:formulaRef>
                      </c:ext>
                    </c:extLst>
                    <c:strCache>
                      <c:ptCount val="6"/>
                      <c:pt idx="0">
                        <c:v>ND C25/30</c:v>
                      </c:pt>
                      <c:pt idx="1">
                        <c:v>D C25/30</c:v>
                      </c:pt>
                      <c:pt idx="2">
                        <c:v>ND C28/35</c:v>
                      </c:pt>
                      <c:pt idx="3">
                        <c:v>D C28/35</c:v>
                      </c:pt>
                      <c:pt idx="4">
                        <c:v>ND C32/40</c:v>
                      </c:pt>
                      <c:pt idx="5">
                        <c:v>D C32/40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('Computo Estimativo GREEN'!$H$31:$K$31,'Computo Estimativo GREEN'!$D$31:$G$31,'Computo Estimativo GREEN'!$L$31:$O$31)</c15:sqref>
                        </c15:fullRef>
                        <c15:formulaRef>
                          <c15:sqref>('Computo Estimativo GREEN'!$H$31,'Computo Estimativo GREEN'!$J$31,'Computo Estimativo GREEN'!$D$31,'Computo Estimativo GREEN'!$F$31,'Computo Estimativo GREEN'!$L$31,'Computo Estimativo GREEN'!$N$31)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6"/>
                      <c:pt idx="0">
                        <c:v>13931.957159999998</c:v>
                      </c:pt>
                      <c:pt idx="1">
                        <c:v>11727.620685</c:v>
                      </c:pt>
                      <c:pt idx="2">
                        <c:v>11379.851999999999</c:v>
                      </c:pt>
                      <c:pt idx="3">
                        <c:v>9611.6922000000013</c:v>
                      </c:pt>
                      <c:pt idx="4">
                        <c:v>11656.037745</c:v>
                      </c:pt>
                      <c:pt idx="5">
                        <c:v>10206.891089999999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A91-46BC-99C8-5C05021919A8}"/>
                  </c:ext>
                </c:extLst>
              </c15:ser>
            </c15:filteredLineSeries>
          </c:ext>
        </c:extLst>
      </c:lineChart>
      <c:catAx>
        <c:axId val="1094868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5535"/>
        <c:crosses val="autoZero"/>
        <c:auto val="1"/>
        <c:lblAlgn val="ctr"/>
        <c:lblOffset val="100"/>
        <c:noMultiLvlLbl val="0"/>
      </c:catAx>
      <c:valAx>
        <c:axId val="1094865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\ [$€-410]_-;\-* #,##0.00\ [$€-410]_-;_-* &quot;-&quot;??\ [$€-410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4868895"/>
        <c:crosses val="autoZero"/>
        <c:crossBetween val="between"/>
        <c:majorUnit val="5000"/>
      </c:valAx>
      <c:valAx>
        <c:axId val="1091063679"/>
        <c:scaling>
          <c:orientation val="minMax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1064639"/>
        <c:crosses val="max"/>
        <c:crossBetween val="between"/>
        <c:majorUnit val="1500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it-IT"/>
                    <a:t>Tons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</c:dispUnitsLbl>
        </c:dispUnits>
      </c:valAx>
      <c:catAx>
        <c:axId val="10910646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1063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8">
  <cs:axisTitle>
    <cs:lnRef idx="0"/>
    <cs:fillRef idx="0"/>
    <cs:effectRef idx="0"/>
    <cs:fontRef idx="minor">
      <a:schemeClr val="lt1">
        <a:lumMod val="7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image" Target="../media/image5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4.emf"/><Relationship Id="rId5" Type="http://schemas.openxmlformats.org/officeDocument/2006/relationships/image" Target="../media/image3.emf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493059</xdr:colOff>
      <xdr:row>1</xdr:row>
      <xdr:rowOff>134471</xdr:rowOff>
    </xdr:from>
    <xdr:to>
      <xdr:col>29</xdr:col>
      <xdr:colOff>543485</xdr:colOff>
      <xdr:row>30</xdr:row>
      <xdr:rowOff>99734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B8CE74-A4AA-432F-A34E-A19A8F0CE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459441</xdr:colOff>
      <xdr:row>32</xdr:row>
      <xdr:rowOff>22412</xdr:rowOff>
    </xdr:from>
    <xdr:to>
      <xdr:col>29</xdr:col>
      <xdr:colOff>509867</xdr:colOff>
      <xdr:row>59</xdr:row>
      <xdr:rowOff>155763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FE9401-ACF6-439E-8DCC-940ECA6960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207307</xdr:colOff>
      <xdr:row>5</xdr:row>
      <xdr:rowOff>169206</xdr:rowOff>
    </xdr:from>
    <xdr:to>
      <xdr:col>29</xdr:col>
      <xdr:colOff>358587</xdr:colOff>
      <xdr:row>34</xdr:row>
      <xdr:rowOff>123263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201C2C-76DA-DF3B-A988-EBD085D39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190500</xdr:colOff>
      <xdr:row>37</xdr:row>
      <xdr:rowOff>0</xdr:rowOff>
    </xdr:from>
    <xdr:to>
      <xdr:col>29</xdr:col>
      <xdr:colOff>341780</xdr:colOff>
      <xdr:row>64</xdr:row>
      <xdr:rowOff>133351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B2123B-80BB-4741-BA8B-84F32B45A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18876</xdr:colOff>
      <xdr:row>2</xdr:row>
      <xdr:rowOff>25285</xdr:rowOff>
    </xdr:from>
    <xdr:to>
      <xdr:col>24</xdr:col>
      <xdr:colOff>323676</xdr:colOff>
      <xdr:row>19</xdr:row>
      <xdr:rowOff>25285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0EE7ED-BB31-3911-1D1C-A2F202A2E7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64994</xdr:colOff>
      <xdr:row>31</xdr:row>
      <xdr:rowOff>45509</xdr:rowOff>
    </xdr:from>
    <xdr:to>
      <xdr:col>10</xdr:col>
      <xdr:colOff>121618</xdr:colOff>
      <xdr:row>43</xdr:row>
      <xdr:rowOff>46922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53B85C-1F5E-B7D4-84EC-7FDF74B3A2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0.42725</cdr:x>
      <cdr:y>0.19475</cdr:y>
    </cdr:from>
    <cdr:to>
      <cdr:x>0.95063</cdr:x>
      <cdr:y>0.54131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2150166" y="632999"/>
          <a:ext cx="2633870" cy="1126435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18876</xdr:colOff>
      <xdr:row>2</xdr:row>
      <xdr:rowOff>25285</xdr:rowOff>
    </xdr:from>
    <xdr:to>
      <xdr:col>24</xdr:col>
      <xdr:colOff>323676</xdr:colOff>
      <xdr:row>19</xdr:row>
      <xdr:rowOff>25285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6E72F7-115B-475F-8B36-297EE75C9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64994</xdr:colOff>
      <xdr:row>31</xdr:row>
      <xdr:rowOff>45509</xdr:rowOff>
    </xdr:from>
    <xdr:to>
      <xdr:col>10</xdr:col>
      <xdr:colOff>121618</xdr:colOff>
      <xdr:row>43</xdr:row>
      <xdr:rowOff>46922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9C8B07-696D-49D8-95E0-0B9A9361D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0.42826</cdr:x>
      <cdr:y>0.19617</cdr:y>
    </cdr:from>
    <cdr:to>
      <cdr:x>0.95164</cdr:x>
      <cdr:y>0.54273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2143504" y="599972"/>
          <a:ext cx="2619591" cy="1059911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561383</xdr:colOff>
      <xdr:row>12</xdr:row>
      <xdr:rowOff>75199</xdr:rowOff>
    </xdr:from>
    <xdr:to>
      <xdr:col>25</xdr:col>
      <xdr:colOff>77680</xdr:colOff>
      <xdr:row>29</xdr:row>
      <xdr:rowOff>79382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B6966-CFC7-4AF2-B7BD-C2A087C20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37779</xdr:colOff>
      <xdr:row>30</xdr:row>
      <xdr:rowOff>88262</xdr:rowOff>
    </xdr:from>
    <xdr:to>
      <xdr:col>16</xdr:col>
      <xdr:colOff>185448</xdr:colOff>
      <xdr:row>47</xdr:row>
      <xdr:rowOff>92446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8562AF7-9AE8-458B-A746-06EBB2496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87086</xdr:colOff>
      <xdr:row>11</xdr:row>
      <xdr:rowOff>163286</xdr:rowOff>
    </xdr:from>
    <xdr:to>
      <xdr:col>16</xdr:col>
      <xdr:colOff>289183</xdr:colOff>
      <xdr:row>28</xdr:row>
      <xdr:rowOff>167469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D2C636-276C-48E4-8E0C-C9B8B60A4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31</xdr:row>
      <xdr:rowOff>0</xdr:rowOff>
    </xdr:from>
    <xdr:to>
      <xdr:col>25</xdr:col>
      <xdr:colOff>125897</xdr:colOff>
      <xdr:row>48</xdr:row>
      <xdr:rowOff>4183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B90BB5F-762C-4272-9FA7-947A89478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0.42725</cdr:x>
      <cdr:y>0.19384</cdr:y>
    </cdr:from>
    <cdr:to>
      <cdr:x>0.95063</cdr:x>
      <cdr:y>0.5404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2169960" y="610638"/>
          <a:ext cx="2658193" cy="1091717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0.42464</cdr:x>
      <cdr:y>0.18969</cdr:y>
    </cdr:from>
    <cdr:to>
      <cdr:x>0.95544</cdr:x>
      <cdr:y>0.43158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2133600" y="597538"/>
          <a:ext cx="2667000" cy="762000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0.32793</cdr:x>
      <cdr:y>0.20299</cdr:y>
    </cdr:from>
    <cdr:to>
      <cdr:x>0.95163</cdr:x>
      <cdr:y>0.5529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1665513" y="639448"/>
          <a:ext cx="3167743" cy="1102266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0.42725</cdr:x>
      <cdr:y>0.12473</cdr:y>
    </cdr:from>
    <cdr:to>
      <cdr:x>0.95063</cdr:x>
      <cdr:y>0.47129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463BD248-8474-520A-3111-801589387136}"/>
            </a:ext>
          </a:extLst>
        </cdr:cNvPr>
        <cdr:cNvSpPr/>
      </cdr:nvSpPr>
      <cdr:spPr>
        <a:xfrm xmlns:a="http://schemas.openxmlformats.org/drawingml/2006/main">
          <a:off x="2169960" y="392912"/>
          <a:ext cx="2658193" cy="1091718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10000"/>
          </a:srgbClr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it-IT" kern="12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10886</xdr:colOff>
      <xdr:row>15</xdr:row>
      <xdr:rowOff>54430</xdr:rowOff>
    </xdr:from>
    <xdr:to>
      <xdr:col>15</xdr:col>
      <xdr:colOff>19594</xdr:colOff>
      <xdr:row>27</xdr:row>
      <xdr:rowOff>62050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E70EBD7-904E-64DC-CF37-C54691B50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6" y="2830287"/>
          <a:ext cx="8140337" cy="2228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-1</xdr:colOff>
      <xdr:row>41</xdr:row>
      <xdr:rowOff>163286</xdr:rowOff>
    </xdr:from>
    <xdr:to>
      <xdr:col>32</xdr:col>
      <xdr:colOff>22860</xdr:colOff>
      <xdr:row>58</xdr:row>
      <xdr:rowOff>170907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E1D7451-FDC7-505C-31BE-E6315A46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0828" y="7750629"/>
          <a:ext cx="6782889" cy="3153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38</xdr:row>
      <xdr:rowOff>1</xdr:rowOff>
    </xdr:from>
    <xdr:to>
      <xdr:col>14</xdr:col>
      <xdr:colOff>163286</xdr:colOff>
      <xdr:row>58</xdr:row>
      <xdr:rowOff>65316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1B4E3E-D31C-4C47-8515-B3F2152AB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1230085</xdr:colOff>
      <xdr:row>60</xdr:row>
      <xdr:rowOff>108856</xdr:rowOff>
    </xdr:from>
    <xdr:to>
      <xdr:col>14</xdr:col>
      <xdr:colOff>195943</xdr:colOff>
      <xdr:row>79</xdr:row>
      <xdr:rowOff>65314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981FC9-D4D0-4351-97F6-D81906AB41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19</xdr:col>
      <xdr:colOff>0</xdr:colOff>
      <xdr:row>69</xdr:row>
      <xdr:rowOff>0</xdr:rowOff>
    </xdr:from>
    <xdr:to>
      <xdr:col>33</xdr:col>
      <xdr:colOff>190500</xdr:colOff>
      <xdr:row>78</xdr:row>
      <xdr:rowOff>175260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348DC07-DBAF-396E-5E39-1A475C105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0340" y="12618720"/>
          <a:ext cx="6568440" cy="18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82</xdr:row>
      <xdr:rowOff>0</xdr:rowOff>
    </xdr:from>
    <xdr:to>
      <xdr:col>33</xdr:col>
      <xdr:colOff>190500</xdr:colOff>
      <xdr:row>91</xdr:row>
      <xdr:rowOff>175260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0D6475E-8773-D54A-D39C-A5CF2E8F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0340" y="14996160"/>
          <a:ext cx="6568440" cy="18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217714</xdr:colOff>
      <xdr:row>22</xdr:row>
      <xdr:rowOff>21771</xdr:rowOff>
    </xdr:from>
    <xdr:to>
      <xdr:col>34</xdr:col>
      <xdr:colOff>362494</xdr:colOff>
      <xdr:row>34</xdr:row>
      <xdr:rowOff>29391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A7889B-6F57-0379-4ACA-B05224DAD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8543" y="4093028"/>
          <a:ext cx="8124008" cy="2228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00BB-0987-442F-897A-46FE139776D3}">
  <dimension ref="A1:AE45"/>
  <sheetViews>
    <sheetView topLeftCell="A13" zoomScale="55" zoomScaleNormal="55" workbookViewId="0">
      <selection activeCell="D34" sqref="D34:O34"/>
    </sheetView>
  </sheetViews>
  <sheetFormatPr defaultRowHeight="14.4" x14ac:dyDescent="0.3"/>
  <cols>
    <col min="1" max="1" width="13.5546875" bestFit="1" customWidth="1"/>
    <col min="2" max="2" width="18.109375" bestFit="1" customWidth="1"/>
    <col min="3" max="3" width="22.33203125" bestFit="1" customWidth="1"/>
    <col min="4" max="4" width="13" bestFit="1" customWidth="1"/>
    <col min="6" max="6" width="9.6640625" bestFit="1" customWidth="1"/>
    <col min="22" max="22" width="10.5546875" bestFit="1" customWidth="1"/>
  </cols>
  <sheetData>
    <row r="1" spans="1:15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71" t="s">
        <v>37</v>
      </c>
      <c r="B3" s="71"/>
      <c r="C3" s="71"/>
      <c r="D3" s="69" t="s">
        <v>7</v>
      </c>
      <c r="E3" s="69"/>
      <c r="F3" s="69" t="s">
        <v>4</v>
      </c>
      <c r="G3" s="69"/>
      <c r="H3" s="69" t="s">
        <v>0</v>
      </c>
      <c r="I3" s="69"/>
      <c r="J3" s="69" t="s">
        <v>1</v>
      </c>
      <c r="K3" s="69"/>
      <c r="L3" s="69" t="s">
        <v>2</v>
      </c>
      <c r="M3" s="69"/>
      <c r="N3" s="69" t="s">
        <v>3</v>
      </c>
      <c r="O3" s="69"/>
    </row>
    <row r="4" spans="1:15" x14ac:dyDescent="0.3">
      <c r="A4" s="71"/>
      <c r="B4" s="71"/>
      <c r="C4" s="71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4.4" customHeight="1" x14ac:dyDescent="0.3">
      <c r="A5" s="70" t="s">
        <v>8</v>
      </c>
      <c r="B5" s="69" t="s">
        <v>13</v>
      </c>
      <c r="C5" s="1" t="s">
        <v>21</v>
      </c>
      <c r="D5" s="60">
        <v>17.41</v>
      </c>
      <c r="E5" s="60"/>
      <c r="F5" s="60">
        <v>17.577999999999999</v>
      </c>
      <c r="G5" s="60"/>
      <c r="H5" s="60">
        <v>17.41</v>
      </c>
      <c r="I5" s="60"/>
      <c r="J5" s="66">
        <v>17.57</v>
      </c>
      <c r="K5" s="66"/>
      <c r="L5" s="60">
        <v>17.41</v>
      </c>
      <c r="M5" s="60"/>
      <c r="N5" s="60">
        <v>17.542000000000002</v>
      </c>
      <c r="O5" s="60"/>
    </row>
    <row r="6" spans="1:15" x14ac:dyDescent="0.3">
      <c r="A6" s="70"/>
      <c r="B6" s="69"/>
      <c r="C6" s="1" t="s">
        <v>44</v>
      </c>
      <c r="D6" s="55">
        <f>$D$42</f>
        <v>162</v>
      </c>
      <c r="E6" s="55"/>
      <c r="F6" s="55">
        <f>$D$42</f>
        <v>162</v>
      </c>
      <c r="G6" s="55"/>
      <c r="H6" s="55">
        <f>$D$40</f>
        <v>155</v>
      </c>
      <c r="I6" s="55"/>
      <c r="J6" s="55">
        <f>$D$40</f>
        <v>155</v>
      </c>
      <c r="K6" s="55"/>
      <c r="L6" s="55">
        <f>$D$44</f>
        <v>170</v>
      </c>
      <c r="M6" s="55"/>
      <c r="N6" s="55">
        <f>$D$44</f>
        <v>170</v>
      </c>
      <c r="O6" s="55"/>
    </row>
    <row r="7" spans="1:15" x14ac:dyDescent="0.3">
      <c r="A7" s="70"/>
      <c r="B7" s="69"/>
      <c r="C7" s="1" t="s">
        <v>42</v>
      </c>
      <c r="D7" s="55">
        <f>D5*D6</f>
        <v>2820.42</v>
      </c>
      <c r="E7" s="55"/>
      <c r="F7" s="55">
        <f>F5*F6</f>
        <v>2847.636</v>
      </c>
      <c r="G7" s="55"/>
      <c r="H7" s="55">
        <f>H6*H5</f>
        <v>2698.55</v>
      </c>
      <c r="I7" s="55"/>
      <c r="J7" s="55">
        <f>J6*J5</f>
        <v>2723.35</v>
      </c>
      <c r="K7" s="55"/>
      <c r="L7" s="55">
        <f>L6*L5</f>
        <v>2959.7</v>
      </c>
      <c r="M7" s="55"/>
      <c r="N7" s="55">
        <f>N6*N5</f>
        <v>2982.1400000000003</v>
      </c>
      <c r="O7" s="55"/>
    </row>
    <row r="8" spans="1:15" x14ac:dyDescent="0.3">
      <c r="A8" s="70"/>
      <c r="B8" s="69" t="s">
        <v>14</v>
      </c>
      <c r="C8" s="1" t="s">
        <v>21</v>
      </c>
      <c r="D8" s="60">
        <v>4.3529999999999998</v>
      </c>
      <c r="E8" s="60"/>
      <c r="F8" s="60">
        <v>10.446999999999999</v>
      </c>
      <c r="G8" s="60"/>
      <c r="H8" s="60">
        <v>4.3529999999999998</v>
      </c>
      <c r="I8" s="60"/>
      <c r="J8" s="66">
        <v>10.157</v>
      </c>
      <c r="K8" s="66"/>
      <c r="L8" s="60">
        <v>4.3529999999999998</v>
      </c>
      <c r="M8" s="60"/>
      <c r="N8" s="60">
        <v>9.141</v>
      </c>
      <c r="O8" s="60"/>
    </row>
    <row r="9" spans="1:15" x14ac:dyDescent="0.3">
      <c r="A9" s="70"/>
      <c r="B9" s="69"/>
      <c r="C9" s="1" t="s">
        <v>44</v>
      </c>
      <c r="D9" s="55">
        <f>$D$42</f>
        <v>162</v>
      </c>
      <c r="E9" s="55"/>
      <c r="F9" s="55">
        <f>$D$42</f>
        <v>162</v>
      </c>
      <c r="G9" s="55"/>
      <c r="H9" s="55">
        <f>$D$40</f>
        <v>155</v>
      </c>
      <c r="I9" s="55"/>
      <c r="J9" s="55">
        <f>$D$40</f>
        <v>155</v>
      </c>
      <c r="K9" s="55"/>
      <c r="L9" s="55">
        <f>$D$44</f>
        <v>170</v>
      </c>
      <c r="M9" s="55"/>
      <c r="N9" s="55">
        <f>$D$44</f>
        <v>170</v>
      </c>
      <c r="O9" s="55"/>
    </row>
    <row r="10" spans="1:15" x14ac:dyDescent="0.3">
      <c r="A10" s="70"/>
      <c r="B10" s="69"/>
      <c r="C10" s="1" t="s">
        <v>42</v>
      </c>
      <c r="D10" s="55">
        <f>D8*D9</f>
        <v>705.18599999999992</v>
      </c>
      <c r="E10" s="55"/>
      <c r="F10" s="55">
        <f>F8*F9</f>
        <v>1692.4139999999998</v>
      </c>
      <c r="G10" s="55"/>
      <c r="H10" s="55">
        <f>H9*H8</f>
        <v>674.71499999999992</v>
      </c>
      <c r="I10" s="55"/>
      <c r="J10" s="55">
        <f>J9*J8</f>
        <v>1574.335</v>
      </c>
      <c r="K10" s="55"/>
      <c r="L10" s="55">
        <f>L9*L8</f>
        <v>740.01</v>
      </c>
      <c r="M10" s="55"/>
      <c r="N10" s="55">
        <f>N9*N8</f>
        <v>1553.97</v>
      </c>
      <c r="O10" s="55"/>
    </row>
    <row r="11" spans="1:15" x14ac:dyDescent="0.3">
      <c r="A11" s="70"/>
      <c r="B11" s="69" t="s">
        <v>15</v>
      </c>
      <c r="C11" s="1" t="s">
        <v>21</v>
      </c>
      <c r="D11" s="60">
        <v>8.6050000000000004</v>
      </c>
      <c r="E11" s="60"/>
      <c r="F11" s="60">
        <v>12.813000000000001</v>
      </c>
      <c r="G11" s="60"/>
      <c r="H11" s="60">
        <v>8.6050000000000004</v>
      </c>
      <c r="I11" s="60"/>
      <c r="J11" s="66">
        <v>14.205</v>
      </c>
      <c r="K11" s="66"/>
      <c r="L11" s="60">
        <v>7.19</v>
      </c>
      <c r="M11" s="60"/>
      <c r="N11" s="60">
        <v>15.78</v>
      </c>
      <c r="O11" s="60"/>
    </row>
    <row r="12" spans="1:15" x14ac:dyDescent="0.3">
      <c r="A12" s="70"/>
      <c r="B12" s="69"/>
      <c r="C12" s="1" t="s">
        <v>44</v>
      </c>
      <c r="D12" s="55">
        <f>$D$42</f>
        <v>162</v>
      </c>
      <c r="E12" s="55"/>
      <c r="F12" s="55">
        <f>$D$42</f>
        <v>162</v>
      </c>
      <c r="G12" s="55"/>
      <c r="H12" s="55">
        <f>$D$40</f>
        <v>155</v>
      </c>
      <c r="I12" s="55"/>
      <c r="J12" s="55">
        <f>$D$40</f>
        <v>155</v>
      </c>
      <c r="K12" s="55"/>
      <c r="L12" s="55">
        <f>$D$44</f>
        <v>170</v>
      </c>
      <c r="M12" s="55"/>
      <c r="N12" s="55">
        <f>$D$44</f>
        <v>170</v>
      </c>
      <c r="O12" s="55"/>
    </row>
    <row r="13" spans="1:15" x14ac:dyDescent="0.3">
      <c r="A13" s="70"/>
      <c r="B13" s="69"/>
      <c r="C13" s="1" t="s">
        <v>42</v>
      </c>
      <c r="D13" s="55">
        <f>D11*D12</f>
        <v>1394.01</v>
      </c>
      <c r="E13" s="55"/>
      <c r="F13" s="55">
        <f>F11*F12</f>
        <v>2075.7060000000001</v>
      </c>
      <c r="G13" s="55"/>
      <c r="H13" s="55">
        <f>H12*H11</f>
        <v>1333.7750000000001</v>
      </c>
      <c r="I13" s="55"/>
      <c r="J13" s="55">
        <f>J12*J11</f>
        <v>2201.7750000000001</v>
      </c>
      <c r="K13" s="55"/>
      <c r="L13" s="55">
        <f>L12*L11</f>
        <v>1222.3</v>
      </c>
      <c r="M13" s="55"/>
      <c r="N13" s="55">
        <f>N12*N11</f>
        <v>2682.6</v>
      </c>
      <c r="O13" s="55"/>
    </row>
    <row r="14" spans="1:15" x14ac:dyDescent="0.3">
      <c r="A14" s="70"/>
      <c r="B14" s="69" t="s">
        <v>16</v>
      </c>
      <c r="C14" s="1" t="s">
        <v>21</v>
      </c>
      <c r="D14" s="60">
        <v>50.954000000000001</v>
      </c>
      <c r="E14" s="60"/>
      <c r="F14" s="60">
        <v>50.954000000000001</v>
      </c>
      <c r="G14" s="60"/>
      <c r="H14" s="60">
        <v>50.954000000000001</v>
      </c>
      <c r="I14" s="60"/>
      <c r="J14" s="66">
        <v>50.954000000000001</v>
      </c>
      <c r="K14" s="66"/>
      <c r="L14" s="60">
        <v>50.954000000000001</v>
      </c>
      <c r="M14" s="60"/>
      <c r="N14" s="60">
        <v>50.954000000000001</v>
      </c>
      <c r="O14" s="60"/>
    </row>
    <row r="15" spans="1:15" x14ac:dyDescent="0.3">
      <c r="A15" s="70"/>
      <c r="B15" s="69"/>
      <c r="C15" s="1" t="s">
        <v>44</v>
      </c>
      <c r="D15" s="55">
        <f>$D$42</f>
        <v>162</v>
      </c>
      <c r="E15" s="55"/>
      <c r="F15" s="55">
        <f>$D$42</f>
        <v>162</v>
      </c>
      <c r="G15" s="55"/>
      <c r="H15" s="55">
        <f>$D$40</f>
        <v>155</v>
      </c>
      <c r="I15" s="55"/>
      <c r="J15" s="55">
        <f>$D$40</f>
        <v>155</v>
      </c>
      <c r="K15" s="55"/>
      <c r="L15" s="55">
        <f>$D$44</f>
        <v>170</v>
      </c>
      <c r="M15" s="55"/>
      <c r="N15" s="55">
        <f>$D$44</f>
        <v>170</v>
      </c>
      <c r="O15" s="55"/>
    </row>
    <row r="16" spans="1:15" x14ac:dyDescent="0.3">
      <c r="A16" s="70"/>
      <c r="B16" s="69"/>
      <c r="C16" s="1" t="s">
        <v>42</v>
      </c>
      <c r="D16" s="55">
        <f>D14*D15</f>
        <v>8254.5480000000007</v>
      </c>
      <c r="E16" s="55"/>
      <c r="F16" s="55">
        <f>F14*F15</f>
        <v>8254.5480000000007</v>
      </c>
      <c r="G16" s="55"/>
      <c r="H16" s="55">
        <f>H15*H14</f>
        <v>7897.87</v>
      </c>
      <c r="I16" s="55"/>
      <c r="J16" s="55">
        <f>J15*J14</f>
        <v>7897.87</v>
      </c>
      <c r="K16" s="55"/>
      <c r="L16" s="55">
        <f>L15*L14</f>
        <v>8662.18</v>
      </c>
      <c r="M16" s="55"/>
      <c r="N16" s="55">
        <f>N15*N14</f>
        <v>8662.18</v>
      </c>
      <c r="O16" s="55"/>
    </row>
    <row r="17" spans="1:31" x14ac:dyDescent="0.3">
      <c r="A17" s="70"/>
      <c r="B17" s="69" t="s">
        <v>17</v>
      </c>
      <c r="C17" s="1" t="s">
        <v>21</v>
      </c>
      <c r="D17" s="60">
        <v>49.274000000000001</v>
      </c>
      <c r="E17" s="60"/>
      <c r="F17" s="60">
        <v>57.75</v>
      </c>
      <c r="G17" s="60"/>
      <c r="H17" s="60">
        <v>74.17</v>
      </c>
      <c r="I17" s="60"/>
      <c r="J17" s="66">
        <v>65.665000000000006</v>
      </c>
      <c r="K17" s="66"/>
      <c r="L17" s="60">
        <v>49.274000000000001</v>
      </c>
      <c r="M17" s="60"/>
      <c r="N17" s="60">
        <v>57.75</v>
      </c>
      <c r="O17" s="60"/>
    </row>
    <row r="18" spans="1:31" x14ac:dyDescent="0.3">
      <c r="A18" s="70"/>
      <c r="B18" s="69"/>
      <c r="C18" s="1" t="s">
        <v>44</v>
      </c>
      <c r="D18" s="55">
        <f>$D$42</f>
        <v>162</v>
      </c>
      <c r="E18" s="55"/>
      <c r="F18" s="55">
        <f>$D$42</f>
        <v>162</v>
      </c>
      <c r="G18" s="55"/>
      <c r="H18" s="55">
        <f>$D$40</f>
        <v>155</v>
      </c>
      <c r="I18" s="55"/>
      <c r="J18" s="55">
        <f>$D$40</f>
        <v>155</v>
      </c>
      <c r="K18" s="55"/>
      <c r="L18" s="55">
        <f>$D$44</f>
        <v>170</v>
      </c>
      <c r="M18" s="55"/>
      <c r="N18" s="55">
        <f>$D$44</f>
        <v>170</v>
      </c>
      <c r="O18" s="55"/>
    </row>
    <row r="19" spans="1:31" x14ac:dyDescent="0.3">
      <c r="A19" s="70"/>
      <c r="B19" s="69"/>
      <c r="C19" s="1" t="s">
        <v>42</v>
      </c>
      <c r="D19" s="55">
        <f>D17*D18</f>
        <v>7982.3879999999999</v>
      </c>
      <c r="E19" s="55"/>
      <c r="F19" s="55">
        <f>F17*F18</f>
        <v>9355.5</v>
      </c>
      <c r="G19" s="55"/>
      <c r="H19" s="55">
        <f>H18*H17</f>
        <v>11496.35</v>
      </c>
      <c r="I19" s="55"/>
      <c r="J19" s="55">
        <f>J18*J17</f>
        <v>10178.075000000001</v>
      </c>
      <c r="K19" s="55"/>
      <c r="L19" s="55">
        <f>L18*L17</f>
        <v>8376.58</v>
      </c>
      <c r="M19" s="55"/>
      <c r="N19" s="55">
        <f>N18*N17</f>
        <v>9817.5</v>
      </c>
      <c r="O19" s="55"/>
    </row>
    <row r="20" spans="1:31" x14ac:dyDescent="0.3">
      <c r="A20" s="70"/>
      <c r="B20" s="69" t="s">
        <v>18</v>
      </c>
      <c r="C20" s="1" t="s">
        <v>21</v>
      </c>
      <c r="D20" s="60">
        <v>6.2539999999999996</v>
      </c>
      <c r="E20" s="60"/>
      <c r="F20" s="60">
        <v>6.8079999999999998</v>
      </c>
      <c r="G20" s="60"/>
      <c r="H20" s="60">
        <v>8.3049999999999997</v>
      </c>
      <c r="I20" s="60"/>
      <c r="J20" s="66">
        <v>8.2720000000000002</v>
      </c>
      <c r="K20" s="66"/>
      <c r="L20" s="60">
        <v>6.2539999999999996</v>
      </c>
      <c r="M20" s="60"/>
      <c r="N20" s="60">
        <v>6.9420000000000002</v>
      </c>
      <c r="O20" s="60"/>
    </row>
    <row r="21" spans="1:31" x14ac:dyDescent="0.3">
      <c r="A21" s="70"/>
      <c r="B21" s="69"/>
      <c r="C21" s="1" t="s">
        <v>44</v>
      </c>
      <c r="D21" s="55">
        <f>$D$42</f>
        <v>162</v>
      </c>
      <c r="E21" s="55"/>
      <c r="F21" s="55">
        <f>$D$42</f>
        <v>162</v>
      </c>
      <c r="G21" s="55"/>
      <c r="H21" s="55">
        <f>$D$40</f>
        <v>155</v>
      </c>
      <c r="I21" s="55"/>
      <c r="J21" s="55">
        <f>$D$40</f>
        <v>155</v>
      </c>
      <c r="K21" s="55"/>
      <c r="L21" s="55">
        <f>$D$44</f>
        <v>170</v>
      </c>
      <c r="M21" s="55"/>
      <c r="N21" s="55">
        <f>$D$44</f>
        <v>170</v>
      </c>
      <c r="O21" s="55"/>
    </row>
    <row r="22" spans="1:31" x14ac:dyDescent="0.3">
      <c r="A22" s="70"/>
      <c r="B22" s="69"/>
      <c r="C22" s="1" t="s">
        <v>42</v>
      </c>
      <c r="D22" s="55">
        <f>D20*D21</f>
        <v>1013.1479999999999</v>
      </c>
      <c r="E22" s="55"/>
      <c r="F22" s="55">
        <f>F20*F21</f>
        <v>1102.896</v>
      </c>
      <c r="G22" s="55"/>
      <c r="H22" s="55">
        <f>H21*H20</f>
        <v>1287.2749999999999</v>
      </c>
      <c r="I22" s="55"/>
      <c r="J22" s="55">
        <f>J21*J20</f>
        <v>1282.1600000000001</v>
      </c>
      <c r="K22" s="55"/>
      <c r="L22" s="55">
        <f>L21*L20</f>
        <v>1063.1799999999998</v>
      </c>
      <c r="M22" s="55"/>
      <c r="N22" s="55">
        <f>N21*N20</f>
        <v>1180.1400000000001</v>
      </c>
      <c r="O22" s="55"/>
    </row>
    <row r="23" spans="1:31" x14ac:dyDescent="0.3">
      <c r="A23" s="70"/>
      <c r="B23" s="69" t="s">
        <v>12</v>
      </c>
      <c r="C23" s="1" t="s">
        <v>21</v>
      </c>
      <c r="D23" s="57">
        <f t="shared" ref="D23" si="0">D5+D8+D11+D14+D17+D20</f>
        <v>136.85</v>
      </c>
      <c r="E23" s="57"/>
      <c r="F23" s="57">
        <f t="shared" ref="F23" si="1">F5+F8+F11+F14+F17+F20</f>
        <v>156.35</v>
      </c>
      <c r="G23" s="57"/>
      <c r="H23" s="57">
        <f>H5+H8+H11+H14+H17+H20</f>
        <v>163.79700000000003</v>
      </c>
      <c r="I23" s="57"/>
      <c r="J23" s="57">
        <f>J5+J8+J11+J14+J17+J20</f>
        <v>166.82299999999998</v>
      </c>
      <c r="K23" s="57"/>
      <c r="L23" s="57">
        <f>L5+L8+L11+L14+L17+L20</f>
        <v>135.43499999999997</v>
      </c>
      <c r="M23" s="57"/>
      <c r="N23" s="57">
        <f>N5+N8+N11+N14+N17+N20</f>
        <v>158.10900000000001</v>
      </c>
      <c r="O23" s="57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x14ac:dyDescent="0.3">
      <c r="A24" s="70"/>
      <c r="B24" s="69"/>
      <c r="C24" s="1" t="s">
        <v>42</v>
      </c>
      <c r="D24" s="65">
        <f>D7+D10+D16+D19+D22+D13</f>
        <v>22169.7</v>
      </c>
      <c r="E24" s="65"/>
      <c r="F24" s="65">
        <f>F7+F10+F16+F19+F22+F13</f>
        <v>25328.699999999997</v>
      </c>
      <c r="G24" s="65"/>
      <c r="H24" s="65">
        <f>H7+H10+H16+H19+H22+H13</f>
        <v>25388.535000000003</v>
      </c>
      <c r="I24" s="65"/>
      <c r="J24" s="65">
        <f>J7+J10+J16+J19+J22+J13</f>
        <v>25857.565000000002</v>
      </c>
      <c r="K24" s="65"/>
      <c r="L24" s="65">
        <f>L7+L10+L16+L19+L22+L13</f>
        <v>23023.95</v>
      </c>
      <c r="M24" s="65"/>
      <c r="N24" s="65">
        <f>N7+N10+N16+N19+N22+N13</f>
        <v>26878.53</v>
      </c>
      <c r="O24" s="65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x14ac:dyDescent="0.3">
      <c r="A25" s="70"/>
      <c r="B25" s="2" t="s">
        <v>10</v>
      </c>
      <c r="C25" s="1" t="s">
        <v>31</v>
      </c>
      <c r="D25" s="67">
        <f>$B$42*D23</f>
        <v>40097.049999999996</v>
      </c>
      <c r="E25" s="67"/>
      <c r="F25" s="67">
        <f>$B$42*F23</f>
        <v>45810.549999999996</v>
      </c>
      <c r="G25" s="67"/>
      <c r="H25" s="67">
        <f>H23*B40</f>
        <v>42587.220000000008</v>
      </c>
      <c r="I25" s="67"/>
      <c r="J25" s="67">
        <f>J23*B40</f>
        <v>43373.979999999996</v>
      </c>
      <c r="K25" s="67"/>
      <c r="L25" s="67">
        <f>L23*B44</f>
        <v>44151.80999999999</v>
      </c>
      <c r="M25" s="67"/>
      <c r="N25" s="67">
        <f>N23*B44</f>
        <v>51543.534</v>
      </c>
      <c r="O25" s="67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4.4" customHeight="1" x14ac:dyDescent="0.3">
      <c r="A26" s="70" t="s">
        <v>9</v>
      </c>
      <c r="B26" s="69" t="s">
        <v>11</v>
      </c>
      <c r="C26" s="1" t="s">
        <v>19</v>
      </c>
      <c r="D26" s="60">
        <v>223.2</v>
      </c>
      <c r="E26" s="60"/>
      <c r="F26" s="60">
        <v>188.542</v>
      </c>
      <c r="G26" s="60"/>
      <c r="H26" s="60">
        <v>273.25599999999997</v>
      </c>
      <c r="I26" s="60"/>
      <c r="J26" s="66">
        <v>230.02099999999999</v>
      </c>
      <c r="K26" s="66"/>
      <c r="L26" s="60">
        <v>228.61699999999999</v>
      </c>
      <c r="M26" s="60"/>
      <c r="N26" s="60">
        <v>200.19399999999999</v>
      </c>
      <c r="O26" s="60"/>
    </row>
    <row r="27" spans="1:31" x14ac:dyDescent="0.3">
      <c r="A27" s="70"/>
      <c r="B27" s="69"/>
      <c r="C27" s="1" t="s">
        <v>20</v>
      </c>
      <c r="D27" s="59">
        <f t="shared" ref="D27" si="2">D26*101.97</f>
        <v>22759.703999999998</v>
      </c>
      <c r="E27" s="59"/>
      <c r="F27" s="59">
        <f t="shared" ref="F27" si="3">F26*101.97</f>
        <v>19225.62774</v>
      </c>
      <c r="G27" s="59"/>
      <c r="H27" s="59">
        <f>H26*101.97</f>
        <v>27863.914319999996</v>
      </c>
      <c r="I27" s="59"/>
      <c r="J27" s="59">
        <f t="shared" ref="J27" si="4">J26*101.97</f>
        <v>23455.24137</v>
      </c>
      <c r="K27" s="59"/>
      <c r="L27" s="59">
        <f t="shared" ref="L27" si="5">L26*101.97</f>
        <v>23312.075489999999</v>
      </c>
      <c r="M27" s="59"/>
      <c r="N27" s="59">
        <f t="shared" ref="N27" si="6">N26*101.97</f>
        <v>20413.782179999998</v>
      </c>
      <c r="O27" s="59"/>
    </row>
    <row r="28" spans="1:31" x14ac:dyDescent="0.3">
      <c r="A28" s="70"/>
      <c r="B28" s="69"/>
      <c r="C28" s="1" t="s">
        <v>41</v>
      </c>
      <c r="D28" s="55">
        <v>2.11</v>
      </c>
      <c r="E28" s="55"/>
      <c r="F28" s="55">
        <v>2.11</v>
      </c>
      <c r="G28" s="55"/>
      <c r="H28" s="55">
        <v>2.11</v>
      </c>
      <c r="I28" s="55"/>
      <c r="J28" s="55">
        <v>2.11</v>
      </c>
      <c r="K28" s="55"/>
      <c r="L28" s="55">
        <v>2.11</v>
      </c>
      <c r="M28" s="55"/>
      <c r="N28" s="55">
        <v>2.11</v>
      </c>
      <c r="O28" s="55"/>
    </row>
    <row r="29" spans="1:31" x14ac:dyDescent="0.3">
      <c r="A29" s="70"/>
      <c r="B29" s="69"/>
      <c r="C29" s="1" t="s">
        <v>42</v>
      </c>
      <c r="D29" s="56">
        <f>D28*D27</f>
        <v>48022.975439999995</v>
      </c>
      <c r="E29" s="56"/>
      <c r="F29" s="56">
        <f t="shared" ref="F29" si="7">F28*F27</f>
        <v>40566.074531399994</v>
      </c>
      <c r="G29" s="56"/>
      <c r="H29" s="56">
        <f t="shared" ref="H29" si="8">H28*H27</f>
        <v>58792.859215199991</v>
      </c>
      <c r="I29" s="56"/>
      <c r="J29" s="56">
        <f t="shared" ref="J29" si="9">J28*J27</f>
        <v>49490.559290699995</v>
      </c>
      <c r="K29" s="56"/>
      <c r="L29" s="56">
        <f t="shared" ref="L29" si="10">L28*L27</f>
        <v>49188.479283899993</v>
      </c>
      <c r="M29" s="56"/>
      <c r="N29" s="56">
        <f>N28*N27</f>
        <v>43073.080399799997</v>
      </c>
      <c r="O29" s="56"/>
    </row>
    <row r="30" spans="1:31" x14ac:dyDescent="0.3">
      <c r="A30" s="70"/>
      <c r="B30" s="69"/>
      <c r="C30" s="1" t="s">
        <v>40</v>
      </c>
      <c r="D30" s="60">
        <f>D27/D23</f>
        <v>166.31131896236755</v>
      </c>
      <c r="E30" s="60"/>
      <c r="F30" s="60">
        <f>F27/F23</f>
        <v>122.96531973137192</v>
      </c>
      <c r="G30" s="60"/>
      <c r="H30" s="60">
        <f>H27/H23</f>
        <v>170.11248264620227</v>
      </c>
      <c r="I30" s="60"/>
      <c r="J30" s="60">
        <f>J27/J23</f>
        <v>140.59956582725405</v>
      </c>
      <c r="K30" s="60"/>
      <c r="L30" s="60">
        <f>L27/L23</f>
        <v>172.1274079078525</v>
      </c>
      <c r="M30" s="60"/>
      <c r="N30" s="60">
        <f>N27/N23</f>
        <v>129.11208204466539</v>
      </c>
      <c r="O30" s="60"/>
    </row>
    <row r="31" spans="1:31" x14ac:dyDescent="0.3">
      <c r="A31" s="70"/>
      <c r="B31" s="2" t="s">
        <v>10</v>
      </c>
      <c r="C31" s="1" t="s">
        <v>43</v>
      </c>
      <c r="D31" s="68">
        <f>$J$40*D27</f>
        <v>11379.851999999999</v>
      </c>
      <c r="E31" s="68"/>
      <c r="F31" s="68">
        <f t="shared" ref="F31" si="11">$J$40*F27</f>
        <v>9612.81387</v>
      </c>
      <c r="G31" s="68"/>
      <c r="H31" s="68">
        <f t="shared" ref="H31" si="12">$J$40*H27</f>
        <v>13931.957159999998</v>
      </c>
      <c r="I31" s="68"/>
      <c r="J31" s="68">
        <f t="shared" ref="J31" si="13">$J$40*J27</f>
        <v>11727.620685</v>
      </c>
      <c r="K31" s="68"/>
      <c r="L31" s="68">
        <f t="shared" ref="L31" si="14">$J$40*L27</f>
        <v>11656.037745</v>
      </c>
      <c r="M31" s="68"/>
      <c r="N31" s="68">
        <f t="shared" ref="N31" si="15">$J$40*N27</f>
        <v>10206.891089999999</v>
      </c>
      <c r="O31" s="68"/>
    </row>
    <row r="32" spans="1:31" x14ac:dyDescent="0.3">
      <c r="A32" s="69" t="s">
        <v>45</v>
      </c>
      <c r="B32" s="2" t="s">
        <v>39</v>
      </c>
      <c r="C32" s="1" t="s">
        <v>22</v>
      </c>
      <c r="D32" s="61">
        <f>D29+D24</f>
        <v>70192.675439999992</v>
      </c>
      <c r="E32" s="62"/>
      <c r="F32" s="61">
        <f>F29+F24</f>
        <v>65894.774531399991</v>
      </c>
      <c r="G32" s="62"/>
      <c r="H32" s="61">
        <f t="shared" ref="H32" si="16">H29+H24</f>
        <v>84181.394215199995</v>
      </c>
      <c r="I32" s="62"/>
      <c r="J32" s="61">
        <f t="shared" ref="J32" si="17">J29+J24</f>
        <v>75348.124290699998</v>
      </c>
      <c r="K32" s="62"/>
      <c r="L32" s="61">
        <f t="shared" ref="L32" si="18">L29+L24</f>
        <v>72212.429283899997</v>
      </c>
      <c r="M32" s="62"/>
      <c r="N32" s="61">
        <f>N29+N24</f>
        <v>69951.610399800004</v>
      </c>
      <c r="O32" s="62"/>
    </row>
    <row r="33" spans="1:15" x14ac:dyDescent="0.3">
      <c r="A33" s="69"/>
      <c r="B33" s="2" t="s">
        <v>10</v>
      </c>
      <c r="C33" s="1" t="s">
        <v>43</v>
      </c>
      <c r="D33" s="63">
        <f>D31+D25</f>
        <v>51476.901999999995</v>
      </c>
      <c r="E33" s="64"/>
      <c r="F33" s="63">
        <f t="shared" ref="F33" si="19">F31+F25</f>
        <v>55423.363869999994</v>
      </c>
      <c r="G33" s="64"/>
      <c r="H33" s="63">
        <f t="shared" ref="H33" si="20">H31+H25</f>
        <v>56519.177160000007</v>
      </c>
      <c r="I33" s="64"/>
      <c r="J33" s="63">
        <f t="shared" ref="J33" si="21">J31+J25</f>
        <v>55101.600684999998</v>
      </c>
      <c r="K33" s="64"/>
      <c r="L33" s="63">
        <f t="shared" ref="L33" si="22">L31+L25</f>
        <v>55807.847744999992</v>
      </c>
      <c r="M33" s="64"/>
      <c r="N33" s="63">
        <f t="shared" ref="N33" si="23">N31+N25</f>
        <v>61750.425089999997</v>
      </c>
      <c r="O33" s="64"/>
    </row>
    <row r="34" spans="1:15" x14ac:dyDescent="0.3">
      <c r="A34" s="69"/>
      <c r="B34" s="2" t="s">
        <v>64</v>
      </c>
      <c r="C34" s="1" t="s">
        <v>65</v>
      </c>
      <c r="D34" s="58">
        <f>D23*C42</f>
        <v>177.90499999999997</v>
      </c>
      <c r="E34" s="16"/>
      <c r="F34" s="58">
        <f>F23*C42</f>
        <v>203.25499999999997</v>
      </c>
      <c r="G34" s="16"/>
      <c r="H34" s="58">
        <f>C40*H23</f>
        <v>196.55640000000002</v>
      </c>
      <c r="I34" s="16"/>
      <c r="J34" s="58">
        <f>C40*J23</f>
        <v>200.18759999999997</v>
      </c>
      <c r="K34" s="16"/>
      <c r="L34" s="58">
        <f>C44*L23</f>
        <v>189.60899999999995</v>
      </c>
      <c r="M34" s="16"/>
      <c r="N34" s="58">
        <f>C44*N23</f>
        <v>221.3526</v>
      </c>
      <c r="O34" s="16"/>
    </row>
    <row r="36" spans="1:15" x14ac:dyDescent="0.3">
      <c r="C36" s="1"/>
    </row>
    <row r="38" spans="1:15" ht="28.8" x14ac:dyDescent="0.3">
      <c r="A38" s="2" t="s">
        <v>23</v>
      </c>
      <c r="B38" s="2" t="s">
        <v>10</v>
      </c>
      <c r="C38" s="5" t="s">
        <v>26</v>
      </c>
      <c r="D38" s="2" t="s">
        <v>39</v>
      </c>
      <c r="I38" s="1"/>
      <c r="J38" s="1" t="s">
        <v>10</v>
      </c>
      <c r="K38" s="2" t="s">
        <v>39</v>
      </c>
    </row>
    <row r="39" spans="1:15" x14ac:dyDescent="0.3">
      <c r="B39" s="3" t="s">
        <v>35</v>
      </c>
      <c r="C39" s="4" t="s">
        <v>25</v>
      </c>
      <c r="D39" s="4" t="s">
        <v>5</v>
      </c>
      <c r="J39" s="3" t="s">
        <v>36</v>
      </c>
      <c r="K39" s="4" t="s">
        <v>6</v>
      </c>
    </row>
    <row r="40" spans="1:15" x14ac:dyDescent="0.3">
      <c r="A40" t="s">
        <v>27</v>
      </c>
      <c r="B40" s="6">
        <v>260</v>
      </c>
      <c r="C40" s="6">
        <v>1.2</v>
      </c>
      <c r="D40" s="8">
        <v>155</v>
      </c>
      <c r="I40" t="s">
        <v>9</v>
      </c>
      <c r="J40" s="6">
        <v>0.5</v>
      </c>
      <c r="K40" s="7">
        <v>2.11</v>
      </c>
    </row>
    <row r="41" spans="1:15" x14ac:dyDescent="0.3">
      <c r="A41" t="s">
        <v>28</v>
      </c>
      <c r="B41" s="6">
        <v>221</v>
      </c>
      <c r="C41" s="6">
        <v>6.5</v>
      </c>
      <c r="D41" s="8">
        <v>170</v>
      </c>
    </row>
    <row r="42" spans="1:15" x14ac:dyDescent="0.3">
      <c r="A42" t="s">
        <v>32</v>
      </c>
      <c r="B42" s="6">
        <f>((B44-B40)/2)+B40</f>
        <v>293</v>
      </c>
      <c r="C42" s="6">
        <f>((C44-C40)/2)+C40</f>
        <v>1.2999999999999998</v>
      </c>
      <c r="D42" s="8">
        <v>162</v>
      </c>
    </row>
    <row r="43" spans="1:15" x14ac:dyDescent="0.3">
      <c r="A43" t="s">
        <v>33</v>
      </c>
      <c r="B43" s="6">
        <f>((B45-B41)/2)+B41</f>
        <v>236</v>
      </c>
      <c r="C43" s="6">
        <f>((C45-C41)/2)+C41</f>
        <v>7</v>
      </c>
      <c r="D43" s="8">
        <v>178</v>
      </c>
    </row>
    <row r="44" spans="1:15" x14ac:dyDescent="0.3">
      <c r="A44" t="s">
        <v>29</v>
      </c>
      <c r="B44" s="6">
        <v>326</v>
      </c>
      <c r="C44" s="6">
        <v>1.4</v>
      </c>
      <c r="D44" s="8">
        <v>170</v>
      </c>
    </row>
    <row r="45" spans="1:15" x14ac:dyDescent="0.3">
      <c r="A45" t="s">
        <v>30</v>
      </c>
      <c r="B45" s="6">
        <v>251</v>
      </c>
      <c r="C45" s="6">
        <v>7.5</v>
      </c>
      <c r="D45" s="8">
        <v>187</v>
      </c>
    </row>
  </sheetData>
  <mergeCells count="198">
    <mergeCell ref="D17:E17"/>
    <mergeCell ref="F25:G25"/>
    <mergeCell ref="D25:E25"/>
    <mergeCell ref="D30:E30"/>
    <mergeCell ref="F30:G30"/>
    <mergeCell ref="B23:B24"/>
    <mergeCell ref="D23:E23"/>
    <mergeCell ref="D24:E24"/>
    <mergeCell ref="F23:G23"/>
    <mergeCell ref="F24:G24"/>
    <mergeCell ref="F29:G29"/>
    <mergeCell ref="D22:E22"/>
    <mergeCell ref="F22:G22"/>
    <mergeCell ref="F26:G26"/>
    <mergeCell ref="D27:E27"/>
    <mergeCell ref="F27:G27"/>
    <mergeCell ref="D20:E20"/>
    <mergeCell ref="F20:G20"/>
    <mergeCell ref="D21:E21"/>
    <mergeCell ref="F21:G21"/>
    <mergeCell ref="B26:B30"/>
    <mergeCell ref="F13:G13"/>
    <mergeCell ref="D28:E28"/>
    <mergeCell ref="F28:G28"/>
    <mergeCell ref="D29:E29"/>
    <mergeCell ref="D26:E26"/>
    <mergeCell ref="A5:A25"/>
    <mergeCell ref="D11:E11"/>
    <mergeCell ref="F14:G14"/>
    <mergeCell ref="F11:G11"/>
    <mergeCell ref="D12:E12"/>
    <mergeCell ref="F12:G12"/>
    <mergeCell ref="D18:E18"/>
    <mergeCell ref="F18:G18"/>
    <mergeCell ref="D19:E19"/>
    <mergeCell ref="F19:G19"/>
    <mergeCell ref="D15:E15"/>
    <mergeCell ref="F15:G15"/>
    <mergeCell ref="D16:E16"/>
    <mergeCell ref="F16:G16"/>
    <mergeCell ref="D14:E14"/>
    <mergeCell ref="F17:G17"/>
    <mergeCell ref="B14:B16"/>
    <mergeCell ref="B17:B19"/>
    <mergeCell ref="B20:B22"/>
    <mergeCell ref="L15:M15"/>
    <mergeCell ref="N15:O15"/>
    <mergeCell ref="L12:M12"/>
    <mergeCell ref="N12:O12"/>
    <mergeCell ref="L13:M13"/>
    <mergeCell ref="N13:O13"/>
    <mergeCell ref="L14:M14"/>
    <mergeCell ref="N14:O14"/>
    <mergeCell ref="L30:M30"/>
    <mergeCell ref="N30:O30"/>
    <mergeCell ref="L21:M21"/>
    <mergeCell ref="N21:O21"/>
    <mergeCell ref="L22:M22"/>
    <mergeCell ref="N22:O22"/>
    <mergeCell ref="L26:M26"/>
    <mergeCell ref="N26:O26"/>
    <mergeCell ref="L23:M23"/>
    <mergeCell ref="L24:M24"/>
    <mergeCell ref="L16:M16"/>
    <mergeCell ref="N16:O16"/>
    <mergeCell ref="N24:O24"/>
    <mergeCell ref="L19:M19"/>
    <mergeCell ref="N19:O19"/>
    <mergeCell ref="L20:M20"/>
    <mergeCell ref="D3:E4"/>
    <mergeCell ref="F3:G4"/>
    <mergeCell ref="H3:I4"/>
    <mergeCell ref="B5:B7"/>
    <mergeCell ref="B8:B10"/>
    <mergeCell ref="B11:B13"/>
    <mergeCell ref="D9:E9"/>
    <mergeCell ref="F9:G9"/>
    <mergeCell ref="D10:E10"/>
    <mergeCell ref="F10:G10"/>
    <mergeCell ref="H5:I5"/>
    <mergeCell ref="H6:I6"/>
    <mergeCell ref="H7:I7"/>
    <mergeCell ref="H8:I8"/>
    <mergeCell ref="A3:C4"/>
    <mergeCell ref="D5:E5"/>
    <mergeCell ref="F5:G5"/>
    <mergeCell ref="D6:E6"/>
    <mergeCell ref="F6:G6"/>
    <mergeCell ref="D7:E7"/>
    <mergeCell ref="F7:G7"/>
    <mergeCell ref="D8:E8"/>
    <mergeCell ref="F8:G8"/>
    <mergeCell ref="D13:E13"/>
    <mergeCell ref="J8:K8"/>
    <mergeCell ref="J9:K9"/>
    <mergeCell ref="J10:K10"/>
    <mergeCell ref="J11:K11"/>
    <mergeCell ref="L10:M10"/>
    <mergeCell ref="N10:O10"/>
    <mergeCell ref="L11:M11"/>
    <mergeCell ref="N11:O11"/>
    <mergeCell ref="L8:M8"/>
    <mergeCell ref="N8:O8"/>
    <mergeCell ref="L9:M9"/>
    <mergeCell ref="N9:O9"/>
    <mergeCell ref="L3:M4"/>
    <mergeCell ref="N3:O4"/>
    <mergeCell ref="J5:K5"/>
    <mergeCell ref="J6:K6"/>
    <mergeCell ref="J7:K7"/>
    <mergeCell ref="J3:K4"/>
    <mergeCell ref="L5:M5"/>
    <mergeCell ref="N5:O5"/>
    <mergeCell ref="L6:M6"/>
    <mergeCell ref="N6:O6"/>
    <mergeCell ref="L7:M7"/>
    <mergeCell ref="N7:O7"/>
    <mergeCell ref="J12:K12"/>
    <mergeCell ref="J13:K13"/>
    <mergeCell ref="J14:K14"/>
    <mergeCell ref="J15:K15"/>
    <mergeCell ref="J16:K16"/>
    <mergeCell ref="J17:K17"/>
    <mergeCell ref="J18:K18"/>
    <mergeCell ref="J19:K19"/>
    <mergeCell ref="H16:I16"/>
    <mergeCell ref="H13:I13"/>
    <mergeCell ref="H9:I9"/>
    <mergeCell ref="H10:I10"/>
    <mergeCell ref="H12:I12"/>
    <mergeCell ref="H21:I21"/>
    <mergeCell ref="H22:I22"/>
    <mergeCell ref="H27:I27"/>
    <mergeCell ref="H30:I30"/>
    <mergeCell ref="H26:I26"/>
    <mergeCell ref="H20:I20"/>
    <mergeCell ref="H17:I17"/>
    <mergeCell ref="H14:I14"/>
    <mergeCell ref="H11:I11"/>
    <mergeCell ref="H15:I15"/>
    <mergeCell ref="H25:I25"/>
    <mergeCell ref="H18:I18"/>
    <mergeCell ref="H19:I19"/>
    <mergeCell ref="A32:A34"/>
    <mergeCell ref="J30:K30"/>
    <mergeCell ref="J26:K26"/>
    <mergeCell ref="J27:K27"/>
    <mergeCell ref="D34:E34"/>
    <mergeCell ref="F34:G34"/>
    <mergeCell ref="H34:I34"/>
    <mergeCell ref="J34:K34"/>
    <mergeCell ref="L34:M34"/>
    <mergeCell ref="D32:E32"/>
    <mergeCell ref="D33:E33"/>
    <mergeCell ref="F32:G32"/>
    <mergeCell ref="F33:G33"/>
    <mergeCell ref="L28:M28"/>
    <mergeCell ref="A26:A31"/>
    <mergeCell ref="D31:E31"/>
    <mergeCell ref="F31:G31"/>
    <mergeCell ref="H31:I31"/>
    <mergeCell ref="J31:K31"/>
    <mergeCell ref="L31:M31"/>
    <mergeCell ref="H28:I28"/>
    <mergeCell ref="L17:M17"/>
    <mergeCell ref="N17:O17"/>
    <mergeCell ref="H32:I32"/>
    <mergeCell ref="J32:K32"/>
    <mergeCell ref="L32:M32"/>
    <mergeCell ref="N32:O32"/>
    <mergeCell ref="H33:I33"/>
    <mergeCell ref="J33:K33"/>
    <mergeCell ref="L33:M33"/>
    <mergeCell ref="N33:O33"/>
    <mergeCell ref="J23:K23"/>
    <mergeCell ref="J24:K24"/>
    <mergeCell ref="J21:K21"/>
    <mergeCell ref="J22:K22"/>
    <mergeCell ref="J20:K20"/>
    <mergeCell ref="J25:K25"/>
    <mergeCell ref="L18:M18"/>
    <mergeCell ref="N28:O28"/>
    <mergeCell ref="L25:M25"/>
    <mergeCell ref="N25:O25"/>
    <mergeCell ref="H23:I23"/>
    <mergeCell ref="H24:I24"/>
    <mergeCell ref="N20:O20"/>
    <mergeCell ref="N31:O31"/>
    <mergeCell ref="N18:O18"/>
    <mergeCell ref="N29:O29"/>
    <mergeCell ref="N23:O23"/>
    <mergeCell ref="N34:O34"/>
    <mergeCell ref="J28:K28"/>
    <mergeCell ref="L27:M27"/>
    <mergeCell ref="N27:O27"/>
    <mergeCell ref="H29:I29"/>
    <mergeCell ref="J29:K29"/>
    <mergeCell ref="L29:M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3AD03-5A90-49E4-B062-312DA1FAC832}">
  <dimension ref="A1:O45"/>
  <sheetViews>
    <sheetView zoomScale="55" zoomScaleNormal="55" workbookViewId="0">
      <selection activeCell="M56" sqref="M56"/>
    </sheetView>
  </sheetViews>
  <sheetFormatPr defaultRowHeight="14.4" x14ac:dyDescent="0.3"/>
  <cols>
    <col min="1" max="1" width="11.33203125" bestFit="1" customWidth="1"/>
    <col min="2" max="2" width="18.109375" bestFit="1" customWidth="1"/>
    <col min="3" max="3" width="22.33203125" bestFit="1" customWidth="1"/>
    <col min="4" max="4" width="10" bestFit="1" customWidth="1"/>
    <col min="6" max="6" width="9.6640625" bestFit="1" customWidth="1"/>
    <col min="10" max="10" width="9.6640625" bestFit="1" customWidth="1"/>
    <col min="15" max="15" width="9" customWidth="1"/>
  </cols>
  <sheetData>
    <row r="1" spans="1:15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71" t="s">
        <v>38</v>
      </c>
      <c r="B3" s="71"/>
      <c r="C3" s="71"/>
      <c r="D3" s="69" t="s">
        <v>7</v>
      </c>
      <c r="E3" s="69"/>
      <c r="F3" s="69" t="s">
        <v>4</v>
      </c>
      <c r="G3" s="69"/>
      <c r="H3" s="69" t="s">
        <v>0</v>
      </c>
      <c r="I3" s="69"/>
      <c r="J3" s="69" t="s">
        <v>1</v>
      </c>
      <c r="K3" s="69"/>
      <c r="L3" s="69" t="s">
        <v>2</v>
      </c>
      <c r="M3" s="69"/>
      <c r="N3" s="69" t="s">
        <v>3</v>
      </c>
      <c r="O3" s="69"/>
    </row>
    <row r="4" spans="1:15" x14ac:dyDescent="0.3">
      <c r="A4" s="71"/>
      <c r="B4" s="71"/>
      <c r="C4" s="71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14.4" customHeight="1" x14ac:dyDescent="0.3">
      <c r="A5" s="70" t="s">
        <v>8</v>
      </c>
      <c r="B5" s="69" t="s">
        <v>13</v>
      </c>
      <c r="C5" s="1" t="s">
        <v>21</v>
      </c>
      <c r="D5" s="60">
        <v>17.41</v>
      </c>
      <c r="E5" s="60"/>
      <c r="F5" s="60">
        <v>17.577999999999999</v>
      </c>
      <c r="G5" s="60"/>
      <c r="H5" s="60">
        <v>17.41</v>
      </c>
      <c r="I5" s="60"/>
      <c r="J5" s="66">
        <v>17.57</v>
      </c>
      <c r="K5" s="66"/>
      <c r="L5" s="60">
        <v>17.41</v>
      </c>
      <c r="M5" s="60"/>
      <c r="N5" s="60">
        <v>17.542000000000002</v>
      </c>
      <c r="O5" s="60"/>
    </row>
    <row r="6" spans="1:15" x14ac:dyDescent="0.3">
      <c r="A6" s="70"/>
      <c r="B6" s="69"/>
      <c r="C6" s="1" t="s">
        <v>44</v>
      </c>
      <c r="D6" s="74">
        <f>$D$43</f>
        <v>178</v>
      </c>
      <c r="E6" s="74"/>
      <c r="F6" s="74">
        <f>$D$43</f>
        <v>178</v>
      </c>
      <c r="G6" s="74"/>
      <c r="H6" s="74">
        <f>$D$41</f>
        <v>170</v>
      </c>
      <c r="I6" s="74"/>
      <c r="J6" s="74">
        <f>$D$41</f>
        <v>170</v>
      </c>
      <c r="K6" s="74"/>
      <c r="L6" s="74">
        <f>$D$45</f>
        <v>187</v>
      </c>
      <c r="M6" s="74"/>
      <c r="N6" s="74">
        <f>$D$45</f>
        <v>187</v>
      </c>
      <c r="O6" s="74"/>
    </row>
    <row r="7" spans="1:15" x14ac:dyDescent="0.3">
      <c r="A7" s="70"/>
      <c r="B7" s="69"/>
      <c r="C7" s="1" t="s">
        <v>42</v>
      </c>
      <c r="D7" s="74">
        <f>D5*D6</f>
        <v>3098.98</v>
      </c>
      <c r="E7" s="74"/>
      <c r="F7" s="74">
        <f t="shared" ref="F7" si="0">F5*F6</f>
        <v>3128.884</v>
      </c>
      <c r="G7" s="74"/>
      <c r="H7" s="74">
        <f t="shared" ref="H7" si="1">H5*H6</f>
        <v>2959.7</v>
      </c>
      <c r="I7" s="74"/>
      <c r="J7" s="74">
        <f t="shared" ref="J7" si="2">J5*J6</f>
        <v>2986.9</v>
      </c>
      <c r="K7" s="74"/>
      <c r="L7" s="74">
        <f t="shared" ref="L7" si="3">L5*L6</f>
        <v>3255.67</v>
      </c>
      <c r="M7" s="74"/>
      <c r="N7" s="74">
        <f t="shared" ref="N7" si="4">N5*N6</f>
        <v>3280.3540000000003</v>
      </c>
      <c r="O7" s="74"/>
    </row>
    <row r="8" spans="1:15" x14ac:dyDescent="0.3">
      <c r="A8" s="70"/>
      <c r="B8" s="69" t="s">
        <v>14</v>
      </c>
      <c r="C8" s="1" t="s">
        <v>21</v>
      </c>
      <c r="D8" s="60">
        <v>4.3529999999999998</v>
      </c>
      <c r="E8" s="60"/>
      <c r="F8" s="60">
        <v>10.44</v>
      </c>
      <c r="G8" s="60"/>
      <c r="H8" s="60">
        <v>4.3529999999999998</v>
      </c>
      <c r="I8" s="60"/>
      <c r="J8" s="66">
        <v>10.157</v>
      </c>
      <c r="K8" s="66"/>
      <c r="L8" s="60">
        <v>4.3529999999999998</v>
      </c>
      <c r="M8" s="60"/>
      <c r="N8" s="60">
        <v>9.141</v>
      </c>
      <c r="O8" s="60"/>
    </row>
    <row r="9" spans="1:15" x14ac:dyDescent="0.3">
      <c r="A9" s="70"/>
      <c r="B9" s="69"/>
      <c r="C9" s="1" t="s">
        <v>44</v>
      </c>
      <c r="D9" s="74">
        <f>$D$43</f>
        <v>178</v>
      </c>
      <c r="E9" s="74"/>
      <c r="F9" s="74">
        <f>$D$43</f>
        <v>178</v>
      </c>
      <c r="G9" s="74"/>
      <c r="H9" s="74">
        <f>$D$41</f>
        <v>170</v>
      </c>
      <c r="I9" s="74"/>
      <c r="J9" s="74">
        <f>$D$41</f>
        <v>170</v>
      </c>
      <c r="K9" s="74"/>
      <c r="L9" s="74">
        <f>$D$45</f>
        <v>187</v>
      </c>
      <c r="M9" s="74"/>
      <c r="N9" s="74">
        <f>$D$45</f>
        <v>187</v>
      </c>
      <c r="O9" s="74"/>
    </row>
    <row r="10" spans="1:15" x14ac:dyDescent="0.3">
      <c r="A10" s="70"/>
      <c r="B10" s="69"/>
      <c r="C10" s="1" t="s">
        <v>42</v>
      </c>
      <c r="D10" s="74">
        <f>D8*D9</f>
        <v>774.83399999999995</v>
      </c>
      <c r="E10" s="74"/>
      <c r="F10" s="74">
        <f t="shared" ref="F10" si="5">F8*F9</f>
        <v>1858.32</v>
      </c>
      <c r="G10" s="74"/>
      <c r="H10" s="74">
        <f t="shared" ref="H10" si="6">H8*H9</f>
        <v>740.01</v>
      </c>
      <c r="I10" s="74"/>
      <c r="J10" s="74">
        <f t="shared" ref="J10" si="7">J8*J9</f>
        <v>1726.69</v>
      </c>
      <c r="K10" s="74"/>
      <c r="L10" s="74">
        <f t="shared" ref="L10" si="8">L8*L9</f>
        <v>814.01099999999997</v>
      </c>
      <c r="M10" s="74"/>
      <c r="N10" s="74">
        <f t="shared" ref="N10" si="9">N8*N9</f>
        <v>1709.367</v>
      </c>
      <c r="O10" s="74"/>
    </row>
    <row r="11" spans="1:15" x14ac:dyDescent="0.3">
      <c r="A11" s="70"/>
      <c r="B11" s="69" t="s">
        <v>15</v>
      </c>
      <c r="C11" s="1" t="s">
        <v>21</v>
      </c>
      <c r="D11" s="60">
        <v>8.6050000000000004</v>
      </c>
      <c r="E11" s="60"/>
      <c r="F11" s="60">
        <v>12.813000000000001</v>
      </c>
      <c r="G11" s="60"/>
      <c r="H11" s="60">
        <v>8.6050000000000004</v>
      </c>
      <c r="I11" s="60"/>
      <c r="J11" s="66">
        <v>14.205</v>
      </c>
      <c r="K11" s="66"/>
      <c r="L11" s="60">
        <v>7.19</v>
      </c>
      <c r="M11" s="60"/>
      <c r="N11" s="60">
        <v>15.78</v>
      </c>
      <c r="O11" s="60"/>
    </row>
    <row r="12" spans="1:15" x14ac:dyDescent="0.3">
      <c r="A12" s="70"/>
      <c r="B12" s="69"/>
      <c r="C12" s="1" t="s">
        <v>44</v>
      </c>
      <c r="D12" s="74">
        <f>$D$43</f>
        <v>178</v>
      </c>
      <c r="E12" s="74"/>
      <c r="F12" s="74">
        <f>$D$43</f>
        <v>178</v>
      </c>
      <c r="G12" s="74"/>
      <c r="H12" s="74">
        <f>$D$41</f>
        <v>170</v>
      </c>
      <c r="I12" s="74"/>
      <c r="J12" s="74">
        <f>$D$41</f>
        <v>170</v>
      </c>
      <c r="K12" s="74"/>
      <c r="L12" s="74">
        <f>$D$45</f>
        <v>187</v>
      </c>
      <c r="M12" s="74"/>
      <c r="N12" s="74">
        <f>$D$45</f>
        <v>187</v>
      </c>
      <c r="O12" s="74"/>
    </row>
    <row r="13" spans="1:15" x14ac:dyDescent="0.3">
      <c r="A13" s="70"/>
      <c r="B13" s="69"/>
      <c r="C13" s="1" t="s">
        <v>42</v>
      </c>
      <c r="D13" s="74">
        <f>D11*D12</f>
        <v>1531.69</v>
      </c>
      <c r="E13" s="74"/>
      <c r="F13" s="74">
        <f t="shared" ref="F13" si="10">F11*F12</f>
        <v>2280.7139999999999</v>
      </c>
      <c r="G13" s="74"/>
      <c r="H13" s="74">
        <f t="shared" ref="H13" si="11">H11*H12</f>
        <v>1462.8500000000001</v>
      </c>
      <c r="I13" s="74"/>
      <c r="J13" s="74">
        <f t="shared" ref="J13" si="12">J11*J12</f>
        <v>2414.85</v>
      </c>
      <c r="K13" s="74"/>
      <c r="L13" s="74">
        <f t="shared" ref="L13" si="13">L11*L12</f>
        <v>1344.53</v>
      </c>
      <c r="M13" s="74"/>
      <c r="N13" s="74">
        <f t="shared" ref="N13" si="14">N11*N12</f>
        <v>2950.8599999999997</v>
      </c>
      <c r="O13" s="74"/>
    </row>
    <row r="14" spans="1:15" x14ac:dyDescent="0.3">
      <c r="A14" s="70"/>
      <c r="B14" s="69" t="s">
        <v>16</v>
      </c>
      <c r="C14" s="1" t="s">
        <v>21</v>
      </c>
      <c r="D14" s="60">
        <v>50.954000000000001</v>
      </c>
      <c r="E14" s="60"/>
      <c r="F14" s="60">
        <v>50.954000000000001</v>
      </c>
      <c r="G14" s="60"/>
      <c r="H14" s="60">
        <v>50.954000000000001</v>
      </c>
      <c r="I14" s="60"/>
      <c r="J14" s="66">
        <v>50.954000000000001</v>
      </c>
      <c r="K14" s="66"/>
      <c r="L14" s="60">
        <v>50.954000000000001</v>
      </c>
      <c r="M14" s="60"/>
      <c r="N14" s="60">
        <v>50.954000000000001</v>
      </c>
      <c r="O14" s="60"/>
    </row>
    <row r="15" spans="1:15" x14ac:dyDescent="0.3">
      <c r="A15" s="70"/>
      <c r="B15" s="69"/>
      <c r="C15" s="1" t="s">
        <v>44</v>
      </c>
      <c r="D15" s="74">
        <f>$D$43</f>
        <v>178</v>
      </c>
      <c r="E15" s="74"/>
      <c r="F15" s="74">
        <f>$D$43</f>
        <v>178</v>
      </c>
      <c r="G15" s="74"/>
      <c r="H15" s="74">
        <f>$D$41</f>
        <v>170</v>
      </c>
      <c r="I15" s="74"/>
      <c r="J15" s="74">
        <f>$D$41</f>
        <v>170</v>
      </c>
      <c r="K15" s="74"/>
      <c r="L15" s="74">
        <f>$D$45</f>
        <v>187</v>
      </c>
      <c r="M15" s="74"/>
      <c r="N15" s="74">
        <f>$D$45</f>
        <v>187</v>
      </c>
      <c r="O15" s="74"/>
    </row>
    <row r="16" spans="1:15" x14ac:dyDescent="0.3">
      <c r="A16" s="70"/>
      <c r="B16" s="69"/>
      <c r="C16" s="1" t="s">
        <v>42</v>
      </c>
      <c r="D16" s="74">
        <f>D14*D15</f>
        <v>9069.8119999999999</v>
      </c>
      <c r="E16" s="74"/>
      <c r="F16" s="74">
        <f t="shared" ref="F16" si="15">F14*F15</f>
        <v>9069.8119999999999</v>
      </c>
      <c r="G16" s="74"/>
      <c r="H16" s="74">
        <f t="shared" ref="H16" si="16">H14*H15</f>
        <v>8662.18</v>
      </c>
      <c r="I16" s="74"/>
      <c r="J16" s="74">
        <f t="shared" ref="J16" si="17">J14*J15</f>
        <v>8662.18</v>
      </c>
      <c r="K16" s="74"/>
      <c r="L16" s="74">
        <f t="shared" ref="L16" si="18">L14*L15</f>
        <v>9528.3979999999992</v>
      </c>
      <c r="M16" s="74"/>
      <c r="N16" s="74">
        <f t="shared" ref="N16" si="19">N14*N15</f>
        <v>9528.3979999999992</v>
      </c>
      <c r="O16" s="74"/>
    </row>
    <row r="17" spans="1:15" x14ac:dyDescent="0.3">
      <c r="A17" s="70"/>
      <c r="B17" s="69" t="s">
        <v>17</v>
      </c>
      <c r="C17" s="1" t="s">
        <v>21</v>
      </c>
      <c r="D17" s="60">
        <v>49.274000000000001</v>
      </c>
      <c r="E17" s="60"/>
      <c r="F17" s="60">
        <v>57.75</v>
      </c>
      <c r="G17" s="60"/>
      <c r="H17" s="60">
        <v>74.17</v>
      </c>
      <c r="I17" s="60"/>
      <c r="J17" s="66">
        <v>65.665000000000006</v>
      </c>
      <c r="K17" s="66"/>
      <c r="L17" s="60">
        <v>49.274000000000001</v>
      </c>
      <c r="M17" s="60"/>
      <c r="N17" s="60">
        <v>57.75</v>
      </c>
      <c r="O17" s="60"/>
    </row>
    <row r="18" spans="1:15" x14ac:dyDescent="0.3">
      <c r="A18" s="70"/>
      <c r="B18" s="69"/>
      <c r="C18" s="1" t="s">
        <v>44</v>
      </c>
      <c r="D18" s="74">
        <f>$D$43</f>
        <v>178</v>
      </c>
      <c r="E18" s="74"/>
      <c r="F18" s="74">
        <f>$D$43</f>
        <v>178</v>
      </c>
      <c r="G18" s="74"/>
      <c r="H18" s="74">
        <f>$D$41</f>
        <v>170</v>
      </c>
      <c r="I18" s="74"/>
      <c r="J18" s="74">
        <f>$D$41</f>
        <v>170</v>
      </c>
      <c r="K18" s="74"/>
      <c r="L18" s="74">
        <f>$D$45</f>
        <v>187</v>
      </c>
      <c r="M18" s="74"/>
      <c r="N18" s="74">
        <f>$D$45</f>
        <v>187</v>
      </c>
      <c r="O18" s="74"/>
    </row>
    <row r="19" spans="1:15" x14ac:dyDescent="0.3">
      <c r="A19" s="70"/>
      <c r="B19" s="69"/>
      <c r="C19" s="1" t="s">
        <v>42</v>
      </c>
      <c r="D19" s="74">
        <f>D17*D18</f>
        <v>8770.7720000000008</v>
      </c>
      <c r="E19" s="74"/>
      <c r="F19" s="74">
        <f t="shared" ref="F19" si="20">F17*F18</f>
        <v>10279.5</v>
      </c>
      <c r="G19" s="74"/>
      <c r="H19" s="74">
        <f t="shared" ref="H19" si="21">H17*H18</f>
        <v>12608.9</v>
      </c>
      <c r="I19" s="74"/>
      <c r="J19" s="74">
        <f t="shared" ref="J19" si="22">J17*J18</f>
        <v>11163.050000000001</v>
      </c>
      <c r="K19" s="74"/>
      <c r="L19" s="74">
        <f t="shared" ref="L19" si="23">L17*L18</f>
        <v>9214.2379999999994</v>
      </c>
      <c r="M19" s="74"/>
      <c r="N19" s="74">
        <f t="shared" ref="N19" si="24">N17*N18</f>
        <v>10799.25</v>
      </c>
      <c r="O19" s="74"/>
    </row>
    <row r="20" spans="1:15" x14ac:dyDescent="0.3">
      <c r="A20" s="70"/>
      <c r="B20" s="69" t="s">
        <v>18</v>
      </c>
      <c r="C20" s="1" t="s">
        <v>21</v>
      </c>
      <c r="D20" s="60">
        <v>6.2539999999999996</v>
      </c>
      <c r="E20" s="60"/>
      <c r="F20" s="60">
        <v>6.8079999999999998</v>
      </c>
      <c r="G20" s="60"/>
      <c r="H20" s="60">
        <v>8.3049999999999997</v>
      </c>
      <c r="I20" s="60"/>
      <c r="J20" s="66">
        <v>8.2720000000000002</v>
      </c>
      <c r="K20" s="66"/>
      <c r="L20" s="60">
        <v>6.2539999999999996</v>
      </c>
      <c r="M20" s="60"/>
      <c r="N20" s="60">
        <v>6.9420000000000002</v>
      </c>
      <c r="O20" s="60"/>
    </row>
    <row r="21" spans="1:15" x14ac:dyDescent="0.3">
      <c r="A21" s="70"/>
      <c r="B21" s="69"/>
      <c r="C21" s="1" t="s">
        <v>44</v>
      </c>
      <c r="D21" s="74">
        <f>$D$43</f>
        <v>178</v>
      </c>
      <c r="E21" s="74"/>
      <c r="F21" s="74">
        <f>$D$43</f>
        <v>178</v>
      </c>
      <c r="G21" s="74"/>
      <c r="H21" s="74">
        <f>$D$41</f>
        <v>170</v>
      </c>
      <c r="I21" s="74"/>
      <c r="J21" s="74">
        <f>$D$41</f>
        <v>170</v>
      </c>
      <c r="K21" s="74"/>
      <c r="L21" s="74">
        <f>$D$45</f>
        <v>187</v>
      </c>
      <c r="M21" s="74"/>
      <c r="N21" s="74">
        <f>$D$45</f>
        <v>187</v>
      </c>
      <c r="O21" s="74"/>
    </row>
    <row r="22" spans="1:15" x14ac:dyDescent="0.3">
      <c r="A22" s="70"/>
      <c r="B22" s="69"/>
      <c r="C22" s="1" t="s">
        <v>42</v>
      </c>
      <c r="D22" s="74">
        <f>D20*D21</f>
        <v>1113.212</v>
      </c>
      <c r="E22" s="74"/>
      <c r="F22" s="74">
        <f t="shared" ref="F22" si="25">F20*F21</f>
        <v>1211.8240000000001</v>
      </c>
      <c r="G22" s="74"/>
      <c r="H22" s="74">
        <f t="shared" ref="H22" si="26">H20*H21</f>
        <v>1411.85</v>
      </c>
      <c r="I22" s="74"/>
      <c r="J22" s="74">
        <f t="shared" ref="J22" si="27">J20*J21</f>
        <v>1406.24</v>
      </c>
      <c r="K22" s="74"/>
      <c r="L22" s="74">
        <f t="shared" ref="L22" si="28">L20*L21</f>
        <v>1169.4979999999998</v>
      </c>
      <c r="M22" s="74"/>
      <c r="N22" s="74">
        <f>N20*N21</f>
        <v>1298.154</v>
      </c>
      <c r="O22" s="74"/>
    </row>
    <row r="23" spans="1:15" x14ac:dyDescent="0.3">
      <c r="A23" s="70"/>
      <c r="B23" s="69" t="s">
        <v>12</v>
      </c>
      <c r="C23" s="1" t="s">
        <v>21</v>
      </c>
      <c r="D23" s="57">
        <f>D5+D8+D11+D14+D17+D20</f>
        <v>136.85</v>
      </c>
      <c r="E23" s="57"/>
      <c r="F23" s="57">
        <f>F5+F8+F11+F14+F17+F20</f>
        <v>156.34299999999999</v>
      </c>
      <c r="G23" s="57"/>
      <c r="H23" s="57">
        <f>H5+H8+H11+H14+H17+H20</f>
        <v>163.79700000000003</v>
      </c>
      <c r="I23" s="57"/>
      <c r="J23" s="57">
        <f>J5+J8+J11+J14+J17+J20</f>
        <v>166.82299999999998</v>
      </c>
      <c r="K23" s="57"/>
      <c r="L23" s="57">
        <f>L5+L8+L11+L14+L17+L20</f>
        <v>135.43499999999997</v>
      </c>
      <c r="M23" s="57"/>
      <c r="N23" s="57">
        <f>N5+N8+N11+N14+N17+N20</f>
        <v>158.10900000000001</v>
      </c>
      <c r="O23" s="57"/>
    </row>
    <row r="24" spans="1:15" x14ac:dyDescent="0.3">
      <c r="A24" s="70"/>
      <c r="B24" s="69"/>
      <c r="C24" s="1" t="s">
        <v>42</v>
      </c>
      <c r="D24" s="65">
        <f>D7+D10+D16+D19+D22+D13</f>
        <v>24359.3</v>
      </c>
      <c r="E24" s="65"/>
      <c r="F24" s="65">
        <f t="shared" ref="F24" si="29">F7+F10+F16+F19+F22+F13</f>
        <v>27829.054</v>
      </c>
      <c r="G24" s="65"/>
      <c r="H24" s="65">
        <f t="shared" ref="H24" si="30">H7+H10+H16+H19+H22+H13</f>
        <v>27845.489999999998</v>
      </c>
      <c r="I24" s="65"/>
      <c r="J24" s="65">
        <f t="shared" ref="J24" si="31">J7+J10+J16+J19+J22+J13</f>
        <v>28359.91</v>
      </c>
      <c r="K24" s="65"/>
      <c r="L24" s="65">
        <f t="shared" ref="L24" si="32">L7+L10+L16+L19+L22+L13</f>
        <v>25326.344999999998</v>
      </c>
      <c r="M24" s="65"/>
      <c r="N24" s="65">
        <f>N7+N10+N16+N19+N22+N13</f>
        <v>29566.382999999998</v>
      </c>
      <c r="O24" s="65"/>
    </row>
    <row r="25" spans="1:15" x14ac:dyDescent="0.3">
      <c r="A25" s="70"/>
      <c r="B25" s="2" t="s">
        <v>10</v>
      </c>
      <c r="C25" s="1" t="s">
        <v>34</v>
      </c>
      <c r="D25" s="67">
        <f>D23*B43</f>
        <v>32296.6</v>
      </c>
      <c r="E25" s="67"/>
      <c r="F25" s="67">
        <f>F23*B43</f>
        <v>36896.947999999997</v>
      </c>
      <c r="G25" s="67"/>
      <c r="H25" s="67">
        <f>H23*B41</f>
        <v>36199.137000000002</v>
      </c>
      <c r="I25" s="67"/>
      <c r="J25" s="67">
        <f>J23*B41</f>
        <v>36867.882999999994</v>
      </c>
      <c r="K25" s="67"/>
      <c r="L25" s="67">
        <f>L23*B45</f>
        <v>33994.18499999999</v>
      </c>
      <c r="M25" s="67"/>
      <c r="N25" s="67">
        <f>N23*B45</f>
        <v>39685.359000000004</v>
      </c>
      <c r="O25" s="67"/>
    </row>
    <row r="26" spans="1:15" ht="14.4" customHeight="1" x14ac:dyDescent="0.3">
      <c r="A26" s="70" t="s">
        <v>9</v>
      </c>
      <c r="B26" s="69" t="s">
        <v>11</v>
      </c>
      <c r="C26" s="1" t="s">
        <v>19</v>
      </c>
      <c r="D26" s="60">
        <v>223.2</v>
      </c>
      <c r="E26" s="60"/>
      <c r="F26" s="60">
        <v>188.52</v>
      </c>
      <c r="G26" s="60"/>
      <c r="H26" s="60">
        <v>273.25599999999997</v>
      </c>
      <c r="I26" s="60"/>
      <c r="J26" s="66">
        <v>230.02099999999999</v>
      </c>
      <c r="K26" s="66"/>
      <c r="L26" s="60">
        <v>228.61699999999999</v>
      </c>
      <c r="M26" s="60"/>
      <c r="N26" s="60">
        <v>200.19399999999999</v>
      </c>
      <c r="O26" s="60"/>
    </row>
    <row r="27" spans="1:15" x14ac:dyDescent="0.3">
      <c r="A27" s="70"/>
      <c r="B27" s="69"/>
      <c r="C27" s="1" t="s">
        <v>20</v>
      </c>
      <c r="D27" s="59">
        <f t="shared" ref="D27" si="33">D26*101.97</f>
        <v>22759.703999999998</v>
      </c>
      <c r="E27" s="59"/>
      <c r="F27" s="59">
        <f t="shared" ref="F27" si="34">F26*101.97</f>
        <v>19223.384400000003</v>
      </c>
      <c r="G27" s="59"/>
      <c r="H27" s="59">
        <f>H26*101.97</f>
        <v>27863.914319999996</v>
      </c>
      <c r="I27" s="59"/>
      <c r="J27" s="59">
        <f t="shared" ref="J27" si="35">J26*101.97</f>
        <v>23455.24137</v>
      </c>
      <c r="K27" s="59"/>
      <c r="L27" s="59">
        <f t="shared" ref="L27" si="36">L26*101.97</f>
        <v>23312.075489999999</v>
      </c>
      <c r="M27" s="59"/>
      <c r="N27" s="59">
        <f>N26*101.97</f>
        <v>20413.782179999998</v>
      </c>
      <c r="O27" s="59"/>
    </row>
    <row r="28" spans="1:15" x14ac:dyDescent="0.3">
      <c r="A28" s="70"/>
      <c r="B28" s="69"/>
      <c r="C28" s="1" t="s">
        <v>41</v>
      </c>
      <c r="D28" s="74">
        <v>2.11</v>
      </c>
      <c r="E28" s="74"/>
      <c r="F28" s="74">
        <v>2.11</v>
      </c>
      <c r="G28" s="74"/>
      <c r="H28" s="74">
        <v>2.11</v>
      </c>
      <c r="I28" s="74"/>
      <c r="J28" s="74">
        <v>2.11</v>
      </c>
      <c r="K28" s="74"/>
      <c r="L28" s="74">
        <v>2.11</v>
      </c>
      <c r="M28" s="74"/>
      <c r="N28" s="74">
        <v>2.11</v>
      </c>
      <c r="O28" s="74"/>
    </row>
    <row r="29" spans="1:15" x14ac:dyDescent="0.3">
      <c r="A29" s="70"/>
      <c r="B29" s="69"/>
      <c r="C29" s="1" t="s">
        <v>42</v>
      </c>
      <c r="D29" s="56">
        <f>D28*D27</f>
        <v>48022.975439999995</v>
      </c>
      <c r="E29" s="56"/>
      <c r="F29" s="56">
        <f t="shared" ref="F29" si="37">F28*F27</f>
        <v>40561.341084</v>
      </c>
      <c r="G29" s="56"/>
      <c r="H29" s="56">
        <f t="shared" ref="H29" si="38">H28*H27</f>
        <v>58792.859215199991</v>
      </c>
      <c r="I29" s="56"/>
      <c r="J29" s="56">
        <f t="shared" ref="J29" si="39">J28*J27</f>
        <v>49490.559290699995</v>
      </c>
      <c r="K29" s="56"/>
      <c r="L29" s="56">
        <f t="shared" ref="L29" si="40">L28*L27</f>
        <v>49188.479283899993</v>
      </c>
      <c r="M29" s="56"/>
      <c r="N29" s="56">
        <f t="shared" ref="N29" si="41">N28*N27</f>
        <v>43073.080399799997</v>
      </c>
      <c r="O29" s="56"/>
    </row>
    <row r="30" spans="1:15" x14ac:dyDescent="0.3">
      <c r="A30" s="70"/>
      <c r="B30" s="69"/>
      <c r="C30" s="1" t="s">
        <v>40</v>
      </c>
      <c r="D30" s="60">
        <f>D27/D23</f>
        <v>166.31131896236755</v>
      </c>
      <c r="E30" s="60"/>
      <c r="F30" s="60">
        <f>F27/F23</f>
        <v>122.95647646520793</v>
      </c>
      <c r="G30" s="60"/>
      <c r="H30" s="60">
        <f>H27/H23</f>
        <v>170.11248264620227</v>
      </c>
      <c r="I30" s="60"/>
      <c r="J30" s="60">
        <f>J27/J23</f>
        <v>140.59956582725405</v>
      </c>
      <c r="K30" s="60"/>
      <c r="L30" s="60">
        <f>L27/L23</f>
        <v>172.1274079078525</v>
      </c>
      <c r="M30" s="60"/>
      <c r="N30" s="60">
        <f>N27/N23</f>
        <v>129.11208204466539</v>
      </c>
      <c r="O30" s="60"/>
    </row>
    <row r="31" spans="1:15" x14ac:dyDescent="0.3">
      <c r="A31" s="70"/>
      <c r="B31" s="2" t="s">
        <v>10</v>
      </c>
      <c r="C31" s="1" t="s">
        <v>43</v>
      </c>
      <c r="D31" s="68">
        <f>$J$40*D27</f>
        <v>11379.851999999999</v>
      </c>
      <c r="E31" s="68"/>
      <c r="F31" s="68">
        <f t="shared" ref="F31" si="42">$J$40*F27</f>
        <v>9611.6922000000013</v>
      </c>
      <c r="G31" s="68"/>
      <c r="H31" s="68">
        <f t="shared" ref="H31" si="43">$J$40*H27</f>
        <v>13931.957159999998</v>
      </c>
      <c r="I31" s="68"/>
      <c r="J31" s="68">
        <f t="shared" ref="J31" si="44">$J$40*J27</f>
        <v>11727.620685</v>
      </c>
      <c r="K31" s="68"/>
      <c r="L31" s="68">
        <f>$J$40*L27</f>
        <v>11656.037745</v>
      </c>
      <c r="M31" s="68"/>
      <c r="N31" s="68">
        <f>$J$40*N27</f>
        <v>10206.891089999999</v>
      </c>
      <c r="O31" s="68"/>
    </row>
    <row r="32" spans="1:15" x14ac:dyDescent="0.3">
      <c r="A32" s="69" t="s">
        <v>45</v>
      </c>
      <c r="B32" s="2" t="s">
        <v>39</v>
      </c>
      <c r="C32" s="1" t="s">
        <v>22</v>
      </c>
      <c r="D32" s="61">
        <f>D24+D29</f>
        <v>72382.275439999998</v>
      </c>
      <c r="E32" s="62"/>
      <c r="F32" s="61">
        <f t="shared" ref="F32" si="45">F24+F29</f>
        <v>68390.395084000003</v>
      </c>
      <c r="G32" s="62"/>
      <c r="H32" s="61">
        <f t="shared" ref="H32" si="46">H24+H29</f>
        <v>86638.349215199996</v>
      </c>
      <c r="I32" s="62"/>
      <c r="J32" s="61">
        <f t="shared" ref="J32" si="47">J24+J29</f>
        <v>77850.469290699999</v>
      </c>
      <c r="K32" s="62"/>
      <c r="L32" s="61">
        <f t="shared" ref="L32" si="48">L24+L29</f>
        <v>74514.824283899987</v>
      </c>
      <c r="M32" s="62"/>
      <c r="N32" s="61">
        <f>N24+N29</f>
        <v>72639.463399799992</v>
      </c>
      <c r="O32" s="62"/>
    </row>
    <row r="33" spans="1:15" x14ac:dyDescent="0.3">
      <c r="A33" s="69"/>
      <c r="B33" s="2" t="s">
        <v>10</v>
      </c>
      <c r="C33" s="1" t="s">
        <v>43</v>
      </c>
      <c r="D33" s="72">
        <f>D31+D25</f>
        <v>43676.451999999997</v>
      </c>
      <c r="E33" s="72"/>
      <c r="F33" s="72">
        <f>F31+F25</f>
        <v>46508.640199999994</v>
      </c>
      <c r="G33" s="72"/>
      <c r="H33" s="72">
        <f>H31+H25</f>
        <v>50131.094160000001</v>
      </c>
      <c r="I33" s="72"/>
      <c r="J33" s="72">
        <f>J31+J25</f>
        <v>48595.503684999996</v>
      </c>
      <c r="K33" s="72"/>
      <c r="L33" s="72">
        <f>L31+L25</f>
        <v>45650.222744999992</v>
      </c>
      <c r="M33" s="72"/>
      <c r="N33" s="72">
        <f>N31+N25</f>
        <v>49892.250090000001</v>
      </c>
      <c r="O33" s="72"/>
    </row>
    <row r="34" spans="1:15" x14ac:dyDescent="0.3">
      <c r="A34" s="69"/>
      <c r="B34" s="2" t="s">
        <v>64</v>
      </c>
      <c r="C34" s="1" t="s">
        <v>65</v>
      </c>
      <c r="D34" s="73">
        <f>D23*C43</f>
        <v>957.94999999999993</v>
      </c>
      <c r="E34" s="73"/>
      <c r="F34" s="73">
        <f>C43*F23</f>
        <v>1094.4009999999998</v>
      </c>
      <c r="G34" s="73"/>
      <c r="H34" s="73">
        <f>C41*H23</f>
        <v>1064.6805000000002</v>
      </c>
      <c r="I34" s="73"/>
      <c r="J34" s="73">
        <f>J23*C41</f>
        <v>1084.3494999999998</v>
      </c>
      <c r="K34" s="73"/>
      <c r="L34" s="73">
        <f>L23*C45</f>
        <v>1015.7624999999998</v>
      </c>
      <c r="M34" s="73"/>
      <c r="N34" s="73">
        <f>N23*C45</f>
        <v>1185.8175000000001</v>
      </c>
      <c r="O34" s="73"/>
    </row>
    <row r="38" spans="1:15" ht="28.8" x14ac:dyDescent="0.3">
      <c r="A38" s="2" t="s">
        <v>23</v>
      </c>
      <c r="B38" s="2" t="s">
        <v>10</v>
      </c>
      <c r="C38" s="5" t="s">
        <v>26</v>
      </c>
      <c r="D38" s="2" t="s">
        <v>39</v>
      </c>
      <c r="I38" s="1"/>
      <c r="J38" s="1" t="s">
        <v>10</v>
      </c>
      <c r="K38" s="2" t="s">
        <v>39</v>
      </c>
    </row>
    <row r="39" spans="1:15" x14ac:dyDescent="0.3">
      <c r="B39" s="3" t="s">
        <v>35</v>
      </c>
      <c r="C39" s="4" t="s">
        <v>25</v>
      </c>
      <c r="D39" s="4" t="s">
        <v>5</v>
      </c>
      <c r="J39" s="3" t="s">
        <v>36</v>
      </c>
      <c r="K39" s="4" t="s">
        <v>6</v>
      </c>
    </row>
    <row r="40" spans="1:15" x14ac:dyDescent="0.3">
      <c r="A40" t="s">
        <v>27</v>
      </c>
      <c r="B40" s="6">
        <v>260</v>
      </c>
      <c r="C40" s="6">
        <v>1.2</v>
      </c>
      <c r="D40" s="7">
        <v>155</v>
      </c>
      <c r="I40" t="s">
        <v>9</v>
      </c>
      <c r="J40" s="6">
        <v>0.5</v>
      </c>
      <c r="K40" s="7">
        <v>2.11</v>
      </c>
    </row>
    <row r="41" spans="1:15" x14ac:dyDescent="0.3">
      <c r="A41" t="s">
        <v>28</v>
      </c>
      <c r="B41" s="6">
        <v>221</v>
      </c>
      <c r="C41" s="6">
        <v>6.5</v>
      </c>
      <c r="D41" s="7">
        <v>170</v>
      </c>
    </row>
    <row r="42" spans="1:15" x14ac:dyDescent="0.3">
      <c r="A42" t="s">
        <v>32</v>
      </c>
      <c r="B42" s="6">
        <f>((B44-B40)/2)+B40</f>
        <v>293</v>
      </c>
      <c r="C42" s="6">
        <f>((C44-C40)/2)+C40</f>
        <v>1.2999999999999998</v>
      </c>
      <c r="D42" s="7">
        <v>162</v>
      </c>
    </row>
    <row r="43" spans="1:15" x14ac:dyDescent="0.3">
      <c r="A43" t="s">
        <v>33</v>
      </c>
      <c r="B43" s="6">
        <f>((B45-B41)/2)+B41</f>
        <v>236</v>
      </c>
      <c r="C43" s="6">
        <f>((C45-C41)/2)+C41</f>
        <v>7</v>
      </c>
      <c r="D43" s="7">
        <v>178</v>
      </c>
    </row>
    <row r="44" spans="1:15" x14ac:dyDescent="0.3">
      <c r="A44" t="s">
        <v>29</v>
      </c>
      <c r="B44" s="6">
        <v>326</v>
      </c>
      <c r="C44" s="6">
        <v>1.4</v>
      </c>
      <c r="D44" s="7">
        <v>170</v>
      </c>
    </row>
    <row r="45" spans="1:15" x14ac:dyDescent="0.3">
      <c r="A45" t="s">
        <v>30</v>
      </c>
      <c r="B45" s="6">
        <v>251</v>
      </c>
      <c r="C45" s="6">
        <v>7.5</v>
      </c>
      <c r="D45" s="7">
        <v>187</v>
      </c>
    </row>
  </sheetData>
  <mergeCells count="198">
    <mergeCell ref="N3:O4"/>
    <mergeCell ref="A5:A25"/>
    <mergeCell ref="B5:B7"/>
    <mergeCell ref="D5:E5"/>
    <mergeCell ref="F5:G5"/>
    <mergeCell ref="H5:I5"/>
    <mergeCell ref="J5:K5"/>
    <mergeCell ref="L5:M5"/>
    <mergeCell ref="N5:O5"/>
    <mergeCell ref="D6:E6"/>
    <mergeCell ref="A3:C4"/>
    <mergeCell ref="D3:E4"/>
    <mergeCell ref="F3:G4"/>
    <mergeCell ref="H3:I4"/>
    <mergeCell ref="J3:K4"/>
    <mergeCell ref="L3:M4"/>
    <mergeCell ref="F6:G6"/>
    <mergeCell ref="H6:I6"/>
    <mergeCell ref="J6:K6"/>
    <mergeCell ref="L6:M6"/>
    <mergeCell ref="N6:O6"/>
    <mergeCell ref="D7:E7"/>
    <mergeCell ref="F7:G7"/>
    <mergeCell ref="H7:I7"/>
    <mergeCell ref="J7:K7"/>
    <mergeCell ref="L7:M7"/>
    <mergeCell ref="N7:O7"/>
    <mergeCell ref="B8:B10"/>
    <mergeCell ref="D8:E8"/>
    <mergeCell ref="F8:G8"/>
    <mergeCell ref="H8:I8"/>
    <mergeCell ref="J8:K8"/>
    <mergeCell ref="L8:M8"/>
    <mergeCell ref="N8:O8"/>
    <mergeCell ref="D9:E9"/>
    <mergeCell ref="F9:G9"/>
    <mergeCell ref="H9:I9"/>
    <mergeCell ref="J9:K9"/>
    <mergeCell ref="L9:M9"/>
    <mergeCell ref="N9:O9"/>
    <mergeCell ref="D10:E10"/>
    <mergeCell ref="F10:G10"/>
    <mergeCell ref="H10:I10"/>
    <mergeCell ref="J10:K10"/>
    <mergeCell ref="L10:M10"/>
    <mergeCell ref="N10:O10"/>
    <mergeCell ref="N11:O11"/>
    <mergeCell ref="D12:E12"/>
    <mergeCell ref="F12:G12"/>
    <mergeCell ref="H12:I12"/>
    <mergeCell ref="J12:K12"/>
    <mergeCell ref="L12:M12"/>
    <mergeCell ref="N12:O12"/>
    <mergeCell ref="B11:B13"/>
    <mergeCell ref="D11:E11"/>
    <mergeCell ref="F11:G11"/>
    <mergeCell ref="H11:I11"/>
    <mergeCell ref="J11:K11"/>
    <mergeCell ref="L11:M11"/>
    <mergeCell ref="D13:E13"/>
    <mergeCell ref="F13:G13"/>
    <mergeCell ref="H13:I13"/>
    <mergeCell ref="J13:K13"/>
    <mergeCell ref="L13:M13"/>
    <mergeCell ref="N13:O13"/>
    <mergeCell ref="B14:B16"/>
    <mergeCell ref="D14:E14"/>
    <mergeCell ref="F14:G14"/>
    <mergeCell ref="H14:I14"/>
    <mergeCell ref="J14:K14"/>
    <mergeCell ref="L14:M14"/>
    <mergeCell ref="N14:O14"/>
    <mergeCell ref="D15:E15"/>
    <mergeCell ref="F15:G15"/>
    <mergeCell ref="H15:I15"/>
    <mergeCell ref="J15:K15"/>
    <mergeCell ref="L15:M15"/>
    <mergeCell ref="N15:O15"/>
    <mergeCell ref="D16:E16"/>
    <mergeCell ref="F16:G16"/>
    <mergeCell ref="H16:I16"/>
    <mergeCell ref="J16:K16"/>
    <mergeCell ref="L16:M16"/>
    <mergeCell ref="N16:O16"/>
    <mergeCell ref="B17:B19"/>
    <mergeCell ref="D17:E17"/>
    <mergeCell ref="F17:G17"/>
    <mergeCell ref="H17:I17"/>
    <mergeCell ref="J17:K17"/>
    <mergeCell ref="L17:M17"/>
    <mergeCell ref="N17:O17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N20:O20"/>
    <mergeCell ref="D21:E21"/>
    <mergeCell ref="F21:G21"/>
    <mergeCell ref="H21:I21"/>
    <mergeCell ref="J21:K21"/>
    <mergeCell ref="L21:M21"/>
    <mergeCell ref="N21:O21"/>
    <mergeCell ref="B20:B22"/>
    <mergeCell ref="D20:E20"/>
    <mergeCell ref="F20:G20"/>
    <mergeCell ref="H20:I20"/>
    <mergeCell ref="J20:K20"/>
    <mergeCell ref="L20:M20"/>
    <mergeCell ref="D22:E22"/>
    <mergeCell ref="F22:G22"/>
    <mergeCell ref="H22:I22"/>
    <mergeCell ref="J22:K22"/>
    <mergeCell ref="L22:M22"/>
    <mergeCell ref="N22:O22"/>
    <mergeCell ref="B23:B24"/>
    <mergeCell ref="D23:E23"/>
    <mergeCell ref="F23:G23"/>
    <mergeCell ref="H23:I23"/>
    <mergeCell ref="J23:K23"/>
    <mergeCell ref="L23:M23"/>
    <mergeCell ref="N23:O23"/>
    <mergeCell ref="D24:E24"/>
    <mergeCell ref="F24:G24"/>
    <mergeCell ref="H24:I24"/>
    <mergeCell ref="J24:K24"/>
    <mergeCell ref="L24:M24"/>
    <mergeCell ref="N24:O24"/>
    <mergeCell ref="A26:A31"/>
    <mergeCell ref="B26:B30"/>
    <mergeCell ref="D26:E26"/>
    <mergeCell ref="F26:G26"/>
    <mergeCell ref="H26:I26"/>
    <mergeCell ref="J26:K26"/>
    <mergeCell ref="L26:M26"/>
    <mergeCell ref="N26:O26"/>
    <mergeCell ref="D27:E27"/>
    <mergeCell ref="N28:O28"/>
    <mergeCell ref="D29:E29"/>
    <mergeCell ref="F29:G29"/>
    <mergeCell ref="H29:I29"/>
    <mergeCell ref="J29:K29"/>
    <mergeCell ref="L29:M29"/>
    <mergeCell ref="N29:O29"/>
    <mergeCell ref="F27:G27"/>
    <mergeCell ref="H27:I27"/>
    <mergeCell ref="J30:K30"/>
    <mergeCell ref="L30:M30"/>
    <mergeCell ref="N30:O30"/>
    <mergeCell ref="J31:K31"/>
    <mergeCell ref="L31:M31"/>
    <mergeCell ref="N31:O31"/>
    <mergeCell ref="D25:E25"/>
    <mergeCell ref="F25:G25"/>
    <mergeCell ref="H25:I25"/>
    <mergeCell ref="J25:K25"/>
    <mergeCell ref="L25:M25"/>
    <mergeCell ref="N25:O25"/>
    <mergeCell ref="A32:A34"/>
    <mergeCell ref="D34:E34"/>
    <mergeCell ref="F34:G34"/>
    <mergeCell ref="H34:I34"/>
    <mergeCell ref="J34:K34"/>
    <mergeCell ref="L34:M34"/>
    <mergeCell ref="N34:O34"/>
    <mergeCell ref="J27:K27"/>
    <mergeCell ref="L27:M27"/>
    <mergeCell ref="N27:O27"/>
    <mergeCell ref="D28:E28"/>
    <mergeCell ref="F28:G28"/>
    <mergeCell ref="H28:I28"/>
    <mergeCell ref="J28:K28"/>
    <mergeCell ref="L28:M28"/>
    <mergeCell ref="D31:E31"/>
    <mergeCell ref="F31:G31"/>
    <mergeCell ref="H31:I31"/>
    <mergeCell ref="D33:E33"/>
    <mergeCell ref="F33:G33"/>
    <mergeCell ref="H33:I33"/>
    <mergeCell ref="J33:K33"/>
    <mergeCell ref="L33:M33"/>
    <mergeCell ref="N33:O33"/>
    <mergeCell ref="D30:E30"/>
    <mergeCell ref="F30:G30"/>
    <mergeCell ref="H30:I30"/>
    <mergeCell ref="D32:E32"/>
    <mergeCell ref="F32:G32"/>
    <mergeCell ref="H32:I32"/>
    <mergeCell ref="J32:K32"/>
    <mergeCell ref="L32:M32"/>
    <mergeCell ref="N32:O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A26E-0B6D-4A4E-9F5E-A15687A45FEA}">
  <dimension ref="B2:AS52"/>
  <sheetViews>
    <sheetView topLeftCell="A4" zoomScale="70" zoomScaleNormal="70" workbookViewId="0">
      <selection activeCell="L46" sqref="L46"/>
    </sheetView>
  </sheetViews>
  <sheetFormatPr defaultRowHeight="14.4" x14ac:dyDescent="0.3"/>
  <cols>
    <col min="4" max="4" width="9.88671875" customWidth="1"/>
    <col min="23" max="23" width="12.6640625" bestFit="1" customWidth="1"/>
    <col min="31" max="31" width="7.77734375" customWidth="1"/>
    <col min="32" max="32" width="11.109375" customWidth="1"/>
    <col min="33" max="33" width="11.77734375" customWidth="1"/>
    <col min="34" max="34" width="6.21875" customWidth="1"/>
    <col min="35" max="35" width="7.109375" customWidth="1"/>
    <col min="36" max="36" width="4.6640625" customWidth="1"/>
    <col min="37" max="37" width="6.109375" customWidth="1"/>
    <col min="38" max="38" width="5.21875" customWidth="1"/>
    <col min="39" max="39" width="5.44140625" customWidth="1"/>
    <col min="40" max="40" width="5" customWidth="1"/>
    <col min="41" max="41" width="6.109375" customWidth="1"/>
    <col min="42" max="42" width="3.6640625" customWidth="1"/>
    <col min="43" max="43" width="6.21875" customWidth="1"/>
    <col min="44" max="44" width="4.21875" customWidth="1"/>
    <col min="45" max="45" width="5" customWidth="1"/>
  </cols>
  <sheetData>
    <row r="2" spans="2:16" x14ac:dyDescent="0.3">
      <c r="B2" t="s">
        <v>46</v>
      </c>
    </row>
    <row r="6" spans="2:16" x14ac:dyDescent="0.3">
      <c r="B6" s="37"/>
      <c r="C6" s="37"/>
      <c r="D6" s="37"/>
      <c r="E6" s="37" t="s">
        <v>0</v>
      </c>
      <c r="F6" s="37"/>
      <c r="G6" s="37" t="s">
        <v>47</v>
      </c>
      <c r="H6" s="37"/>
      <c r="I6" s="37" t="s">
        <v>7</v>
      </c>
      <c r="J6" s="37"/>
      <c r="K6" s="37" t="s">
        <v>48</v>
      </c>
      <c r="L6" s="37"/>
      <c r="M6" s="37" t="s">
        <v>2</v>
      </c>
      <c r="N6" s="37"/>
      <c r="O6" s="37" t="s">
        <v>49</v>
      </c>
      <c r="P6" s="37"/>
    </row>
    <row r="7" spans="2:16" x14ac:dyDescent="0.3">
      <c r="B7" s="38" t="s">
        <v>54</v>
      </c>
      <c r="C7" s="28" t="s">
        <v>51</v>
      </c>
      <c r="D7" s="28"/>
      <c r="E7" s="33">
        <v>163.79700000000003</v>
      </c>
      <c r="F7" s="33"/>
      <c r="G7" s="33">
        <v>166.82299999999998</v>
      </c>
      <c r="H7" s="33"/>
      <c r="I7" s="34">
        <v>136.85</v>
      </c>
      <c r="J7" s="34"/>
      <c r="K7" s="34">
        <v>156.35</v>
      </c>
      <c r="L7" s="34"/>
      <c r="M7" s="33">
        <v>135.43499999999997</v>
      </c>
      <c r="N7" s="33"/>
      <c r="O7" s="33">
        <v>158.11000000000001</v>
      </c>
      <c r="P7" s="33"/>
    </row>
    <row r="8" spans="2:16" x14ac:dyDescent="0.3">
      <c r="B8" s="38"/>
      <c r="C8" s="39" t="s">
        <v>62</v>
      </c>
      <c r="D8" s="40"/>
      <c r="E8" s="35">
        <v>25388.535000000003</v>
      </c>
      <c r="F8" s="35"/>
      <c r="G8" s="35">
        <v>25857.565000000002</v>
      </c>
      <c r="H8" s="35"/>
      <c r="I8" s="36">
        <v>22169.7</v>
      </c>
      <c r="J8" s="36"/>
      <c r="K8" s="36">
        <v>25328.699999999997</v>
      </c>
      <c r="L8" s="36"/>
      <c r="M8" s="35">
        <v>23023.95</v>
      </c>
      <c r="N8" s="35"/>
      <c r="O8" s="35">
        <v>26878.53</v>
      </c>
      <c r="P8" s="35"/>
    </row>
    <row r="9" spans="2:16" x14ac:dyDescent="0.3">
      <c r="B9" s="38"/>
      <c r="C9" s="28" t="s">
        <v>52</v>
      </c>
      <c r="D9" s="28"/>
      <c r="E9" s="33">
        <v>27863.914319999996</v>
      </c>
      <c r="F9" s="33"/>
      <c r="G9" s="33">
        <v>23455.24137</v>
      </c>
      <c r="H9" s="33"/>
      <c r="I9" s="33">
        <v>22759.703999999998</v>
      </c>
      <c r="J9" s="33"/>
      <c r="K9" s="33">
        <v>19225.62774</v>
      </c>
      <c r="L9" s="33"/>
      <c r="M9" s="33">
        <v>23312.075489999999</v>
      </c>
      <c r="N9" s="33"/>
      <c r="O9" s="33">
        <v>20413.782179999998</v>
      </c>
      <c r="P9" s="33"/>
    </row>
    <row r="10" spans="2:16" x14ac:dyDescent="0.3">
      <c r="B10" s="38"/>
      <c r="C10" s="43" t="s">
        <v>63</v>
      </c>
      <c r="D10" s="44"/>
      <c r="E10" s="35">
        <v>58792.859215199991</v>
      </c>
      <c r="F10" s="35"/>
      <c r="G10" s="35">
        <v>49490.559290699995</v>
      </c>
      <c r="H10" s="35"/>
      <c r="I10" s="35">
        <v>48022.975439999995</v>
      </c>
      <c r="J10" s="35"/>
      <c r="K10" s="35">
        <v>40566.074531399994</v>
      </c>
      <c r="L10" s="35"/>
      <c r="M10" s="35">
        <v>49188.479283899993</v>
      </c>
      <c r="N10" s="35"/>
      <c r="O10" s="35">
        <v>43073.080399799997</v>
      </c>
      <c r="P10" s="35"/>
    </row>
    <row r="11" spans="2:16" x14ac:dyDescent="0.3">
      <c r="B11" s="38"/>
      <c r="C11" s="28" t="s">
        <v>55</v>
      </c>
      <c r="D11" s="28"/>
      <c r="E11" s="33">
        <v>42587.220000000008</v>
      </c>
      <c r="F11" s="33"/>
      <c r="G11" s="33">
        <v>43373.979999999996</v>
      </c>
      <c r="H11" s="33"/>
      <c r="I11" s="33">
        <v>40097.049999999996</v>
      </c>
      <c r="J11" s="33"/>
      <c r="K11" s="33">
        <v>45810.549999999996</v>
      </c>
      <c r="L11" s="33"/>
      <c r="M11" s="33">
        <v>44151.80999999999</v>
      </c>
      <c r="N11" s="33"/>
      <c r="O11" s="33">
        <v>51550.054000000004</v>
      </c>
      <c r="P11" s="33"/>
    </row>
    <row r="12" spans="2:16" x14ac:dyDescent="0.3">
      <c r="B12" s="38"/>
      <c r="C12" s="28" t="s">
        <v>56</v>
      </c>
      <c r="D12" s="28"/>
      <c r="E12" s="33">
        <v>13931.957159999998</v>
      </c>
      <c r="F12" s="33"/>
      <c r="G12" s="33">
        <v>11727.620685</v>
      </c>
      <c r="H12" s="33"/>
      <c r="I12" s="33">
        <v>11379.851999999999</v>
      </c>
      <c r="J12" s="33"/>
      <c r="K12" s="33">
        <v>9612.81387</v>
      </c>
      <c r="L12" s="33"/>
      <c r="M12" s="33">
        <v>11656.037745</v>
      </c>
      <c r="N12" s="33"/>
      <c r="O12" s="33">
        <v>10206.891089999999</v>
      </c>
      <c r="P12" s="33"/>
    </row>
    <row r="13" spans="2:16" x14ac:dyDescent="0.3">
      <c r="B13" s="38"/>
      <c r="C13" s="28" t="s">
        <v>57</v>
      </c>
      <c r="D13" s="28"/>
      <c r="E13" s="41">
        <v>84181.394215199995</v>
      </c>
      <c r="F13" s="42"/>
      <c r="G13" s="41">
        <v>75348.124290699998</v>
      </c>
      <c r="H13" s="42"/>
      <c r="I13" s="41">
        <v>70192.675439999992</v>
      </c>
      <c r="J13" s="42"/>
      <c r="K13" s="41">
        <v>65894.774531399991</v>
      </c>
      <c r="L13" s="42"/>
      <c r="M13" s="41">
        <v>72212.429283899997</v>
      </c>
      <c r="N13" s="42"/>
      <c r="O13" s="41">
        <f>O8+O10</f>
        <v>69951.610399800004</v>
      </c>
      <c r="P13" s="42"/>
    </row>
    <row r="14" spans="2:16" x14ac:dyDescent="0.3">
      <c r="B14" s="38"/>
      <c r="C14" s="28" t="s">
        <v>53</v>
      </c>
      <c r="D14" s="28"/>
      <c r="E14" s="33">
        <v>56519.177160000007</v>
      </c>
      <c r="F14" s="33"/>
      <c r="G14" s="33">
        <v>55101.600684999998</v>
      </c>
      <c r="H14" s="33"/>
      <c r="I14" s="33">
        <v>51476.901999999995</v>
      </c>
      <c r="J14" s="33"/>
      <c r="K14" s="33">
        <v>55423.363869999994</v>
      </c>
      <c r="L14" s="33"/>
      <c r="M14" s="33">
        <v>55807.847744999992</v>
      </c>
      <c r="N14" s="33"/>
      <c r="O14" s="33">
        <v>61756.945090000001</v>
      </c>
      <c r="P14" s="33"/>
    </row>
    <row r="15" spans="2:16" x14ac:dyDescent="0.3">
      <c r="B15" s="38" t="s">
        <v>50</v>
      </c>
      <c r="C15" s="28" t="s">
        <v>51</v>
      </c>
      <c r="D15" s="28"/>
      <c r="E15" s="33">
        <v>163.79700000000003</v>
      </c>
      <c r="F15" s="33"/>
      <c r="G15" s="33">
        <v>166.82299999999998</v>
      </c>
      <c r="H15" s="33"/>
      <c r="I15" s="33">
        <v>136.85</v>
      </c>
      <c r="J15" s="33"/>
      <c r="K15" s="33">
        <v>156.35</v>
      </c>
      <c r="L15" s="33"/>
      <c r="M15" s="33">
        <v>135.43499999999997</v>
      </c>
      <c r="N15" s="33"/>
      <c r="O15" s="33">
        <v>158.11000000000001</v>
      </c>
      <c r="P15" s="33"/>
    </row>
    <row r="16" spans="2:16" x14ac:dyDescent="0.3">
      <c r="B16" s="38"/>
      <c r="C16" s="39" t="s">
        <v>62</v>
      </c>
      <c r="D16" s="40"/>
      <c r="E16" s="35">
        <v>27845.489999999998</v>
      </c>
      <c r="F16" s="35"/>
      <c r="G16" s="35">
        <v>28359.91</v>
      </c>
      <c r="H16" s="35"/>
      <c r="I16" s="35">
        <v>24359.3</v>
      </c>
      <c r="J16" s="35"/>
      <c r="K16" s="35">
        <v>27829.054</v>
      </c>
      <c r="L16" s="35"/>
      <c r="M16" s="35">
        <v>25326.344999999998</v>
      </c>
      <c r="N16" s="35"/>
      <c r="O16" s="35">
        <v>29566.382999999998</v>
      </c>
      <c r="P16" s="35"/>
    </row>
    <row r="17" spans="2:45" x14ac:dyDescent="0.3">
      <c r="B17" s="38"/>
      <c r="C17" s="28" t="s">
        <v>52</v>
      </c>
      <c r="D17" s="28"/>
      <c r="E17" s="33">
        <v>27845.49</v>
      </c>
      <c r="F17" s="33"/>
      <c r="G17" s="33">
        <v>28359.91</v>
      </c>
      <c r="H17" s="33"/>
      <c r="I17" s="33">
        <v>24359.3</v>
      </c>
      <c r="J17" s="33"/>
      <c r="K17" s="33">
        <v>27829.054</v>
      </c>
      <c r="L17" s="33"/>
      <c r="M17" s="33">
        <v>25326.344999999998</v>
      </c>
      <c r="N17" s="33"/>
      <c r="O17" s="33">
        <v>29566.382999999998</v>
      </c>
      <c r="P17" s="33"/>
      <c r="AC17">
        <v>0.8</v>
      </c>
      <c r="AD17">
        <v>1</v>
      </c>
    </row>
    <row r="18" spans="2:45" x14ac:dyDescent="0.3">
      <c r="B18" s="38"/>
      <c r="C18" s="43" t="s">
        <v>63</v>
      </c>
      <c r="D18" s="44"/>
      <c r="E18" s="35">
        <v>58792.859215199991</v>
      </c>
      <c r="F18" s="35"/>
      <c r="G18" s="35">
        <v>49490.559290699995</v>
      </c>
      <c r="H18" s="35"/>
      <c r="I18" s="35">
        <v>48022.975439999995</v>
      </c>
      <c r="J18" s="35"/>
      <c r="K18" s="35">
        <v>40566.074531399994</v>
      </c>
      <c r="L18" s="35"/>
      <c r="M18" s="35">
        <v>49188.479283899993</v>
      </c>
      <c r="N18" s="35"/>
      <c r="O18" s="35">
        <v>43073.080399799997</v>
      </c>
      <c r="P18" s="35"/>
      <c r="AC18">
        <v>1.35</v>
      </c>
      <c r="AD18">
        <v>1</v>
      </c>
    </row>
    <row r="19" spans="2:45" x14ac:dyDescent="0.3">
      <c r="B19" s="38"/>
      <c r="C19" s="28" t="s">
        <v>55</v>
      </c>
      <c r="D19" s="28"/>
      <c r="E19" s="33">
        <v>36199.137000000002</v>
      </c>
      <c r="F19" s="33"/>
      <c r="G19" s="33">
        <v>36867.882999999994</v>
      </c>
      <c r="H19" s="33"/>
      <c r="I19" s="33">
        <v>32296.6</v>
      </c>
      <c r="J19" s="33"/>
      <c r="K19" s="33">
        <v>36896.947999999997</v>
      </c>
      <c r="L19" s="33"/>
      <c r="M19" s="33">
        <v>33994.18499999999</v>
      </c>
      <c r="N19" s="33"/>
      <c r="O19" s="33">
        <v>39685.359000000004</v>
      </c>
      <c r="P19" s="33"/>
      <c r="AC19">
        <v>1</v>
      </c>
      <c r="AD19">
        <v>0.8</v>
      </c>
    </row>
    <row r="20" spans="2:45" ht="14.4" customHeight="1" x14ac:dyDescent="0.3">
      <c r="B20" s="38"/>
      <c r="C20" s="28" t="s">
        <v>56</v>
      </c>
      <c r="D20" s="28"/>
      <c r="E20" s="33">
        <v>13931.957159999998</v>
      </c>
      <c r="F20" s="33"/>
      <c r="G20" s="33">
        <v>11727.620685</v>
      </c>
      <c r="H20" s="33"/>
      <c r="I20" s="33">
        <v>11379.851999999999</v>
      </c>
      <c r="J20" s="33"/>
      <c r="K20" s="33">
        <v>9612.81387</v>
      </c>
      <c r="L20" s="33"/>
      <c r="M20" s="33">
        <v>11656.037745</v>
      </c>
      <c r="N20" s="33"/>
      <c r="O20" s="33">
        <v>10206.891089999999</v>
      </c>
      <c r="P20" s="33"/>
      <c r="AC20">
        <v>1</v>
      </c>
      <c r="AD20">
        <v>1.35</v>
      </c>
    </row>
    <row r="21" spans="2:45" x14ac:dyDescent="0.3">
      <c r="B21" s="38"/>
      <c r="C21" s="28" t="s">
        <v>57</v>
      </c>
      <c r="D21" s="28"/>
      <c r="E21" s="41">
        <v>86638.349215199996</v>
      </c>
      <c r="F21" s="42"/>
      <c r="G21" s="41">
        <v>77850.469290699999</v>
      </c>
      <c r="H21" s="42"/>
      <c r="I21" s="41">
        <v>72382.275439999998</v>
      </c>
      <c r="J21" s="42"/>
      <c r="K21" s="41">
        <v>68390.395084000003</v>
      </c>
      <c r="L21" s="42"/>
      <c r="M21" s="41">
        <v>74514.824283899987</v>
      </c>
      <c r="N21" s="42"/>
      <c r="O21" s="41">
        <v>72639.463399800006</v>
      </c>
      <c r="P21" s="42"/>
    </row>
    <row r="22" spans="2:45" x14ac:dyDescent="0.3">
      <c r="B22" s="38"/>
      <c r="C22" s="28" t="s">
        <v>53</v>
      </c>
      <c r="D22" s="28"/>
      <c r="E22" s="47">
        <v>50131.094160000001</v>
      </c>
      <c r="F22" s="47"/>
      <c r="G22" s="47">
        <v>48595.503684999996</v>
      </c>
      <c r="H22" s="47"/>
      <c r="I22" s="47">
        <v>43676.451999999997</v>
      </c>
      <c r="J22" s="47"/>
      <c r="K22" s="47">
        <v>46508.640199999994</v>
      </c>
      <c r="L22" s="47"/>
      <c r="M22" s="47">
        <v>45650.222744999992</v>
      </c>
      <c r="N22" s="47"/>
      <c r="O22" s="47">
        <v>49892.250090000001</v>
      </c>
      <c r="P22" s="47"/>
    </row>
    <row r="23" spans="2:45" x14ac:dyDescent="0.3">
      <c r="B23" s="28" t="s">
        <v>58</v>
      </c>
      <c r="C23" s="40" t="s">
        <v>59</v>
      </c>
      <c r="D23" s="28"/>
      <c r="E23" s="46">
        <f>((E21/E13)*100)-100</f>
        <v>2.918643748901431</v>
      </c>
      <c r="F23" s="46"/>
      <c r="G23" s="46">
        <f>((G21-G13)/G13)*100</f>
        <v>3.3210448482376602</v>
      </c>
      <c r="H23" s="46"/>
      <c r="I23" s="46">
        <f>((I21-I13)/I13)*100</f>
        <v>3.1194137939244877</v>
      </c>
      <c r="J23" s="46"/>
      <c r="K23" s="46">
        <f>((K21-K13)/K13)*100</f>
        <v>3.7872814200324885</v>
      </c>
      <c r="L23" s="46"/>
      <c r="M23" s="46">
        <f>((M21/M13)*100)-100</f>
        <v>3.1883638631629907</v>
      </c>
      <c r="N23" s="46"/>
      <c r="O23" s="46">
        <f>((O21/O13)*100)-100</f>
        <v>3.8424462062244231</v>
      </c>
      <c r="P23" s="46"/>
      <c r="Q23" s="10"/>
    </row>
    <row r="24" spans="2:45" x14ac:dyDescent="0.3">
      <c r="B24" s="28"/>
      <c r="C24" s="40" t="s">
        <v>60</v>
      </c>
      <c r="D24" s="28"/>
      <c r="E24" s="46">
        <f>-100+((E22/E14)*100)</f>
        <v>-11.30250531057095</v>
      </c>
      <c r="F24" s="46"/>
      <c r="G24" s="46">
        <f>-100+((G22/G14)*100)</f>
        <v>-11.80745553508234</v>
      </c>
      <c r="H24" s="46"/>
      <c r="I24" s="46">
        <f>-100+((I22/I14)*100)</f>
        <v>-15.153301183509456</v>
      </c>
      <c r="J24" s="46"/>
      <c r="K24" s="46">
        <f>-100+((K22/K14)*100)</f>
        <v>-16.084775530605128</v>
      </c>
      <c r="L24" s="46"/>
      <c r="M24" s="46">
        <f>-100+((M22/M14)*100)</f>
        <v>-18.201069223118466</v>
      </c>
      <c r="N24" s="46"/>
      <c r="O24" s="46">
        <f>-100+((O22/O14)*100)</f>
        <v>-19.211920185995709</v>
      </c>
      <c r="P24" s="46"/>
    </row>
    <row r="25" spans="2:45" x14ac:dyDescent="0.3">
      <c r="B25" s="28"/>
      <c r="C25" s="28" t="s">
        <v>61</v>
      </c>
      <c r="D25" s="28"/>
      <c r="E25" s="45">
        <f>E21-E13</f>
        <v>2456.9550000000017</v>
      </c>
      <c r="F25" s="28"/>
      <c r="G25" s="45">
        <f>G21-G13</f>
        <v>2502.3450000000012</v>
      </c>
      <c r="H25" s="28"/>
      <c r="I25" s="45">
        <f>I21-I13</f>
        <v>2189.6000000000058</v>
      </c>
      <c r="J25" s="28"/>
      <c r="K25" s="45">
        <f>K21-K13</f>
        <v>2495.6205526000122</v>
      </c>
      <c r="L25" s="28"/>
      <c r="M25" s="45">
        <f>M21-M13</f>
        <v>2302.3949999999895</v>
      </c>
      <c r="N25" s="28"/>
      <c r="O25" s="45">
        <f>O21-O13</f>
        <v>2687.8530000000028</v>
      </c>
      <c r="P25" s="28"/>
    </row>
    <row r="26" spans="2:45" x14ac:dyDescent="0.3">
      <c r="B26" s="28"/>
      <c r="C26" s="28" t="s">
        <v>53</v>
      </c>
      <c r="D26" s="28"/>
      <c r="E26" s="48">
        <f>E14-E22</f>
        <v>6388.083000000006</v>
      </c>
      <c r="F26" s="48"/>
      <c r="G26" s="49">
        <f>G14-G22</f>
        <v>6506.0970000000016</v>
      </c>
      <c r="H26" s="50"/>
      <c r="I26" s="49">
        <f>I14-I22</f>
        <v>7800.4499999999971</v>
      </c>
      <c r="J26" s="50"/>
      <c r="K26" s="49">
        <f>K14-K22</f>
        <v>8914.7236699999994</v>
      </c>
      <c r="L26" s="50"/>
      <c r="M26" s="49">
        <f>M14-M22</f>
        <v>10157.625</v>
      </c>
      <c r="N26" s="50"/>
      <c r="O26" s="49">
        <f>O14-O22</f>
        <v>11864.695</v>
      </c>
      <c r="P26" s="50"/>
    </row>
    <row r="27" spans="2:45" x14ac:dyDescent="0.3">
      <c r="B27" s="28" t="s">
        <v>102</v>
      </c>
      <c r="C27" s="51" t="s">
        <v>79</v>
      </c>
      <c r="D27" s="52"/>
      <c r="E27" s="26">
        <f>$E$14/E14</f>
        <v>1</v>
      </c>
      <c r="F27" s="26"/>
      <c r="G27" s="26">
        <f>$E$14/G14</f>
        <v>1.025726593372557</v>
      </c>
      <c r="H27" s="26"/>
      <c r="I27" s="26">
        <f t="shared" ref="I27" si="0">$E$14/I14</f>
        <v>1.0979521875656</v>
      </c>
      <c r="J27" s="26"/>
      <c r="K27" s="26">
        <f>$E$14/K14</f>
        <v>1.0197716849625067</v>
      </c>
      <c r="L27" s="26"/>
      <c r="M27" s="26">
        <f t="shared" ref="M27" si="1">$E$14/M14</f>
        <v>1.0127460463669959</v>
      </c>
      <c r="N27" s="26"/>
      <c r="O27" s="26">
        <f>$E$14/O14</f>
        <v>0.91518738625482754</v>
      </c>
      <c r="P27" s="26"/>
      <c r="U27">
        <f>E13/G13</f>
        <v>1.1172327779576892</v>
      </c>
      <c r="V27">
        <f>(I13-K13)/I13</f>
        <v>6.1230048315707865E-2</v>
      </c>
      <c r="W27">
        <f>M13/O13</f>
        <v>1.0323197546300729</v>
      </c>
    </row>
    <row r="28" spans="2:45" x14ac:dyDescent="0.3">
      <c r="B28" s="28"/>
      <c r="C28" s="53"/>
      <c r="D28" s="54"/>
      <c r="E28" s="27">
        <f>$E$14/E22</f>
        <v>1.1274275598216867</v>
      </c>
      <c r="F28" s="27"/>
      <c r="G28" s="27">
        <f t="shared" ref="G28" si="2">$E$14/G22</f>
        <v>1.1630536340637996</v>
      </c>
      <c r="H28" s="27"/>
      <c r="I28" s="27">
        <f t="shared" ref="I28" si="3">$E$14/I22</f>
        <v>1.2940423173567306</v>
      </c>
      <c r="J28" s="27"/>
      <c r="K28" s="27">
        <f t="shared" ref="K28" si="4">$E$14/K22</f>
        <v>1.2152403707558841</v>
      </c>
      <c r="L28" s="27"/>
      <c r="M28" s="27">
        <f t="shared" ref="M28" si="5">$E$14/M22</f>
        <v>1.2380920346372346</v>
      </c>
      <c r="N28" s="27"/>
      <c r="O28" s="27">
        <f>$E$14/O22</f>
        <v>1.1328247785587096</v>
      </c>
      <c r="P28" s="27"/>
      <c r="U28">
        <f>E14/G14</f>
        <v>1.025726593372557</v>
      </c>
      <c r="V28">
        <f>(I14-K14)/I14</f>
        <v>-7.6664712068336971E-2</v>
      </c>
      <c r="W28">
        <f>(M14-O14)/M14</f>
        <v>-0.10659965552126149</v>
      </c>
    </row>
    <row r="29" spans="2:45" x14ac:dyDescent="0.3">
      <c r="B29" s="28"/>
      <c r="C29" s="51" t="s">
        <v>78</v>
      </c>
      <c r="D29" s="52"/>
      <c r="E29" s="26">
        <f>$E$13/E13</f>
        <v>1</v>
      </c>
      <c r="F29" s="26"/>
      <c r="G29" s="26">
        <f>$E$13/G13</f>
        <v>1.1172327779576892</v>
      </c>
      <c r="H29" s="26"/>
      <c r="I29" s="26">
        <f>$E$13/I13</f>
        <v>1.1992902918646751</v>
      </c>
      <c r="J29" s="26"/>
      <c r="K29" s="26">
        <f>$E$13/K13</f>
        <v>1.2775124403086942</v>
      </c>
      <c r="L29" s="26"/>
      <c r="M29" s="26">
        <f t="shared" ref="M29" si="6">$E$13/M13</f>
        <v>1.165746604150991</v>
      </c>
      <c r="N29" s="26"/>
      <c r="O29" s="26">
        <f>$E$13/O13</f>
        <v>1.2034232483579916</v>
      </c>
      <c r="P29" s="26"/>
      <c r="U29">
        <f>E21/G21</f>
        <v>1.1128815279415381</v>
      </c>
      <c r="V29">
        <f>I21/K21</f>
        <v>1.0583690202563825</v>
      </c>
      <c r="W29">
        <f>M21/O21</f>
        <v>1.0258173835037601</v>
      </c>
    </row>
    <row r="30" spans="2:45" x14ac:dyDescent="0.3">
      <c r="B30" s="28"/>
      <c r="C30" s="53"/>
      <c r="D30" s="54"/>
      <c r="E30" s="27">
        <f>$E$13/E21</f>
        <v>0.97164125329884576</v>
      </c>
      <c r="F30" s="27"/>
      <c r="G30" s="27">
        <f>$E$13/G21</f>
        <v>1.0813216025822505</v>
      </c>
      <c r="H30" s="27"/>
      <c r="I30" s="27">
        <f>$E$13/I21</f>
        <v>1.1630111612749818</v>
      </c>
      <c r="J30" s="27"/>
      <c r="K30" s="27">
        <f>$E$13/K21</f>
        <v>1.23089498330584</v>
      </c>
      <c r="L30" s="27"/>
      <c r="M30" s="27">
        <f t="shared" ref="M30" si="7">$E$13/M21</f>
        <v>1.1297268030113119</v>
      </c>
      <c r="N30" s="27"/>
      <c r="O30" s="27">
        <f t="shared" ref="O30" si="8">$E$13/O21</f>
        <v>1.1588933931391316</v>
      </c>
      <c r="P30" s="27"/>
      <c r="U30">
        <f>E22/G22</f>
        <v>1.0315994353089502</v>
      </c>
      <c r="V30">
        <f>I22/K22</f>
        <v>0.93910404200551112</v>
      </c>
      <c r="W30" s="11">
        <f>(M22-O22)/M22</f>
        <v>-9.2924570569913226E-2</v>
      </c>
    </row>
    <row r="31" spans="2:45" x14ac:dyDescent="0.3">
      <c r="U31">
        <f>(U27-1)*100</f>
        <v>11.723277795768915</v>
      </c>
      <c r="V31">
        <f>(V27)*100</f>
        <v>6.1230048315707863</v>
      </c>
      <c r="W31">
        <f t="shared" ref="W31" si="9">(W27-1)*100</f>
        <v>3.2319754630072861</v>
      </c>
    </row>
    <row r="32" spans="2:45" x14ac:dyDescent="0.3">
      <c r="U32">
        <f t="shared" ref="U32:U34" si="10">(U28-1)*100</f>
        <v>2.5726593372557005</v>
      </c>
      <c r="V32">
        <f>(V28)*100</f>
        <v>-7.6664712068336973</v>
      </c>
      <c r="W32">
        <f>(W28)*100</f>
        <v>-10.659965552126149</v>
      </c>
      <c r="AH32" s="17" t="s">
        <v>0</v>
      </c>
      <c r="AI32" s="17"/>
      <c r="AJ32" s="17" t="s">
        <v>47</v>
      </c>
      <c r="AK32" s="17"/>
      <c r="AL32" s="17" t="s">
        <v>7</v>
      </c>
      <c r="AM32" s="17"/>
      <c r="AN32" s="17" t="s">
        <v>48</v>
      </c>
      <c r="AO32" s="17"/>
      <c r="AP32" s="17" t="s">
        <v>2</v>
      </c>
      <c r="AQ32" s="17"/>
      <c r="AR32" s="17" t="s">
        <v>49</v>
      </c>
      <c r="AS32" s="17"/>
    </row>
    <row r="33" spans="21:45" x14ac:dyDescent="0.3">
      <c r="U33">
        <f t="shared" si="10"/>
        <v>11.288152794153806</v>
      </c>
      <c r="V33">
        <f t="shared" ref="V33:W33" si="11">(V29-1)*100</f>
        <v>5.8369020256382464</v>
      </c>
      <c r="W33">
        <f t="shared" si="11"/>
        <v>2.5817383503760061</v>
      </c>
      <c r="AE33" s="28" t="s">
        <v>103</v>
      </c>
      <c r="AF33" s="28" t="s">
        <v>104</v>
      </c>
      <c r="AG33" s="28"/>
      <c r="AH33" s="29">
        <v>177.90499999999997</v>
      </c>
      <c r="AI33" s="29"/>
      <c r="AJ33" s="29">
        <v>203.25499999999997</v>
      </c>
      <c r="AK33" s="29"/>
      <c r="AL33" s="29">
        <v>196.55640000000002</v>
      </c>
      <c r="AM33" s="29"/>
      <c r="AN33" s="29">
        <v>200.18759999999997</v>
      </c>
      <c r="AO33" s="29"/>
      <c r="AP33" s="29">
        <v>189.60899999999995</v>
      </c>
      <c r="AQ33" s="29"/>
      <c r="AR33" s="29">
        <v>221.3526</v>
      </c>
      <c r="AS33" s="29"/>
    </row>
    <row r="34" spans="21:45" x14ac:dyDescent="0.3">
      <c r="U34">
        <f t="shared" si="10"/>
        <v>3.1599435308950152</v>
      </c>
      <c r="V34">
        <f t="shared" ref="V34" si="12">(V30-1)*100</f>
        <v>-6.0895957994488885</v>
      </c>
      <c r="W34">
        <f>(W30)*100</f>
        <v>-9.2924570569913225</v>
      </c>
      <c r="AE34" s="28"/>
      <c r="AF34" s="28"/>
      <c r="AG34" s="28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</row>
    <row r="35" spans="21:45" x14ac:dyDescent="0.3">
      <c r="AE35" s="28" t="s">
        <v>50</v>
      </c>
      <c r="AF35" s="28" t="s">
        <v>104</v>
      </c>
      <c r="AG35" s="28"/>
      <c r="AH35" s="30">
        <v>957.94999999999993</v>
      </c>
      <c r="AI35" s="30"/>
      <c r="AJ35" s="30">
        <v>1094.4009999999998</v>
      </c>
      <c r="AK35" s="30"/>
      <c r="AL35" s="30">
        <v>1064.6805000000002</v>
      </c>
      <c r="AM35" s="30"/>
      <c r="AN35" s="30">
        <v>1084.3494999999998</v>
      </c>
      <c r="AO35" s="30"/>
      <c r="AP35" s="30">
        <v>1015.7624999999998</v>
      </c>
      <c r="AQ35" s="30"/>
      <c r="AR35" s="30">
        <v>1185.8175000000001</v>
      </c>
      <c r="AS35" s="30"/>
    </row>
    <row r="36" spans="21:45" x14ac:dyDescent="0.3">
      <c r="AE36" s="28"/>
      <c r="AF36" s="28"/>
      <c r="AG36" s="28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</row>
    <row r="40" spans="21:45" ht="85.2" customHeight="1" x14ac:dyDescent="0.3">
      <c r="AE40" s="18" t="s">
        <v>111</v>
      </c>
      <c r="AF40" s="19"/>
      <c r="AG40" s="19"/>
      <c r="AH40" s="31" t="s">
        <v>105</v>
      </c>
      <c r="AI40" s="32"/>
      <c r="AJ40" s="31" t="s">
        <v>106</v>
      </c>
      <c r="AK40" s="32"/>
      <c r="AL40" s="31" t="s">
        <v>107</v>
      </c>
      <c r="AM40" s="32"/>
      <c r="AN40" s="31" t="s">
        <v>108</v>
      </c>
      <c r="AO40" s="32"/>
      <c r="AP40" s="31" t="s">
        <v>109</v>
      </c>
      <c r="AQ40" s="32"/>
      <c r="AR40" s="31" t="s">
        <v>110</v>
      </c>
      <c r="AS40" s="32"/>
    </row>
    <row r="41" spans="21:45" x14ac:dyDescent="0.3">
      <c r="AE41" s="20" t="s">
        <v>113</v>
      </c>
      <c r="AF41" s="21"/>
      <c r="AG41" s="22"/>
      <c r="AH41" s="26">
        <v>1</v>
      </c>
      <c r="AI41" s="26"/>
      <c r="AJ41" s="26">
        <v>1.025726593372557</v>
      </c>
      <c r="AK41" s="26"/>
      <c r="AL41" s="26">
        <v>1.0979521875656</v>
      </c>
      <c r="AM41" s="26"/>
      <c r="AN41" s="26">
        <v>1.0197716849625067</v>
      </c>
      <c r="AO41" s="26"/>
      <c r="AP41" s="26">
        <v>1.0127460463669959</v>
      </c>
      <c r="AQ41" s="26"/>
      <c r="AR41" s="26">
        <v>0.91518738625482754</v>
      </c>
      <c r="AS41" s="26"/>
    </row>
    <row r="42" spans="21:45" x14ac:dyDescent="0.3">
      <c r="AE42" s="23"/>
      <c r="AF42" s="24"/>
      <c r="AG42" s="25"/>
      <c r="AH42" s="27">
        <v>1.1274275598216867</v>
      </c>
      <c r="AI42" s="27"/>
      <c r="AJ42" s="27">
        <v>1.1630536340637996</v>
      </c>
      <c r="AK42" s="27"/>
      <c r="AL42" s="27">
        <v>1.2940423173567306</v>
      </c>
      <c r="AM42" s="27"/>
      <c r="AN42" s="27">
        <v>1.2152403707558841</v>
      </c>
      <c r="AO42" s="27"/>
      <c r="AP42" s="27">
        <v>1.2380920346372346</v>
      </c>
      <c r="AQ42" s="27"/>
      <c r="AR42" s="27">
        <v>1.1328247785587096</v>
      </c>
      <c r="AS42" s="27"/>
    </row>
    <row r="43" spans="21:45" x14ac:dyDescent="0.3">
      <c r="AE43" s="20" t="s">
        <v>112</v>
      </c>
      <c r="AF43" s="21"/>
      <c r="AG43" s="22"/>
      <c r="AH43" s="26">
        <v>1</v>
      </c>
      <c r="AI43" s="26"/>
      <c r="AJ43" s="26">
        <v>1.1172327779576892</v>
      </c>
      <c r="AK43" s="26"/>
      <c r="AL43" s="26">
        <v>1.1992902918646751</v>
      </c>
      <c r="AM43" s="26"/>
      <c r="AN43" s="26">
        <v>1.2775124403086942</v>
      </c>
      <c r="AO43" s="26"/>
      <c r="AP43" s="26">
        <v>1.165746604150991</v>
      </c>
      <c r="AQ43" s="26"/>
      <c r="AR43" s="26">
        <v>1.2034232483579916</v>
      </c>
      <c r="AS43" s="26"/>
    </row>
    <row r="44" spans="21:45" x14ac:dyDescent="0.3">
      <c r="AE44" s="23"/>
      <c r="AF44" s="24"/>
      <c r="AG44" s="25"/>
      <c r="AH44" s="27">
        <v>0.97164125329884576</v>
      </c>
      <c r="AI44" s="27"/>
      <c r="AJ44" s="27">
        <v>1.0813216025822505</v>
      </c>
      <c r="AK44" s="27"/>
      <c r="AL44" s="27">
        <v>1.1630111612749818</v>
      </c>
      <c r="AM44" s="27"/>
      <c r="AN44" s="27">
        <v>1.23089498330584</v>
      </c>
      <c r="AO44" s="27"/>
      <c r="AP44" s="27">
        <v>1.1297268030113119</v>
      </c>
      <c r="AQ44" s="27"/>
      <c r="AR44" s="27">
        <v>1.1588933931391316</v>
      </c>
      <c r="AS44" s="27"/>
    </row>
    <row r="51" spans="5:16" x14ac:dyDescent="0.3">
      <c r="E51" s="16">
        <f>E14/E13</f>
        <v>0.67139749450472708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5:16" x14ac:dyDescent="0.3"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</sheetData>
  <mergeCells count="244">
    <mergeCell ref="E30:F30"/>
    <mergeCell ref="G30:H30"/>
    <mergeCell ref="I30:J30"/>
    <mergeCell ref="K30:L30"/>
    <mergeCell ref="M30:N30"/>
    <mergeCell ref="O30:P30"/>
    <mergeCell ref="C27:D28"/>
    <mergeCell ref="C29:D30"/>
    <mergeCell ref="E27:F27"/>
    <mergeCell ref="G27:H27"/>
    <mergeCell ref="I27:J27"/>
    <mergeCell ref="K27:L27"/>
    <mergeCell ref="M27:N27"/>
    <mergeCell ref="O27:P27"/>
    <mergeCell ref="E29:F29"/>
    <mergeCell ref="G29:H29"/>
    <mergeCell ref="I29:J29"/>
    <mergeCell ref="K29:L29"/>
    <mergeCell ref="M29:N29"/>
    <mergeCell ref="O29:P29"/>
    <mergeCell ref="B27:B30"/>
    <mergeCell ref="E28:F28"/>
    <mergeCell ref="G28:H28"/>
    <mergeCell ref="I28:J28"/>
    <mergeCell ref="K28:L28"/>
    <mergeCell ref="M28:N28"/>
    <mergeCell ref="O28:P28"/>
    <mergeCell ref="M18:N18"/>
    <mergeCell ref="O18:P18"/>
    <mergeCell ref="C23:D23"/>
    <mergeCell ref="C24:D24"/>
    <mergeCell ref="I23:J23"/>
    <mergeCell ref="M25:N25"/>
    <mergeCell ref="M23:N23"/>
    <mergeCell ref="O23:P23"/>
    <mergeCell ref="M24:N24"/>
    <mergeCell ref="O24:P24"/>
    <mergeCell ref="O25:P25"/>
    <mergeCell ref="B23:B26"/>
    <mergeCell ref="M20:N20"/>
    <mergeCell ref="O20:P20"/>
    <mergeCell ref="K19:L19"/>
    <mergeCell ref="M19:N19"/>
    <mergeCell ref="O19:P19"/>
    <mergeCell ref="O10:P10"/>
    <mergeCell ref="C16:D16"/>
    <mergeCell ref="E16:F16"/>
    <mergeCell ref="G16:H16"/>
    <mergeCell ref="I16:J16"/>
    <mergeCell ref="K16:L16"/>
    <mergeCell ref="M16:N16"/>
    <mergeCell ref="O16:P16"/>
    <mergeCell ref="C10:D10"/>
    <mergeCell ref="E10:F10"/>
    <mergeCell ref="G10:H10"/>
    <mergeCell ref="I10:J10"/>
    <mergeCell ref="K10:L10"/>
    <mergeCell ref="M10:N10"/>
    <mergeCell ref="M15:N15"/>
    <mergeCell ref="O15:P15"/>
    <mergeCell ref="K14:L14"/>
    <mergeCell ref="M14:N14"/>
    <mergeCell ref="O14:P14"/>
    <mergeCell ref="E12:F12"/>
    <mergeCell ref="G12:H12"/>
    <mergeCell ref="I12:J12"/>
    <mergeCell ref="K12:L12"/>
    <mergeCell ref="M12:N12"/>
    <mergeCell ref="M17:N17"/>
    <mergeCell ref="O17:P17"/>
    <mergeCell ref="E15:F15"/>
    <mergeCell ref="E26:F26"/>
    <mergeCell ref="G26:H26"/>
    <mergeCell ref="I26:J26"/>
    <mergeCell ref="K26:L26"/>
    <mergeCell ref="M26:N26"/>
    <mergeCell ref="O26:P26"/>
    <mergeCell ref="K21:L21"/>
    <mergeCell ref="I22:J22"/>
    <mergeCell ref="K22:L22"/>
    <mergeCell ref="M21:N21"/>
    <mergeCell ref="O21:P21"/>
    <mergeCell ref="M22:N22"/>
    <mergeCell ref="O22:P22"/>
    <mergeCell ref="E21:F21"/>
    <mergeCell ref="E22:F22"/>
    <mergeCell ref="I21:J21"/>
    <mergeCell ref="E23:F23"/>
    <mergeCell ref="E24:F24"/>
    <mergeCell ref="G24:H24"/>
    <mergeCell ref="G25:H25"/>
    <mergeCell ref="E20:F20"/>
    <mergeCell ref="K8:L8"/>
    <mergeCell ref="E17:F17"/>
    <mergeCell ref="I18:J18"/>
    <mergeCell ref="K18:L18"/>
    <mergeCell ref="E25:F25"/>
    <mergeCell ref="I25:J25"/>
    <mergeCell ref="K25:L25"/>
    <mergeCell ref="K23:L23"/>
    <mergeCell ref="I24:J24"/>
    <mergeCell ref="K24:L24"/>
    <mergeCell ref="I15:J15"/>
    <mergeCell ref="K15:L15"/>
    <mergeCell ref="G20:H20"/>
    <mergeCell ref="G21:H21"/>
    <mergeCell ref="G22:H22"/>
    <mergeCell ref="G23:H23"/>
    <mergeCell ref="I20:J20"/>
    <mergeCell ref="K20:L20"/>
    <mergeCell ref="E19:F19"/>
    <mergeCell ref="G19:H19"/>
    <mergeCell ref="I19:J19"/>
    <mergeCell ref="G17:H17"/>
    <mergeCell ref="I17:J17"/>
    <mergeCell ref="K17:L17"/>
    <mergeCell ref="G14:H14"/>
    <mergeCell ref="I14:J14"/>
    <mergeCell ref="C25:D25"/>
    <mergeCell ref="C26:D26"/>
    <mergeCell ref="E18:F18"/>
    <mergeCell ref="G18:H18"/>
    <mergeCell ref="B15:B22"/>
    <mergeCell ref="C15:D15"/>
    <mergeCell ref="C17:D17"/>
    <mergeCell ref="C19:D19"/>
    <mergeCell ref="C20:D20"/>
    <mergeCell ref="C21:D21"/>
    <mergeCell ref="C22:D22"/>
    <mergeCell ref="C18:D18"/>
    <mergeCell ref="G15:H15"/>
    <mergeCell ref="G8:H8"/>
    <mergeCell ref="I8:J8"/>
    <mergeCell ref="O6:P6"/>
    <mergeCell ref="B7:B14"/>
    <mergeCell ref="C7:D7"/>
    <mergeCell ref="C9:D9"/>
    <mergeCell ref="C11:D11"/>
    <mergeCell ref="C12:D12"/>
    <mergeCell ref="C13:D13"/>
    <mergeCell ref="C14:D14"/>
    <mergeCell ref="B6:D6"/>
    <mergeCell ref="C8:D8"/>
    <mergeCell ref="E6:F6"/>
    <mergeCell ref="G6:H6"/>
    <mergeCell ref="I6:J6"/>
    <mergeCell ref="K6:L6"/>
    <mergeCell ref="M6:N6"/>
    <mergeCell ref="E13:F13"/>
    <mergeCell ref="G13:H13"/>
    <mergeCell ref="I13:J13"/>
    <mergeCell ref="K13:L13"/>
    <mergeCell ref="M13:N13"/>
    <mergeCell ref="O13:P13"/>
    <mergeCell ref="E14:F14"/>
    <mergeCell ref="AE33:AE34"/>
    <mergeCell ref="AE35:AE36"/>
    <mergeCell ref="O12:P12"/>
    <mergeCell ref="E7:F7"/>
    <mergeCell ref="G7:H7"/>
    <mergeCell ref="I7:J7"/>
    <mergeCell ref="K7:L7"/>
    <mergeCell ref="M7:N7"/>
    <mergeCell ref="O7:P7"/>
    <mergeCell ref="E11:F11"/>
    <mergeCell ref="G11:H11"/>
    <mergeCell ref="I11:J11"/>
    <mergeCell ref="K11:L11"/>
    <mergeCell ref="M11:N11"/>
    <mergeCell ref="O11:P11"/>
    <mergeCell ref="E9:F9"/>
    <mergeCell ref="G9:H9"/>
    <mergeCell ref="I9:J9"/>
    <mergeCell ref="K9:L9"/>
    <mergeCell ref="M9:N9"/>
    <mergeCell ref="O9:P9"/>
    <mergeCell ref="M8:N8"/>
    <mergeCell ref="O8:P8"/>
    <mergeCell ref="E8:F8"/>
    <mergeCell ref="AH32:AI32"/>
    <mergeCell ref="AJ32:AK32"/>
    <mergeCell ref="AL32:AM32"/>
    <mergeCell ref="AN32:AO32"/>
    <mergeCell ref="AP32:AQ32"/>
    <mergeCell ref="AR33:AS34"/>
    <mergeCell ref="AR35:AS36"/>
    <mergeCell ref="AH40:AI40"/>
    <mergeCell ref="AJ40:AK40"/>
    <mergeCell ref="AL40:AM40"/>
    <mergeCell ref="AN40:AO40"/>
    <mergeCell ref="AP40:AQ40"/>
    <mergeCell ref="AR40:AS40"/>
    <mergeCell ref="AJ44:AK44"/>
    <mergeCell ref="AL44:AM44"/>
    <mergeCell ref="AN44:AO44"/>
    <mergeCell ref="AP44:AQ44"/>
    <mergeCell ref="AR44:AS44"/>
    <mergeCell ref="AF33:AG34"/>
    <mergeCell ref="AF35:AG36"/>
    <mergeCell ref="AH33:AI34"/>
    <mergeCell ref="AH35:AI36"/>
    <mergeCell ref="AJ33:AK34"/>
    <mergeCell ref="AL33:AM34"/>
    <mergeCell ref="AN33:AO34"/>
    <mergeCell ref="AP33:AQ34"/>
    <mergeCell ref="AJ35:AK36"/>
    <mergeCell ref="AL35:AM36"/>
    <mergeCell ref="AN35:AO36"/>
    <mergeCell ref="AP35:AQ36"/>
    <mergeCell ref="AR41:AS41"/>
    <mergeCell ref="AJ42:AK42"/>
    <mergeCell ref="AL42:AM42"/>
    <mergeCell ref="AN42:AO42"/>
    <mergeCell ref="AP42:AQ42"/>
    <mergeCell ref="AR42:AS42"/>
    <mergeCell ref="AJ43:AK43"/>
    <mergeCell ref="AL43:AM43"/>
    <mergeCell ref="AN43:AO43"/>
    <mergeCell ref="AP43:AQ43"/>
    <mergeCell ref="AR43:AS43"/>
    <mergeCell ref="E52:F52"/>
    <mergeCell ref="G52:H52"/>
    <mergeCell ref="I52:J52"/>
    <mergeCell ref="K52:L52"/>
    <mergeCell ref="M52:N52"/>
    <mergeCell ref="O52:P52"/>
    <mergeCell ref="AR32:AS32"/>
    <mergeCell ref="AE40:AG40"/>
    <mergeCell ref="AE41:AG42"/>
    <mergeCell ref="AE43:AG44"/>
    <mergeCell ref="E51:F51"/>
    <mergeCell ref="G51:H51"/>
    <mergeCell ref="I51:J51"/>
    <mergeCell ref="K51:L51"/>
    <mergeCell ref="M51:N51"/>
    <mergeCell ref="O51:P51"/>
    <mergeCell ref="AH41:AI41"/>
    <mergeCell ref="AH42:AI42"/>
    <mergeCell ref="AH43:AI43"/>
    <mergeCell ref="AH44:AI44"/>
    <mergeCell ref="AJ41:AK41"/>
    <mergeCell ref="AL41:AM41"/>
    <mergeCell ref="AN41:AO41"/>
    <mergeCell ref="AP41:AQ41"/>
  </mergeCells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9295-CD12-4CBC-9342-15CA652B7474}">
  <dimension ref="B2:AS44"/>
  <sheetViews>
    <sheetView topLeftCell="A20" zoomScale="85" zoomScaleNormal="85" workbookViewId="0">
      <selection activeCell="K53" sqref="K53"/>
    </sheetView>
  </sheetViews>
  <sheetFormatPr defaultRowHeight="14.4" x14ac:dyDescent="0.3"/>
  <cols>
    <col min="4" max="4" width="9.88671875" customWidth="1"/>
    <col min="23" max="23" width="12.6640625" bestFit="1" customWidth="1"/>
    <col min="31" max="31" width="7.77734375" customWidth="1"/>
    <col min="32" max="32" width="11.109375" customWidth="1"/>
    <col min="33" max="33" width="11.77734375" customWidth="1"/>
    <col min="34" max="34" width="6.21875" customWidth="1"/>
    <col min="35" max="35" width="7.109375" customWidth="1"/>
    <col min="36" max="36" width="4.6640625" customWidth="1"/>
    <col min="37" max="37" width="6.109375" customWidth="1"/>
    <col min="38" max="38" width="5.21875" customWidth="1"/>
    <col min="39" max="39" width="5.44140625" customWidth="1"/>
    <col min="40" max="40" width="5" customWidth="1"/>
    <col min="41" max="41" width="6.109375" customWidth="1"/>
    <col min="42" max="42" width="3.6640625" customWidth="1"/>
    <col min="43" max="43" width="6.21875" customWidth="1"/>
    <col min="44" max="44" width="4.21875" customWidth="1"/>
    <col min="45" max="45" width="5" customWidth="1"/>
  </cols>
  <sheetData>
    <row r="2" spans="2:16" x14ac:dyDescent="0.3">
      <c r="B2" t="s">
        <v>46</v>
      </c>
    </row>
    <row r="6" spans="2:16" x14ac:dyDescent="0.3">
      <c r="B6" s="37"/>
      <c r="C6" s="37"/>
      <c r="D6" s="37"/>
      <c r="E6" s="37" t="s">
        <v>0</v>
      </c>
      <c r="F6" s="37"/>
      <c r="G6" s="37" t="s">
        <v>47</v>
      </c>
      <c r="H6" s="37"/>
      <c r="I6" s="37" t="s">
        <v>7</v>
      </c>
      <c r="J6" s="37"/>
      <c r="K6" s="37" t="s">
        <v>48</v>
      </c>
      <c r="L6" s="37"/>
      <c r="M6" s="37" t="s">
        <v>2</v>
      </c>
      <c r="N6" s="37"/>
      <c r="O6" s="37" t="s">
        <v>49</v>
      </c>
      <c r="P6" s="37"/>
    </row>
    <row r="7" spans="2:16" x14ac:dyDescent="0.3">
      <c r="B7" s="38" t="s">
        <v>54</v>
      </c>
      <c r="C7" s="28" t="s">
        <v>51</v>
      </c>
      <c r="D7" s="28"/>
      <c r="E7" s="33">
        <v>163.79700000000003</v>
      </c>
      <c r="F7" s="33"/>
      <c r="G7" s="33">
        <v>166.82299999999998</v>
      </c>
      <c r="H7" s="33"/>
      <c r="I7" s="34">
        <v>136.85</v>
      </c>
      <c r="J7" s="34"/>
      <c r="K7" s="34">
        <v>156.35</v>
      </c>
      <c r="L7" s="34"/>
      <c r="M7" s="33">
        <v>135.43499999999997</v>
      </c>
      <c r="N7" s="33"/>
      <c r="O7" s="33">
        <v>158.11000000000001</v>
      </c>
      <c r="P7" s="33"/>
    </row>
    <row r="8" spans="2:16" x14ac:dyDescent="0.3">
      <c r="B8" s="38"/>
      <c r="C8" s="39" t="s">
        <v>62</v>
      </c>
      <c r="D8" s="40"/>
      <c r="E8" s="35">
        <v>25388.535000000003</v>
      </c>
      <c r="F8" s="35"/>
      <c r="G8" s="35">
        <v>25857.565000000002</v>
      </c>
      <c r="H8" s="35"/>
      <c r="I8" s="36">
        <v>22169.7</v>
      </c>
      <c r="J8" s="36"/>
      <c r="K8" s="36">
        <v>25328.699999999997</v>
      </c>
      <c r="L8" s="36"/>
      <c r="M8" s="35">
        <v>23023.95</v>
      </c>
      <c r="N8" s="35"/>
      <c r="O8" s="35">
        <v>26878.53</v>
      </c>
      <c r="P8" s="35"/>
    </row>
    <row r="9" spans="2:16" x14ac:dyDescent="0.3">
      <c r="B9" s="38"/>
      <c r="C9" s="28" t="s">
        <v>52</v>
      </c>
      <c r="D9" s="28"/>
      <c r="E9" s="33">
        <v>27863.914319999996</v>
      </c>
      <c r="F9" s="33"/>
      <c r="G9" s="33">
        <v>23455.24137</v>
      </c>
      <c r="H9" s="33"/>
      <c r="I9" s="33">
        <v>22759.703999999998</v>
      </c>
      <c r="J9" s="33"/>
      <c r="K9" s="33">
        <v>19225.62774</v>
      </c>
      <c r="L9" s="33"/>
      <c r="M9" s="33">
        <v>23312.075489999999</v>
      </c>
      <c r="N9" s="33"/>
      <c r="O9" s="33">
        <v>20413.782179999998</v>
      </c>
      <c r="P9" s="33"/>
    </row>
    <row r="10" spans="2:16" x14ac:dyDescent="0.3">
      <c r="B10" s="38"/>
      <c r="C10" s="43" t="s">
        <v>63</v>
      </c>
      <c r="D10" s="44"/>
      <c r="E10" s="35">
        <v>58792.859215199991</v>
      </c>
      <c r="F10" s="35"/>
      <c r="G10" s="35">
        <v>49490.559290699995</v>
      </c>
      <c r="H10" s="35"/>
      <c r="I10" s="35">
        <v>48022.975439999995</v>
      </c>
      <c r="J10" s="35"/>
      <c r="K10" s="35">
        <v>40566.074531399994</v>
      </c>
      <c r="L10" s="35"/>
      <c r="M10" s="35">
        <v>49188.479283899993</v>
      </c>
      <c r="N10" s="35"/>
      <c r="O10" s="35">
        <v>43073.080399799997</v>
      </c>
      <c r="P10" s="35"/>
    </row>
    <row r="11" spans="2:16" x14ac:dyDescent="0.3">
      <c r="B11" s="38"/>
      <c r="C11" s="28" t="s">
        <v>55</v>
      </c>
      <c r="D11" s="28"/>
      <c r="E11" s="33">
        <v>42587.220000000008</v>
      </c>
      <c r="F11" s="33"/>
      <c r="G11" s="33">
        <v>43373.979999999996</v>
      </c>
      <c r="H11" s="33"/>
      <c r="I11" s="33">
        <v>40097.049999999996</v>
      </c>
      <c r="J11" s="33"/>
      <c r="K11" s="33">
        <v>45810.549999999996</v>
      </c>
      <c r="L11" s="33"/>
      <c r="M11" s="33">
        <v>44151.80999999999</v>
      </c>
      <c r="N11" s="33"/>
      <c r="O11" s="33">
        <v>51550.054000000004</v>
      </c>
      <c r="P11" s="33"/>
    </row>
    <row r="12" spans="2:16" x14ac:dyDescent="0.3">
      <c r="B12" s="38"/>
      <c r="C12" s="28" t="s">
        <v>56</v>
      </c>
      <c r="D12" s="28"/>
      <c r="E12" s="33">
        <v>13931.957159999998</v>
      </c>
      <c r="F12" s="33"/>
      <c r="G12" s="33">
        <v>11727.620685</v>
      </c>
      <c r="H12" s="33"/>
      <c r="I12" s="33">
        <v>11379.851999999999</v>
      </c>
      <c r="J12" s="33"/>
      <c r="K12" s="33">
        <v>9612.81387</v>
      </c>
      <c r="L12" s="33"/>
      <c r="M12" s="33">
        <v>11656.037745</v>
      </c>
      <c r="N12" s="33"/>
      <c r="O12" s="33">
        <v>10206.891089999999</v>
      </c>
      <c r="P12" s="33"/>
    </row>
    <row r="13" spans="2:16" x14ac:dyDescent="0.3">
      <c r="B13" s="38"/>
      <c r="C13" s="28" t="s">
        <v>57</v>
      </c>
      <c r="D13" s="28"/>
      <c r="E13" s="41">
        <v>84181.394215199995</v>
      </c>
      <c r="F13" s="42"/>
      <c r="G13" s="41">
        <v>75348.124290699998</v>
      </c>
      <c r="H13" s="42"/>
      <c r="I13" s="41">
        <v>70192.675439999992</v>
      </c>
      <c r="J13" s="42"/>
      <c r="K13" s="41">
        <v>65894.774531399991</v>
      </c>
      <c r="L13" s="42"/>
      <c r="M13" s="41">
        <v>72212.429283899997</v>
      </c>
      <c r="N13" s="42"/>
      <c r="O13" s="41">
        <f>O8+O10</f>
        <v>69951.610399800004</v>
      </c>
      <c r="P13" s="42"/>
    </row>
    <row r="14" spans="2:16" x14ac:dyDescent="0.3">
      <c r="B14" s="38"/>
      <c r="C14" s="28" t="s">
        <v>53</v>
      </c>
      <c r="D14" s="28"/>
      <c r="E14" s="33">
        <v>56519.177160000007</v>
      </c>
      <c r="F14" s="33"/>
      <c r="G14" s="33">
        <v>55101.600684999998</v>
      </c>
      <c r="H14" s="33"/>
      <c r="I14" s="33">
        <v>51476.901999999995</v>
      </c>
      <c r="J14" s="33"/>
      <c r="K14" s="33">
        <v>55423.363869999994</v>
      </c>
      <c r="L14" s="33"/>
      <c r="M14" s="33">
        <v>55807.847744999992</v>
      </c>
      <c r="N14" s="33"/>
      <c r="O14" s="33">
        <v>61756.945090000001</v>
      </c>
      <c r="P14" s="33"/>
    </row>
    <row r="15" spans="2:16" x14ac:dyDescent="0.3">
      <c r="B15" s="38" t="s">
        <v>50</v>
      </c>
      <c r="C15" s="28" t="s">
        <v>51</v>
      </c>
      <c r="D15" s="28"/>
      <c r="E15" s="33">
        <v>163.79700000000003</v>
      </c>
      <c r="F15" s="33"/>
      <c r="G15" s="33">
        <v>166.82299999999998</v>
      </c>
      <c r="H15" s="33"/>
      <c r="I15" s="33">
        <v>136.85</v>
      </c>
      <c r="J15" s="33"/>
      <c r="K15" s="33">
        <v>156.35</v>
      </c>
      <c r="L15" s="33"/>
      <c r="M15" s="33">
        <v>135.43499999999997</v>
      </c>
      <c r="N15" s="33"/>
      <c r="O15" s="33">
        <v>158.11000000000001</v>
      </c>
      <c r="P15" s="33"/>
    </row>
    <row r="16" spans="2:16" x14ac:dyDescent="0.3">
      <c r="B16" s="38"/>
      <c r="C16" s="39" t="s">
        <v>62</v>
      </c>
      <c r="D16" s="40"/>
      <c r="E16" s="35">
        <v>27845.489999999998</v>
      </c>
      <c r="F16" s="35"/>
      <c r="G16" s="35">
        <v>28359.91</v>
      </c>
      <c r="H16" s="35"/>
      <c r="I16" s="35">
        <v>24359.3</v>
      </c>
      <c r="J16" s="35"/>
      <c r="K16" s="35">
        <v>27829.054</v>
      </c>
      <c r="L16" s="35"/>
      <c r="M16" s="35">
        <v>25326.344999999998</v>
      </c>
      <c r="N16" s="35"/>
      <c r="O16" s="35">
        <v>29566.382999999998</v>
      </c>
      <c r="P16" s="35"/>
    </row>
    <row r="17" spans="2:45" x14ac:dyDescent="0.3">
      <c r="B17" s="38"/>
      <c r="C17" s="28" t="s">
        <v>52</v>
      </c>
      <c r="D17" s="28"/>
      <c r="E17" s="33">
        <v>27845.49</v>
      </c>
      <c r="F17" s="33"/>
      <c r="G17" s="33">
        <v>28359.91</v>
      </c>
      <c r="H17" s="33"/>
      <c r="I17" s="33">
        <v>24359.3</v>
      </c>
      <c r="J17" s="33"/>
      <c r="K17" s="33">
        <v>27829.054</v>
      </c>
      <c r="L17" s="33"/>
      <c r="M17" s="33">
        <v>25326.344999999998</v>
      </c>
      <c r="N17" s="33"/>
      <c r="O17" s="33">
        <v>29566.382999999998</v>
      </c>
      <c r="P17" s="33"/>
      <c r="AC17">
        <v>0.8</v>
      </c>
      <c r="AD17">
        <v>1</v>
      </c>
    </row>
    <row r="18" spans="2:45" x14ac:dyDescent="0.3">
      <c r="B18" s="38"/>
      <c r="C18" s="43" t="s">
        <v>63</v>
      </c>
      <c r="D18" s="44"/>
      <c r="E18" s="35">
        <v>58792.859215199991</v>
      </c>
      <c r="F18" s="35"/>
      <c r="G18" s="35">
        <v>49490.559290699995</v>
      </c>
      <c r="H18" s="35"/>
      <c r="I18" s="35">
        <v>48022.975439999995</v>
      </c>
      <c r="J18" s="35"/>
      <c r="K18" s="35">
        <v>40566.074531399994</v>
      </c>
      <c r="L18" s="35"/>
      <c r="M18" s="35">
        <v>49188.479283899993</v>
      </c>
      <c r="N18" s="35"/>
      <c r="O18" s="35">
        <v>43073.080399799997</v>
      </c>
      <c r="P18" s="35"/>
      <c r="AC18">
        <v>1.35</v>
      </c>
      <c r="AD18">
        <v>1</v>
      </c>
    </row>
    <row r="19" spans="2:45" x14ac:dyDescent="0.3">
      <c r="B19" s="38"/>
      <c r="C19" s="28" t="s">
        <v>55</v>
      </c>
      <c r="D19" s="28"/>
      <c r="E19" s="33">
        <v>36199.137000000002</v>
      </c>
      <c r="F19" s="33"/>
      <c r="G19" s="33">
        <v>36867.882999999994</v>
      </c>
      <c r="H19" s="33"/>
      <c r="I19" s="33">
        <v>32296.6</v>
      </c>
      <c r="J19" s="33"/>
      <c r="K19" s="33">
        <v>36896.947999999997</v>
      </c>
      <c r="L19" s="33"/>
      <c r="M19" s="33">
        <v>33994.18499999999</v>
      </c>
      <c r="N19" s="33"/>
      <c r="O19" s="33">
        <v>39685.359000000004</v>
      </c>
      <c r="P19" s="33"/>
      <c r="AC19">
        <v>1</v>
      </c>
      <c r="AD19">
        <v>0.8</v>
      </c>
    </row>
    <row r="20" spans="2:45" ht="14.4" customHeight="1" x14ac:dyDescent="0.3">
      <c r="B20" s="38"/>
      <c r="C20" s="28" t="s">
        <v>56</v>
      </c>
      <c r="D20" s="28"/>
      <c r="E20" s="33">
        <v>13931.957159999998</v>
      </c>
      <c r="F20" s="33"/>
      <c r="G20" s="33">
        <v>11727.620685</v>
      </c>
      <c r="H20" s="33"/>
      <c r="I20" s="33">
        <v>11379.851999999999</v>
      </c>
      <c r="J20" s="33"/>
      <c r="K20" s="33">
        <v>9612.81387</v>
      </c>
      <c r="L20" s="33"/>
      <c r="M20" s="33">
        <v>11656.037745</v>
      </c>
      <c r="N20" s="33"/>
      <c r="O20" s="33">
        <v>10206.891089999999</v>
      </c>
      <c r="P20" s="33"/>
      <c r="AC20">
        <v>1</v>
      </c>
      <c r="AD20">
        <v>1.35</v>
      </c>
    </row>
    <row r="21" spans="2:45" x14ac:dyDescent="0.3">
      <c r="B21" s="38"/>
      <c r="C21" s="28" t="s">
        <v>57</v>
      </c>
      <c r="D21" s="28"/>
      <c r="E21" s="41">
        <v>86638.349215199996</v>
      </c>
      <c r="F21" s="42"/>
      <c r="G21" s="41">
        <v>77850.469290699999</v>
      </c>
      <c r="H21" s="42"/>
      <c r="I21" s="41">
        <v>72382.275439999998</v>
      </c>
      <c r="J21" s="42"/>
      <c r="K21" s="41">
        <v>68390.395084000003</v>
      </c>
      <c r="L21" s="42"/>
      <c r="M21" s="41">
        <v>74514.824283899987</v>
      </c>
      <c r="N21" s="42"/>
      <c r="O21" s="41">
        <v>72639.463399800006</v>
      </c>
      <c r="P21" s="42"/>
    </row>
    <row r="22" spans="2:45" x14ac:dyDescent="0.3">
      <c r="B22" s="38"/>
      <c r="C22" s="28" t="s">
        <v>53</v>
      </c>
      <c r="D22" s="28"/>
      <c r="E22" s="47">
        <v>50131.094160000001</v>
      </c>
      <c r="F22" s="47"/>
      <c r="G22" s="47">
        <v>48595.503684999996</v>
      </c>
      <c r="H22" s="47"/>
      <c r="I22" s="47">
        <v>43676.451999999997</v>
      </c>
      <c r="J22" s="47"/>
      <c r="K22" s="47">
        <v>46508.640199999994</v>
      </c>
      <c r="L22" s="47"/>
      <c r="M22" s="47">
        <v>45650.222744999992</v>
      </c>
      <c r="N22" s="47"/>
      <c r="O22" s="47">
        <v>49892.250090000001</v>
      </c>
      <c r="P22" s="47"/>
    </row>
    <row r="23" spans="2:45" x14ac:dyDescent="0.3">
      <c r="B23" s="28" t="s">
        <v>58</v>
      </c>
      <c r="C23" s="40" t="s">
        <v>59</v>
      </c>
      <c r="D23" s="28"/>
      <c r="E23" s="46">
        <f>((E21/E13)*100)-100</f>
        <v>2.918643748901431</v>
      </c>
      <c r="F23" s="46"/>
      <c r="G23" s="46">
        <f>((G21-G13)/G13)*100</f>
        <v>3.3210448482376602</v>
      </c>
      <c r="H23" s="46"/>
      <c r="I23" s="46">
        <f>((I21-I13)/I13)*100</f>
        <v>3.1194137939244877</v>
      </c>
      <c r="J23" s="46"/>
      <c r="K23" s="46">
        <f>((K21-K13)/K13)*100</f>
        <v>3.7872814200324885</v>
      </c>
      <c r="L23" s="46"/>
      <c r="M23" s="46">
        <f>((M21/M13)*100)-100</f>
        <v>3.1883638631629907</v>
      </c>
      <c r="N23" s="46"/>
      <c r="O23" s="46">
        <f>((O21/O13)*100)-100</f>
        <v>3.8424462062244231</v>
      </c>
      <c r="P23" s="46"/>
      <c r="Q23" s="10"/>
    </row>
    <row r="24" spans="2:45" x14ac:dyDescent="0.3">
      <c r="B24" s="28"/>
      <c r="C24" s="40" t="s">
        <v>60</v>
      </c>
      <c r="D24" s="28"/>
      <c r="E24" s="46">
        <f>-100+((E22/E14)*100)</f>
        <v>-11.30250531057095</v>
      </c>
      <c r="F24" s="46"/>
      <c r="G24" s="46">
        <f>-100+((G22/G14)*100)</f>
        <v>-11.80745553508234</v>
      </c>
      <c r="H24" s="46"/>
      <c r="I24" s="46">
        <f>-100+((I22/I14)*100)</f>
        <v>-15.153301183509456</v>
      </c>
      <c r="J24" s="46"/>
      <c r="K24" s="46">
        <f>-100+((K22/K14)*100)</f>
        <v>-16.084775530605128</v>
      </c>
      <c r="L24" s="46"/>
      <c r="M24" s="46">
        <f>-100+((M22/M14)*100)</f>
        <v>-18.201069223118466</v>
      </c>
      <c r="N24" s="46"/>
      <c r="O24" s="46">
        <f>-100+((O22/O14)*100)</f>
        <v>-19.211920185995709</v>
      </c>
      <c r="P24" s="46"/>
    </row>
    <row r="25" spans="2:45" x14ac:dyDescent="0.3">
      <c r="B25" s="28"/>
      <c r="C25" s="28" t="s">
        <v>61</v>
      </c>
      <c r="D25" s="28"/>
      <c r="E25" s="45">
        <f>E21-E13</f>
        <v>2456.9550000000017</v>
      </c>
      <c r="F25" s="28"/>
      <c r="G25" s="45">
        <f>G21-G13</f>
        <v>2502.3450000000012</v>
      </c>
      <c r="H25" s="28"/>
      <c r="I25" s="45">
        <f>I21-I13</f>
        <v>2189.6000000000058</v>
      </c>
      <c r="J25" s="28"/>
      <c r="K25" s="45">
        <f>K21-K13</f>
        <v>2495.6205526000122</v>
      </c>
      <c r="L25" s="28"/>
      <c r="M25" s="45">
        <f>M21-M13</f>
        <v>2302.3949999999895</v>
      </c>
      <c r="N25" s="28"/>
      <c r="O25" s="45">
        <f>O21-O13</f>
        <v>2687.8530000000028</v>
      </c>
      <c r="P25" s="28"/>
    </row>
    <row r="26" spans="2:45" x14ac:dyDescent="0.3">
      <c r="B26" s="28"/>
      <c r="C26" s="28" t="s">
        <v>53</v>
      </c>
      <c r="D26" s="28"/>
      <c r="E26" s="48">
        <f>E14-E22</f>
        <v>6388.083000000006</v>
      </c>
      <c r="F26" s="48"/>
      <c r="G26" s="49">
        <f>G14-G22</f>
        <v>6506.0970000000016</v>
      </c>
      <c r="H26" s="50"/>
      <c r="I26" s="49">
        <f>I14-I22</f>
        <v>7800.4499999999971</v>
      </c>
      <c r="J26" s="50"/>
      <c r="K26" s="49">
        <f>K14-K22</f>
        <v>8914.7236699999994</v>
      </c>
      <c r="L26" s="50"/>
      <c r="M26" s="49">
        <f>M14-M22</f>
        <v>10157.625</v>
      </c>
      <c r="N26" s="50"/>
      <c r="O26" s="49">
        <f>O14-O22</f>
        <v>11864.695</v>
      </c>
      <c r="P26" s="50"/>
    </row>
    <row r="27" spans="2:45" x14ac:dyDescent="0.3">
      <c r="B27" s="28" t="s">
        <v>102</v>
      </c>
      <c r="C27" s="51" t="s">
        <v>79</v>
      </c>
      <c r="D27" s="52"/>
      <c r="E27" s="26">
        <f>$G$14/E14</f>
        <v>0.97491866396095972</v>
      </c>
      <c r="F27" s="26"/>
      <c r="G27" s="26">
        <f t="shared" ref="G27" si="0">$G$14/G14</f>
        <v>1</v>
      </c>
      <c r="H27" s="26"/>
      <c r="I27" s="26">
        <f t="shared" ref="I27" si="1">$G$14/I14</f>
        <v>1.0704140797944679</v>
      </c>
      <c r="J27" s="26"/>
      <c r="K27" s="26">
        <f t="shared" ref="K27" si="2">$G$14/K14</f>
        <v>0.99419444864886375</v>
      </c>
      <c r="L27" s="26"/>
      <c r="M27" s="26">
        <f t="shared" ref="M27" si="3">$G$14/M14</f>
        <v>0.98734502245585576</v>
      </c>
      <c r="N27" s="26"/>
      <c r="O27" s="26">
        <f t="shared" ref="O27" si="4">$G$14/O14</f>
        <v>0.89223326388147928</v>
      </c>
      <c r="P27" s="26"/>
      <c r="U27">
        <f>E13/G13</f>
        <v>1.1172327779576892</v>
      </c>
      <c r="V27">
        <f>(I13-K13)/I13</f>
        <v>6.1230048315707865E-2</v>
      </c>
      <c r="W27">
        <f>M13/O13</f>
        <v>1.0323197546300729</v>
      </c>
    </row>
    <row r="28" spans="2:45" x14ac:dyDescent="0.3">
      <c r="B28" s="28"/>
      <c r="C28" s="53"/>
      <c r="D28" s="54"/>
      <c r="E28" s="27">
        <f>$G$14/E22</f>
        <v>1.0991501703341238</v>
      </c>
      <c r="F28" s="27"/>
      <c r="G28" s="27">
        <f t="shared" ref="G28" si="5">$G$14/G22</f>
        <v>1.1338826950364185</v>
      </c>
      <c r="H28" s="27"/>
      <c r="I28" s="27">
        <f t="shared" ref="I28" si="6">$G$14/I22</f>
        <v>1.261586007146368</v>
      </c>
      <c r="J28" s="27"/>
      <c r="K28" s="27">
        <f t="shared" ref="K28" si="7">$G$14/K22</f>
        <v>1.1847605186487478</v>
      </c>
      <c r="L28" s="27"/>
      <c r="M28" s="27">
        <f t="shared" ref="M28" si="8">$G$14/M22</f>
        <v>1.207039032269239</v>
      </c>
      <c r="N28" s="27"/>
      <c r="O28" s="27">
        <f t="shared" ref="O28" si="9">$G$14/O22</f>
        <v>1.1044120196143272</v>
      </c>
      <c r="P28" s="27"/>
      <c r="U28">
        <f>E14/G14</f>
        <v>1.025726593372557</v>
      </c>
      <c r="V28">
        <f>(I14-K14)/I14</f>
        <v>-7.6664712068336971E-2</v>
      </c>
      <c r="W28">
        <f>(M14-O14)/M14</f>
        <v>-0.10659965552126149</v>
      </c>
    </row>
    <row r="29" spans="2:45" x14ac:dyDescent="0.3">
      <c r="B29" s="28"/>
      <c r="C29" s="51" t="s">
        <v>78</v>
      </c>
      <c r="D29" s="52"/>
      <c r="E29" s="26">
        <f>$G$13/E13</f>
        <v>0.89506861929705317</v>
      </c>
      <c r="F29" s="26"/>
      <c r="G29" s="26">
        <f t="shared" ref="G29" si="10">$G$13/G13</f>
        <v>1</v>
      </c>
      <c r="H29" s="26"/>
      <c r="I29" s="26">
        <f t="shared" ref="I29" si="11">$G$13/I13</f>
        <v>1.0734471056756745</v>
      </c>
      <c r="J29" s="26"/>
      <c r="K29" s="26">
        <f t="shared" ref="K29" si="12">$G$13/K13</f>
        <v>1.1434612960819119</v>
      </c>
      <c r="L29" s="26"/>
      <c r="M29" s="26">
        <f t="shared" ref="M29" si="13">$G$13/M13</f>
        <v>1.0434232034276558</v>
      </c>
      <c r="N29" s="26"/>
      <c r="O29" s="26">
        <f t="shared" ref="O29" si="14">$G$13/O13</f>
        <v>1.0771463853377623</v>
      </c>
      <c r="P29" s="26"/>
      <c r="U29">
        <f>E21/G21</f>
        <v>1.1128815279415381</v>
      </c>
      <c r="V29">
        <f>I21/K21</f>
        <v>1.0583690202563825</v>
      </c>
      <c r="W29">
        <f>M21/O21</f>
        <v>1.0258173835037601</v>
      </c>
    </row>
    <row r="30" spans="2:45" x14ac:dyDescent="0.3">
      <c r="B30" s="28"/>
      <c r="C30" s="53"/>
      <c r="D30" s="54"/>
      <c r="E30" s="27">
        <f>$G$13/E21</f>
        <v>0.86968559504225618</v>
      </c>
      <c r="F30" s="27"/>
      <c r="G30" s="27">
        <f t="shared" ref="G30" si="15">$G$13/G21</f>
        <v>0.96785703383937172</v>
      </c>
      <c r="H30" s="27"/>
      <c r="I30" s="27">
        <f t="shared" ref="I30" si="16">$G$13/I21</f>
        <v>1.0409747943494605</v>
      </c>
      <c r="J30" s="27"/>
      <c r="K30" s="27">
        <f t="shared" ref="K30" si="17">$G$13/K21</f>
        <v>1.1017354732072275</v>
      </c>
      <c r="L30" s="27"/>
      <c r="M30" s="27">
        <f t="shared" ref="M30" si="18">$G$13/M21</f>
        <v>1.0111830097542089</v>
      </c>
      <c r="N30" s="27"/>
      <c r="O30" s="27">
        <f t="shared" ref="O30" si="19">$G$13/O21</f>
        <v>1.0372891093095196</v>
      </c>
      <c r="P30" s="27"/>
      <c r="U30">
        <f>E22/G22</f>
        <v>1.0315994353089502</v>
      </c>
      <c r="V30">
        <f>I22/K22</f>
        <v>0.93910404200551112</v>
      </c>
      <c r="W30" s="11">
        <f>(M22-O22)/M22</f>
        <v>-9.2924570569913226E-2</v>
      </c>
    </row>
    <row r="31" spans="2:45" x14ac:dyDescent="0.3">
      <c r="U31">
        <f>(U27-1)*100</f>
        <v>11.723277795768915</v>
      </c>
      <c r="V31">
        <f>(V27)*100</f>
        <v>6.1230048315707863</v>
      </c>
      <c r="W31">
        <f t="shared" ref="W31" si="20">(W27-1)*100</f>
        <v>3.2319754630072861</v>
      </c>
    </row>
    <row r="32" spans="2:45" x14ac:dyDescent="0.3">
      <c r="U32">
        <f t="shared" ref="U32:W34" si="21">(U28-1)*100</f>
        <v>2.5726593372557005</v>
      </c>
      <c r="V32">
        <f>(V28)*100</f>
        <v>-7.6664712068336973</v>
      </c>
      <c r="W32">
        <f>(W28)*100</f>
        <v>-10.659965552126149</v>
      </c>
      <c r="AH32" s="17" t="s">
        <v>0</v>
      </c>
      <c r="AI32" s="17"/>
      <c r="AJ32" s="17" t="s">
        <v>47</v>
      </c>
      <c r="AK32" s="17"/>
      <c r="AL32" s="17" t="s">
        <v>7</v>
      </c>
      <c r="AM32" s="17"/>
      <c r="AN32" s="17" t="s">
        <v>48</v>
      </c>
      <c r="AO32" s="17"/>
      <c r="AP32" s="17" t="s">
        <v>2</v>
      </c>
      <c r="AQ32" s="17"/>
      <c r="AR32" s="17" t="s">
        <v>49</v>
      </c>
      <c r="AS32" s="17"/>
    </row>
    <row r="33" spans="21:45" x14ac:dyDescent="0.3">
      <c r="U33">
        <f t="shared" si="21"/>
        <v>11.288152794153806</v>
      </c>
      <c r="V33">
        <f t="shared" si="21"/>
        <v>5.8369020256382464</v>
      </c>
      <c r="W33">
        <f t="shared" si="21"/>
        <v>2.5817383503760061</v>
      </c>
      <c r="AE33" s="28" t="s">
        <v>103</v>
      </c>
      <c r="AF33" s="28" t="s">
        <v>104</v>
      </c>
      <c r="AG33" s="28"/>
      <c r="AH33" s="29">
        <v>177.90499999999997</v>
      </c>
      <c r="AI33" s="29"/>
      <c r="AJ33" s="29">
        <v>203.25499999999997</v>
      </c>
      <c r="AK33" s="29"/>
      <c r="AL33" s="29">
        <v>196.55640000000002</v>
      </c>
      <c r="AM33" s="29"/>
      <c r="AN33" s="29">
        <v>200.18759999999997</v>
      </c>
      <c r="AO33" s="29"/>
      <c r="AP33" s="29">
        <v>189.60899999999995</v>
      </c>
      <c r="AQ33" s="29"/>
      <c r="AR33" s="29">
        <v>221.3526</v>
      </c>
      <c r="AS33" s="29"/>
    </row>
    <row r="34" spans="21:45" x14ac:dyDescent="0.3">
      <c r="U34">
        <f t="shared" si="21"/>
        <v>3.1599435308950152</v>
      </c>
      <c r="V34">
        <f t="shared" si="21"/>
        <v>-6.0895957994488885</v>
      </c>
      <c r="W34">
        <f>(W30)*100</f>
        <v>-9.2924570569913225</v>
      </c>
      <c r="AE34" s="28"/>
      <c r="AF34" s="28"/>
      <c r="AG34" s="28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</row>
    <row r="35" spans="21:45" x14ac:dyDescent="0.3">
      <c r="AE35" s="28" t="s">
        <v>50</v>
      </c>
      <c r="AF35" s="28" t="s">
        <v>104</v>
      </c>
      <c r="AG35" s="28"/>
      <c r="AH35" s="30">
        <v>957.94999999999993</v>
      </c>
      <c r="AI35" s="30"/>
      <c r="AJ35" s="30">
        <v>1094.4009999999998</v>
      </c>
      <c r="AK35" s="30"/>
      <c r="AL35" s="30">
        <v>1064.6805000000002</v>
      </c>
      <c r="AM35" s="30"/>
      <c r="AN35" s="30">
        <v>1084.3494999999998</v>
      </c>
      <c r="AO35" s="30"/>
      <c r="AP35" s="30">
        <v>1015.7624999999998</v>
      </c>
      <c r="AQ35" s="30"/>
      <c r="AR35" s="30">
        <v>1185.8175000000001</v>
      </c>
      <c r="AS35" s="30"/>
    </row>
    <row r="36" spans="21:45" x14ac:dyDescent="0.3">
      <c r="AE36" s="28"/>
      <c r="AF36" s="28"/>
      <c r="AG36" s="28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</row>
    <row r="40" spans="21:45" ht="85.2" customHeight="1" x14ac:dyDescent="0.3">
      <c r="AE40" s="18" t="s">
        <v>111</v>
      </c>
      <c r="AF40" s="19"/>
      <c r="AG40" s="19"/>
      <c r="AH40" s="31" t="s">
        <v>105</v>
      </c>
      <c r="AI40" s="32"/>
      <c r="AJ40" s="31" t="s">
        <v>106</v>
      </c>
      <c r="AK40" s="32"/>
      <c r="AL40" s="31" t="s">
        <v>107</v>
      </c>
      <c r="AM40" s="32"/>
      <c r="AN40" s="31" t="s">
        <v>108</v>
      </c>
      <c r="AO40" s="32"/>
      <c r="AP40" s="31" t="s">
        <v>109</v>
      </c>
      <c r="AQ40" s="32"/>
      <c r="AR40" s="31" t="s">
        <v>110</v>
      </c>
      <c r="AS40" s="32"/>
    </row>
    <row r="41" spans="21:45" x14ac:dyDescent="0.3">
      <c r="AE41" s="20" t="s">
        <v>113</v>
      </c>
      <c r="AF41" s="21"/>
      <c r="AG41" s="22"/>
      <c r="AH41" s="26">
        <v>0.97491866396095972</v>
      </c>
      <c r="AI41" s="26"/>
      <c r="AJ41" s="26">
        <v>1</v>
      </c>
      <c r="AK41" s="26"/>
      <c r="AL41" s="26">
        <v>1.0704140797944679</v>
      </c>
      <c r="AM41" s="26"/>
      <c r="AN41" s="26">
        <v>0.99419444864886375</v>
      </c>
      <c r="AO41" s="26"/>
      <c r="AP41" s="26">
        <v>0.98734502245585576</v>
      </c>
      <c r="AQ41" s="26"/>
      <c r="AR41" s="26">
        <v>0.89223326388147928</v>
      </c>
      <c r="AS41" s="26"/>
    </row>
    <row r="42" spans="21:45" x14ac:dyDescent="0.3">
      <c r="AE42" s="23"/>
      <c r="AF42" s="24"/>
      <c r="AG42" s="25"/>
      <c r="AH42" s="27">
        <v>1.0991501703341238</v>
      </c>
      <c r="AI42" s="27"/>
      <c r="AJ42" s="27">
        <v>1.1338826950364185</v>
      </c>
      <c r="AK42" s="27"/>
      <c r="AL42" s="27">
        <v>1.261586007146368</v>
      </c>
      <c r="AM42" s="27"/>
      <c r="AN42" s="27">
        <v>1.1847605186487478</v>
      </c>
      <c r="AO42" s="27"/>
      <c r="AP42" s="27">
        <v>1.207039032269239</v>
      </c>
      <c r="AQ42" s="27"/>
      <c r="AR42" s="27">
        <v>1.1044120196143272</v>
      </c>
      <c r="AS42" s="27"/>
    </row>
    <row r="43" spans="21:45" x14ac:dyDescent="0.3">
      <c r="AE43" s="20" t="s">
        <v>112</v>
      </c>
      <c r="AF43" s="21"/>
      <c r="AG43" s="22"/>
      <c r="AH43" s="26">
        <v>0.89506861929705317</v>
      </c>
      <c r="AI43" s="26"/>
      <c r="AJ43" s="26">
        <v>1</v>
      </c>
      <c r="AK43" s="26"/>
      <c r="AL43" s="26">
        <v>1.0734471056756745</v>
      </c>
      <c r="AM43" s="26"/>
      <c r="AN43" s="26">
        <v>1.1434612960819119</v>
      </c>
      <c r="AO43" s="26"/>
      <c r="AP43" s="26">
        <v>1.0434232034276558</v>
      </c>
      <c r="AQ43" s="26"/>
      <c r="AR43" s="26">
        <v>1.0771463853377623</v>
      </c>
      <c r="AS43" s="26"/>
    </row>
    <row r="44" spans="21:45" x14ac:dyDescent="0.3">
      <c r="AE44" s="23"/>
      <c r="AF44" s="24"/>
      <c r="AG44" s="25"/>
      <c r="AH44" s="27">
        <v>0.86968559504225618</v>
      </c>
      <c r="AI44" s="27"/>
      <c r="AJ44" s="27">
        <v>0.96785703383937172</v>
      </c>
      <c r="AK44" s="27"/>
      <c r="AL44" s="27">
        <v>1.0409747943494605</v>
      </c>
      <c r="AM44" s="27"/>
      <c r="AN44" s="27">
        <v>1.1017354732072275</v>
      </c>
      <c r="AO44" s="27"/>
      <c r="AP44" s="27">
        <v>1.0111830097542089</v>
      </c>
      <c r="AQ44" s="27"/>
      <c r="AR44" s="27">
        <v>1.0372891093095196</v>
      </c>
      <c r="AS44" s="27"/>
    </row>
  </sheetData>
  <mergeCells count="232">
    <mergeCell ref="E8:F8"/>
    <mergeCell ref="G8:H8"/>
    <mergeCell ref="I8:J8"/>
    <mergeCell ref="K8:L8"/>
    <mergeCell ref="M8:N8"/>
    <mergeCell ref="O8:P8"/>
    <mergeCell ref="O6:P6"/>
    <mergeCell ref="B7:B14"/>
    <mergeCell ref="C7:D7"/>
    <mergeCell ref="E7:F7"/>
    <mergeCell ref="G7:H7"/>
    <mergeCell ref="I7:J7"/>
    <mergeCell ref="K7:L7"/>
    <mergeCell ref="M7:N7"/>
    <mergeCell ref="O7:P7"/>
    <mergeCell ref="C8:D8"/>
    <mergeCell ref="B6:D6"/>
    <mergeCell ref="E6:F6"/>
    <mergeCell ref="G6:H6"/>
    <mergeCell ref="I6:J6"/>
    <mergeCell ref="K6:L6"/>
    <mergeCell ref="M6:N6"/>
    <mergeCell ref="O9:P9"/>
    <mergeCell ref="C10:D10"/>
    <mergeCell ref="E10:F10"/>
    <mergeCell ref="G10:H10"/>
    <mergeCell ref="I10:J10"/>
    <mergeCell ref="K10:L10"/>
    <mergeCell ref="M10:N10"/>
    <mergeCell ref="O10:P10"/>
    <mergeCell ref="C9:D9"/>
    <mergeCell ref="E9:F9"/>
    <mergeCell ref="G9:H9"/>
    <mergeCell ref="I9:J9"/>
    <mergeCell ref="K9:L9"/>
    <mergeCell ref="M9:N9"/>
    <mergeCell ref="O11:P11"/>
    <mergeCell ref="C12:D12"/>
    <mergeCell ref="E12:F12"/>
    <mergeCell ref="G12:H12"/>
    <mergeCell ref="I12:J12"/>
    <mergeCell ref="K12:L12"/>
    <mergeCell ref="M12:N12"/>
    <mergeCell ref="O12:P12"/>
    <mergeCell ref="C11:D11"/>
    <mergeCell ref="E11:F11"/>
    <mergeCell ref="G11:H11"/>
    <mergeCell ref="I11:J11"/>
    <mergeCell ref="K11:L11"/>
    <mergeCell ref="M11:N11"/>
    <mergeCell ref="O13:P13"/>
    <mergeCell ref="C14:D14"/>
    <mergeCell ref="E14:F14"/>
    <mergeCell ref="G14:H14"/>
    <mergeCell ref="I14:J14"/>
    <mergeCell ref="K14:L14"/>
    <mergeCell ref="M14:N14"/>
    <mergeCell ref="O14:P14"/>
    <mergeCell ref="C13:D13"/>
    <mergeCell ref="E13:F13"/>
    <mergeCell ref="G13:H13"/>
    <mergeCell ref="I13:J13"/>
    <mergeCell ref="K13:L13"/>
    <mergeCell ref="M13:N13"/>
    <mergeCell ref="B15:B22"/>
    <mergeCell ref="C15:D15"/>
    <mergeCell ref="E15:F15"/>
    <mergeCell ref="G15:H15"/>
    <mergeCell ref="I15:J15"/>
    <mergeCell ref="K15:L15"/>
    <mergeCell ref="C17:D17"/>
    <mergeCell ref="E17:F17"/>
    <mergeCell ref="G17:H17"/>
    <mergeCell ref="I17:J17"/>
    <mergeCell ref="M15:N15"/>
    <mergeCell ref="O15:P15"/>
    <mergeCell ref="C16:D16"/>
    <mergeCell ref="E16:F16"/>
    <mergeCell ref="G16:H16"/>
    <mergeCell ref="I16:J16"/>
    <mergeCell ref="K16:L16"/>
    <mergeCell ref="M16:N16"/>
    <mergeCell ref="O16:P16"/>
    <mergeCell ref="K17:L17"/>
    <mergeCell ref="M17:N17"/>
    <mergeCell ref="O17:P17"/>
    <mergeCell ref="C18:D18"/>
    <mergeCell ref="E18:F18"/>
    <mergeCell ref="G18:H18"/>
    <mergeCell ref="I18:J18"/>
    <mergeCell ref="K18:L18"/>
    <mergeCell ref="M18:N18"/>
    <mergeCell ref="O18:P18"/>
    <mergeCell ref="O19:P19"/>
    <mergeCell ref="C20:D20"/>
    <mergeCell ref="E20:F20"/>
    <mergeCell ref="G20:H20"/>
    <mergeCell ref="I20:J20"/>
    <mergeCell ref="K20:L20"/>
    <mergeCell ref="M20:N20"/>
    <mergeCell ref="O20:P20"/>
    <mergeCell ref="C19:D19"/>
    <mergeCell ref="E19:F19"/>
    <mergeCell ref="G19:H19"/>
    <mergeCell ref="I19:J19"/>
    <mergeCell ref="K19:L19"/>
    <mergeCell ref="M19:N19"/>
    <mergeCell ref="O21:P21"/>
    <mergeCell ref="C22:D22"/>
    <mergeCell ref="E22:F22"/>
    <mergeCell ref="G22:H22"/>
    <mergeCell ref="I22:J22"/>
    <mergeCell ref="K22:L22"/>
    <mergeCell ref="M22:N22"/>
    <mergeCell ref="O22:P22"/>
    <mergeCell ref="C21:D21"/>
    <mergeCell ref="E21:F21"/>
    <mergeCell ref="G21:H21"/>
    <mergeCell ref="I21:J21"/>
    <mergeCell ref="K21:L21"/>
    <mergeCell ref="M21:N21"/>
    <mergeCell ref="B23:B26"/>
    <mergeCell ref="C23:D23"/>
    <mergeCell ref="E23:F23"/>
    <mergeCell ref="G23:H23"/>
    <mergeCell ref="I23:J23"/>
    <mergeCell ref="K23:L23"/>
    <mergeCell ref="C25:D25"/>
    <mergeCell ref="E25:F25"/>
    <mergeCell ref="G25:H25"/>
    <mergeCell ref="I25:J25"/>
    <mergeCell ref="M23:N23"/>
    <mergeCell ref="O23:P23"/>
    <mergeCell ref="C24:D24"/>
    <mergeCell ref="E24:F24"/>
    <mergeCell ref="G24:H24"/>
    <mergeCell ref="I24:J24"/>
    <mergeCell ref="K24:L24"/>
    <mergeCell ref="M24:N24"/>
    <mergeCell ref="O24:P24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B27:B30"/>
    <mergeCell ref="C27:D28"/>
    <mergeCell ref="E27:F27"/>
    <mergeCell ref="G27:H27"/>
    <mergeCell ref="I27:J27"/>
    <mergeCell ref="K27:L27"/>
    <mergeCell ref="C29:D30"/>
    <mergeCell ref="E29:F29"/>
    <mergeCell ref="G29:H29"/>
    <mergeCell ref="I29:J29"/>
    <mergeCell ref="E30:F30"/>
    <mergeCell ref="G30:H30"/>
    <mergeCell ref="I30:J30"/>
    <mergeCell ref="K30:L30"/>
    <mergeCell ref="M30:N30"/>
    <mergeCell ref="O30:P30"/>
    <mergeCell ref="M27:N27"/>
    <mergeCell ref="O27:P27"/>
    <mergeCell ref="E28:F28"/>
    <mergeCell ref="G28:H28"/>
    <mergeCell ref="I28:J28"/>
    <mergeCell ref="K28:L28"/>
    <mergeCell ref="M28:N28"/>
    <mergeCell ref="O28:P28"/>
    <mergeCell ref="AH32:AI32"/>
    <mergeCell ref="AJ32:AK32"/>
    <mergeCell ref="AL32:AM32"/>
    <mergeCell ref="AN32:AO32"/>
    <mergeCell ref="AP32:AQ32"/>
    <mergeCell ref="AR32:AS32"/>
    <mergeCell ref="K29:L29"/>
    <mergeCell ref="M29:N29"/>
    <mergeCell ref="O29:P29"/>
    <mergeCell ref="AP33:AQ34"/>
    <mergeCell ref="AR33:AS34"/>
    <mergeCell ref="AE35:AE36"/>
    <mergeCell ref="AF35:AG36"/>
    <mergeCell ref="AH35:AI36"/>
    <mergeCell ref="AJ35:AK36"/>
    <mergeCell ref="AL35:AM36"/>
    <mergeCell ref="AN35:AO36"/>
    <mergeCell ref="AP35:AQ36"/>
    <mergeCell ref="AR35:AS36"/>
    <mergeCell ref="AE33:AE34"/>
    <mergeCell ref="AF33:AG34"/>
    <mergeCell ref="AH33:AI34"/>
    <mergeCell ref="AJ33:AK34"/>
    <mergeCell ref="AL33:AM34"/>
    <mergeCell ref="AN33:AO34"/>
    <mergeCell ref="AE43:AG44"/>
    <mergeCell ref="AH43:AI43"/>
    <mergeCell ref="AJ43:AK43"/>
    <mergeCell ref="AL43:AM43"/>
    <mergeCell ref="AN43:AO43"/>
    <mergeCell ref="AP43:AQ43"/>
    <mergeCell ref="AR40:AS40"/>
    <mergeCell ref="AE41:AG42"/>
    <mergeCell ref="AH41:AI41"/>
    <mergeCell ref="AJ41:AK41"/>
    <mergeCell ref="AL41:AM41"/>
    <mergeCell ref="AN41:AO41"/>
    <mergeCell ref="AP41:AQ41"/>
    <mergeCell ref="AR41:AS41"/>
    <mergeCell ref="AH42:AI42"/>
    <mergeCell ref="AJ42:AK42"/>
    <mergeCell ref="AE40:AG40"/>
    <mergeCell ref="AH40:AI40"/>
    <mergeCell ref="AJ40:AK40"/>
    <mergeCell ref="AL40:AM40"/>
    <mergeCell ref="AN40:AO40"/>
    <mergeCell ref="AP40:AQ40"/>
    <mergeCell ref="AR43:AS43"/>
    <mergeCell ref="AH44:AI44"/>
    <mergeCell ref="AJ44:AK44"/>
    <mergeCell ref="AL44:AM44"/>
    <mergeCell ref="AN44:AO44"/>
    <mergeCell ref="AP44:AQ44"/>
    <mergeCell ref="AR44:AS44"/>
    <mergeCell ref="AL42:AM42"/>
    <mergeCell ref="AN42:AO42"/>
    <mergeCell ref="AP42:AQ42"/>
    <mergeCell ref="AR42:AS4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C7BD-0D50-4D48-AC0E-7EC35F971169}">
  <dimension ref="B2:AI46"/>
  <sheetViews>
    <sheetView topLeftCell="E19" zoomScale="70" zoomScaleNormal="70" workbookViewId="0">
      <selection activeCell="AH41" sqref="AH41"/>
    </sheetView>
  </sheetViews>
  <sheetFormatPr defaultRowHeight="14.4" x14ac:dyDescent="0.3"/>
  <cols>
    <col min="3" max="3" width="9.33203125" bestFit="1" customWidth="1"/>
    <col min="5" max="6" width="10" bestFit="1" customWidth="1"/>
    <col min="18" max="18" width="10" bestFit="1" customWidth="1"/>
    <col min="28" max="28" width="11.33203125" bestFit="1" customWidth="1"/>
    <col min="30" max="30" width="10.109375" bestFit="1" customWidth="1"/>
    <col min="32" max="32" width="13.77734375" bestFit="1" customWidth="1"/>
    <col min="33" max="33" width="18.33203125" bestFit="1" customWidth="1"/>
    <col min="34" max="34" width="18.21875" bestFit="1" customWidth="1"/>
    <col min="35" max="35" width="17.44140625" bestFit="1" customWidth="1"/>
  </cols>
  <sheetData>
    <row r="2" spans="2:32" ht="57.6" x14ac:dyDescent="0.3">
      <c r="B2" s="2" t="s">
        <v>23</v>
      </c>
      <c r="C2" s="2" t="s">
        <v>10</v>
      </c>
      <c r="D2" s="5" t="s">
        <v>26</v>
      </c>
      <c r="E2" s="2" t="s">
        <v>39</v>
      </c>
      <c r="H2" t="s">
        <v>72</v>
      </c>
    </row>
    <row r="3" spans="2:32" x14ac:dyDescent="0.3">
      <c r="C3" s="3" t="s">
        <v>24</v>
      </c>
      <c r="D3" s="4" t="s">
        <v>25</v>
      </c>
      <c r="E3" s="4" t="s">
        <v>5</v>
      </c>
      <c r="H3" t="s">
        <v>73</v>
      </c>
      <c r="I3">
        <v>30</v>
      </c>
      <c r="J3" t="s">
        <v>74</v>
      </c>
      <c r="K3">
        <v>30</v>
      </c>
      <c r="L3" t="s">
        <v>75</v>
      </c>
      <c r="M3">
        <f>K3/$I$3</f>
        <v>1</v>
      </c>
      <c r="N3" t="s">
        <v>81</v>
      </c>
      <c r="O3" s="9">
        <f>C4</f>
        <v>260</v>
      </c>
      <c r="P3">
        <f t="shared" ref="P3:P8" si="0">$O$3/C4</f>
        <v>1</v>
      </c>
      <c r="Q3" t="s">
        <v>76</v>
      </c>
      <c r="R3" s="7">
        <f>E5</f>
        <v>170</v>
      </c>
      <c r="S3">
        <f t="shared" ref="S3:S8" si="1">$R$3/E4</f>
        <v>1.096774193548387</v>
      </c>
      <c r="T3" t="s">
        <v>77</v>
      </c>
      <c r="U3">
        <v>5</v>
      </c>
      <c r="V3" s="11">
        <f>D4/$U$3</f>
        <v>0.24</v>
      </c>
      <c r="X3" t="s">
        <v>50</v>
      </c>
      <c r="Y3">
        <v>1</v>
      </c>
      <c r="Z3">
        <v>1.1764699999999999</v>
      </c>
      <c r="AA3">
        <v>1</v>
      </c>
      <c r="AB3" s="11">
        <v>1.3</v>
      </c>
      <c r="AD3">
        <v>1</v>
      </c>
      <c r="AE3">
        <v>0.7</v>
      </c>
      <c r="AF3">
        <v>0.2</v>
      </c>
    </row>
    <row r="4" spans="2:32" x14ac:dyDescent="0.3">
      <c r="B4" t="s">
        <v>66</v>
      </c>
      <c r="C4" s="6">
        <v>260</v>
      </c>
      <c r="D4" s="6">
        <v>1.2</v>
      </c>
      <c r="E4" s="8">
        <v>155</v>
      </c>
      <c r="K4">
        <v>30</v>
      </c>
      <c r="M4">
        <f t="shared" ref="M4:M8" si="2">K4/$I$3</f>
        <v>1</v>
      </c>
      <c r="P4">
        <f t="shared" si="0"/>
        <v>1.1764705882352942</v>
      </c>
      <c r="S4">
        <f t="shared" si="1"/>
        <v>1</v>
      </c>
      <c r="V4" s="11">
        <f t="shared" ref="V4:V8" si="3">D5/$U$3</f>
        <v>1.3</v>
      </c>
      <c r="Y4">
        <v>1.1666666666666667</v>
      </c>
      <c r="Z4">
        <v>1.1016900000000001</v>
      </c>
      <c r="AA4">
        <v>0.95506000000000002</v>
      </c>
      <c r="AB4" s="11">
        <v>1.4</v>
      </c>
      <c r="AD4">
        <v>1</v>
      </c>
      <c r="AE4">
        <v>1.6</v>
      </c>
      <c r="AF4">
        <v>1.6</v>
      </c>
    </row>
    <row r="5" spans="2:32" x14ac:dyDescent="0.3">
      <c r="B5" t="s">
        <v>67</v>
      </c>
      <c r="C5" s="6">
        <v>221</v>
      </c>
      <c r="D5" s="6">
        <v>6.5</v>
      </c>
      <c r="E5" s="8">
        <v>170</v>
      </c>
      <c r="K5">
        <v>35</v>
      </c>
      <c r="M5">
        <f>K5/$I$3</f>
        <v>1.1666666666666667</v>
      </c>
      <c r="P5">
        <f t="shared" si="0"/>
        <v>0.88737201365187712</v>
      </c>
      <c r="S5">
        <f t="shared" si="1"/>
        <v>1.0493827160493827</v>
      </c>
      <c r="V5" s="11">
        <f t="shared" si="3"/>
        <v>0.25999999999999995</v>
      </c>
      <c r="Y5">
        <v>1.3333333333333333</v>
      </c>
      <c r="Z5">
        <v>1.03586</v>
      </c>
      <c r="AA5">
        <v>0.90908999999999995</v>
      </c>
      <c r="AB5" s="11">
        <v>1.5</v>
      </c>
    </row>
    <row r="6" spans="2:32" x14ac:dyDescent="0.3">
      <c r="B6" t="s">
        <v>70</v>
      </c>
      <c r="C6" s="6">
        <f>((C8-C4)/2)+C4</f>
        <v>293</v>
      </c>
      <c r="D6" s="6">
        <f>((D8-D4)/2)+D4</f>
        <v>1.2999999999999998</v>
      </c>
      <c r="E6" s="8">
        <v>162</v>
      </c>
      <c r="K6">
        <v>35</v>
      </c>
      <c r="M6">
        <f t="shared" si="2"/>
        <v>1.1666666666666667</v>
      </c>
      <c r="P6">
        <f t="shared" si="0"/>
        <v>1.1016949152542372</v>
      </c>
      <c r="S6">
        <f t="shared" si="1"/>
        <v>0.9550561797752809</v>
      </c>
      <c r="V6" s="11">
        <f t="shared" si="3"/>
        <v>1.4</v>
      </c>
      <c r="X6" t="s">
        <v>80</v>
      </c>
      <c r="Y6">
        <v>1</v>
      </c>
      <c r="Z6">
        <v>1</v>
      </c>
      <c r="AA6">
        <v>1.09677</v>
      </c>
      <c r="AB6" s="11">
        <v>0.24</v>
      </c>
    </row>
    <row r="7" spans="2:32" x14ac:dyDescent="0.3">
      <c r="B7" t="s">
        <v>71</v>
      </c>
      <c r="C7" s="6">
        <f>((C9-C5)/2)+C5</f>
        <v>236</v>
      </c>
      <c r="D7" s="6">
        <f>((D9-D5)/2)+D5</f>
        <v>7</v>
      </c>
      <c r="E7" s="8">
        <v>178</v>
      </c>
      <c r="K7">
        <v>40</v>
      </c>
      <c r="M7">
        <f t="shared" si="2"/>
        <v>1.3333333333333333</v>
      </c>
      <c r="P7">
        <f t="shared" si="0"/>
        <v>0.7975460122699386</v>
      </c>
      <c r="S7">
        <f t="shared" si="1"/>
        <v>1</v>
      </c>
      <c r="V7" s="11">
        <f t="shared" si="3"/>
        <v>0.27999999999999997</v>
      </c>
      <c r="Y7">
        <v>1.1666666666666667</v>
      </c>
      <c r="Z7">
        <v>0.88736999999999999</v>
      </c>
      <c r="AA7">
        <v>1.04938</v>
      </c>
      <c r="AB7" s="11">
        <v>0.26</v>
      </c>
    </row>
    <row r="8" spans="2:32" x14ac:dyDescent="0.3">
      <c r="B8" t="s">
        <v>68</v>
      </c>
      <c r="C8" s="6">
        <v>326</v>
      </c>
      <c r="D8" s="6">
        <v>1.4</v>
      </c>
      <c r="E8" s="8">
        <v>170</v>
      </c>
      <c r="K8">
        <v>40</v>
      </c>
      <c r="M8">
        <f t="shared" si="2"/>
        <v>1.3333333333333333</v>
      </c>
      <c r="P8">
        <f t="shared" si="0"/>
        <v>1.0358565737051793</v>
      </c>
      <c r="S8">
        <f t="shared" si="1"/>
        <v>0.90909090909090906</v>
      </c>
      <c r="V8" s="11">
        <f t="shared" si="3"/>
        <v>1.5</v>
      </c>
      <c r="Y8">
        <v>1.3333333333333333</v>
      </c>
      <c r="Z8">
        <v>0.79754999999999998</v>
      </c>
      <c r="AA8">
        <v>1</v>
      </c>
      <c r="AB8" s="11">
        <v>0.28000000000000003</v>
      </c>
    </row>
    <row r="9" spans="2:32" x14ac:dyDescent="0.3">
      <c r="B9" t="s">
        <v>69</v>
      </c>
      <c r="C9" s="6">
        <v>251</v>
      </c>
      <c r="D9" s="6">
        <v>7.5</v>
      </c>
      <c r="E9" s="8">
        <v>187</v>
      </c>
    </row>
    <row r="12" spans="2:32" x14ac:dyDescent="0.3">
      <c r="AB12" s="7"/>
    </row>
    <row r="14" spans="2:32" x14ac:dyDescent="0.3">
      <c r="B14" t="s">
        <v>82</v>
      </c>
      <c r="C14">
        <v>260</v>
      </c>
      <c r="D14" s="11">
        <f>C14/C4</f>
        <v>1</v>
      </c>
      <c r="E14" t="s">
        <v>83</v>
      </c>
      <c r="F14" s="7">
        <f>E4</f>
        <v>155</v>
      </c>
      <c r="G14" s="7">
        <f>F14/E4</f>
        <v>1</v>
      </c>
    </row>
    <row r="15" spans="2:32" x14ac:dyDescent="0.3">
      <c r="D15" s="11">
        <f>C14/C6</f>
        <v>0.88737201365187712</v>
      </c>
      <c r="G15">
        <f>F14/E6</f>
        <v>0.95679012345679015</v>
      </c>
    </row>
    <row r="16" spans="2:32" x14ac:dyDescent="0.3">
      <c r="D16" s="11">
        <f>C14/C8</f>
        <v>0.7975460122699386</v>
      </c>
      <c r="G16">
        <f>F14/E8</f>
        <v>0.91176470588235292</v>
      </c>
    </row>
    <row r="17" spans="4:35" x14ac:dyDescent="0.3">
      <c r="D17" s="11">
        <f>C14/C5</f>
        <v>1.1764705882352942</v>
      </c>
      <c r="G17">
        <f>F14/E5</f>
        <v>0.91176470588235292</v>
      </c>
    </row>
    <row r="18" spans="4:35" x14ac:dyDescent="0.3">
      <c r="D18" s="11">
        <f>C14/C7</f>
        <v>1.1016949152542372</v>
      </c>
      <c r="G18">
        <f>F14/E7</f>
        <v>0.8707865168539326</v>
      </c>
    </row>
    <row r="19" spans="4:35" x14ac:dyDescent="0.3">
      <c r="D19" s="11">
        <f>C14/C9</f>
        <v>1.0358565737051793</v>
      </c>
      <c r="G19">
        <f>F14/E9</f>
        <v>0.82887700534759357</v>
      </c>
    </row>
    <row r="25" spans="4:35" x14ac:dyDescent="0.3">
      <c r="AB25" s="37" t="s">
        <v>92</v>
      </c>
      <c r="AC25" s="37"/>
      <c r="AD25" s="37"/>
      <c r="AF25" s="12" t="s">
        <v>114</v>
      </c>
      <c r="AG25" s="12" t="s">
        <v>115</v>
      </c>
      <c r="AH25" s="12" t="s">
        <v>116</v>
      </c>
      <c r="AI25" s="12" t="s">
        <v>117</v>
      </c>
    </row>
    <row r="26" spans="4:35" x14ac:dyDescent="0.3">
      <c r="AB26" s="28" t="s">
        <v>54</v>
      </c>
      <c r="AC26" s="28" t="s">
        <v>84</v>
      </c>
      <c r="AD26" s="12" t="s">
        <v>86</v>
      </c>
      <c r="AF26" s="12" t="s">
        <v>123</v>
      </c>
      <c r="AG26" s="13" t="s">
        <v>120</v>
      </c>
      <c r="AH26" s="28" t="s">
        <v>84</v>
      </c>
      <c r="AI26" s="28" t="s">
        <v>118</v>
      </c>
    </row>
    <row r="27" spans="4:35" x14ac:dyDescent="0.3">
      <c r="AB27" s="28"/>
      <c r="AC27" s="28"/>
      <c r="AD27" s="12" t="s">
        <v>87</v>
      </c>
      <c r="AF27" s="12" t="s">
        <v>124</v>
      </c>
      <c r="AG27" s="13" t="s">
        <v>121</v>
      </c>
      <c r="AH27" s="28"/>
      <c r="AI27" s="28"/>
    </row>
    <row r="28" spans="4:35" x14ac:dyDescent="0.3">
      <c r="AB28" s="28"/>
      <c r="AC28" s="28"/>
      <c r="AD28" s="12" t="s">
        <v>88</v>
      </c>
      <c r="AF28" s="12" t="s">
        <v>125</v>
      </c>
      <c r="AG28" s="13" t="s">
        <v>122</v>
      </c>
      <c r="AH28" s="28"/>
      <c r="AI28" s="28"/>
    </row>
    <row r="29" spans="4:35" x14ac:dyDescent="0.3">
      <c r="AB29" s="28"/>
      <c r="AC29" s="28" t="s">
        <v>85</v>
      </c>
      <c r="AD29" s="12" t="s">
        <v>86</v>
      </c>
      <c r="AF29" s="12" t="s">
        <v>129</v>
      </c>
      <c r="AG29" s="13" t="s">
        <v>120</v>
      </c>
      <c r="AH29" s="28" t="s">
        <v>85</v>
      </c>
      <c r="AI29" s="28"/>
    </row>
    <row r="30" spans="4:35" x14ac:dyDescent="0.3">
      <c r="AB30" s="28"/>
      <c r="AC30" s="28"/>
      <c r="AD30" s="12" t="s">
        <v>87</v>
      </c>
      <c r="AF30" s="12" t="s">
        <v>130</v>
      </c>
      <c r="AG30" s="13" t="s">
        <v>121</v>
      </c>
      <c r="AH30" s="28"/>
      <c r="AI30" s="28"/>
    </row>
    <row r="31" spans="4:35" x14ac:dyDescent="0.3">
      <c r="AB31" s="28"/>
      <c r="AC31" s="28"/>
      <c r="AD31" s="12" t="s">
        <v>88</v>
      </c>
      <c r="AF31" s="12" t="s">
        <v>131</v>
      </c>
      <c r="AG31" s="13" t="s">
        <v>122</v>
      </c>
      <c r="AH31" s="28"/>
      <c r="AI31" s="28"/>
    </row>
    <row r="32" spans="4:35" x14ac:dyDescent="0.3">
      <c r="AB32" s="28" t="s">
        <v>50</v>
      </c>
      <c r="AC32" s="28" t="s">
        <v>84</v>
      </c>
      <c r="AD32" s="12" t="s">
        <v>89</v>
      </c>
      <c r="AF32" s="12" t="s">
        <v>126</v>
      </c>
      <c r="AG32" s="13" t="s">
        <v>120</v>
      </c>
      <c r="AH32" s="28" t="s">
        <v>84</v>
      </c>
      <c r="AI32" s="28" t="s">
        <v>119</v>
      </c>
    </row>
    <row r="33" spans="28:35" x14ac:dyDescent="0.3">
      <c r="AB33" s="28"/>
      <c r="AC33" s="28"/>
      <c r="AD33" s="12" t="s">
        <v>90</v>
      </c>
      <c r="AF33" s="12" t="s">
        <v>127</v>
      </c>
      <c r="AG33" s="13" t="s">
        <v>121</v>
      </c>
      <c r="AH33" s="28"/>
      <c r="AI33" s="28"/>
    </row>
    <row r="34" spans="28:35" x14ac:dyDescent="0.3">
      <c r="AB34" s="28"/>
      <c r="AC34" s="28"/>
      <c r="AD34" s="12" t="s">
        <v>91</v>
      </c>
      <c r="AF34" s="12" t="s">
        <v>128</v>
      </c>
      <c r="AG34" s="13" t="s">
        <v>122</v>
      </c>
      <c r="AH34" s="28"/>
      <c r="AI34" s="28"/>
    </row>
    <row r="35" spans="28:35" x14ac:dyDescent="0.3">
      <c r="AB35" s="28"/>
      <c r="AC35" s="28" t="s">
        <v>85</v>
      </c>
      <c r="AD35" s="12" t="s">
        <v>89</v>
      </c>
      <c r="AF35" s="12" t="s">
        <v>132</v>
      </c>
      <c r="AG35" s="13" t="s">
        <v>120</v>
      </c>
      <c r="AH35" s="28" t="s">
        <v>85</v>
      </c>
      <c r="AI35" s="28"/>
    </row>
    <row r="36" spans="28:35" x14ac:dyDescent="0.3">
      <c r="AB36" s="28"/>
      <c r="AC36" s="28"/>
      <c r="AD36" s="12" t="s">
        <v>90</v>
      </c>
      <c r="AF36" s="12" t="s">
        <v>133</v>
      </c>
      <c r="AG36" s="13" t="s">
        <v>121</v>
      </c>
      <c r="AH36" s="28"/>
      <c r="AI36" s="28"/>
    </row>
    <row r="37" spans="28:35" x14ac:dyDescent="0.3">
      <c r="AB37" s="28"/>
      <c r="AC37" s="28"/>
      <c r="AD37" s="12" t="s">
        <v>91</v>
      </c>
      <c r="AF37" s="12" t="s">
        <v>134</v>
      </c>
      <c r="AG37" s="13" t="s">
        <v>122</v>
      </c>
      <c r="AH37" s="28"/>
      <c r="AI37" s="28"/>
    </row>
    <row r="42" spans="28:35" x14ac:dyDescent="0.3">
      <c r="AB42" s="28" t="s">
        <v>93</v>
      </c>
      <c r="AC42" s="28"/>
      <c r="AD42" s="28"/>
    </row>
    <row r="43" spans="28:35" x14ac:dyDescent="0.3">
      <c r="AB43" s="28" t="s">
        <v>84</v>
      </c>
      <c r="AC43" s="12" t="s">
        <v>94</v>
      </c>
      <c r="AD43" s="12">
        <v>1</v>
      </c>
    </row>
    <row r="44" spans="28:35" x14ac:dyDescent="0.3">
      <c r="AB44" s="28"/>
      <c r="AC44" s="12" t="s">
        <v>95</v>
      </c>
      <c r="AD44" s="12">
        <v>1.5</v>
      </c>
    </row>
    <row r="45" spans="28:35" x14ac:dyDescent="0.3">
      <c r="AB45" s="28" t="s">
        <v>85</v>
      </c>
      <c r="AC45" s="12" t="s">
        <v>94</v>
      </c>
      <c r="AD45" s="12">
        <v>1.5</v>
      </c>
    </row>
    <row r="46" spans="28:35" x14ac:dyDescent="0.3">
      <c r="AB46" s="28"/>
      <c r="AC46" s="12" t="s">
        <v>95</v>
      </c>
      <c r="AD46" s="12">
        <v>2.6040000000000001</v>
      </c>
    </row>
  </sheetData>
  <mergeCells count="16">
    <mergeCell ref="AH26:AH28"/>
    <mergeCell ref="AH29:AH31"/>
    <mergeCell ref="AH32:AH34"/>
    <mergeCell ref="AH35:AH37"/>
    <mergeCell ref="AI26:AI31"/>
    <mergeCell ref="AI32:AI37"/>
    <mergeCell ref="AB43:AB44"/>
    <mergeCell ref="AB45:AB46"/>
    <mergeCell ref="AB42:AD42"/>
    <mergeCell ref="AB25:AD25"/>
    <mergeCell ref="AC26:AC28"/>
    <mergeCell ref="AC29:AC31"/>
    <mergeCell ref="AC32:AC34"/>
    <mergeCell ref="AC35:AC37"/>
    <mergeCell ref="AB32:AB37"/>
    <mergeCell ref="AB26:AB31"/>
  </mergeCells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2E8E0-BCE0-4402-B7E3-B45C22FEF325}">
  <dimension ref="A1:AF45"/>
  <sheetViews>
    <sheetView tabSelected="1" zoomScale="70" zoomScaleNormal="70" workbookViewId="0">
      <selection activeCell="C31" sqref="C31"/>
    </sheetView>
  </sheetViews>
  <sheetFormatPr defaultRowHeight="14.4" x14ac:dyDescent="0.3"/>
  <cols>
    <col min="1" max="1" width="8" customWidth="1"/>
    <col min="2" max="2" width="18.21875" customWidth="1"/>
    <col min="3" max="3" width="20.88671875" customWidth="1"/>
    <col min="4" max="4" width="7.33203125" customWidth="1"/>
    <col min="5" max="5" width="6.5546875" customWidth="1"/>
    <col min="6" max="7" width="6" customWidth="1"/>
    <col min="8" max="8" width="6.33203125" customWidth="1"/>
    <col min="9" max="9" width="4.88671875" customWidth="1"/>
    <col min="10" max="10" width="5.6640625" customWidth="1"/>
    <col min="11" max="11" width="6" customWidth="1"/>
    <col min="12" max="12" width="5.88671875" customWidth="1"/>
    <col min="13" max="13" width="5.21875" customWidth="1"/>
    <col min="14" max="14" width="4.88671875" customWidth="1"/>
    <col min="15" max="15" width="6.5546875" customWidth="1"/>
    <col min="18" max="18" width="6" customWidth="1"/>
    <col min="19" max="19" width="8.5546875" customWidth="1"/>
    <col min="20" max="20" width="8.6640625" customWidth="1"/>
    <col min="21" max="21" width="5.77734375" customWidth="1"/>
    <col min="22" max="22" width="7.109375" customWidth="1"/>
    <col min="23" max="23" width="4.77734375" customWidth="1"/>
    <col min="24" max="24" width="7.6640625" customWidth="1"/>
    <col min="25" max="25" width="5.109375" customWidth="1"/>
    <col min="26" max="26" width="7.44140625" customWidth="1"/>
    <col min="27" max="27" width="5.44140625" customWidth="1"/>
    <col min="28" max="28" width="7.33203125" customWidth="1"/>
    <col min="29" max="29" width="6" customWidth="1"/>
    <col min="30" max="30" width="6.33203125" customWidth="1"/>
    <col min="31" max="31" width="5.88671875" customWidth="1"/>
    <col min="32" max="32" width="6.5546875" customWidth="1"/>
  </cols>
  <sheetData>
    <row r="1" spans="1:32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2" x14ac:dyDescent="0.3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32" ht="14.4" customHeight="1" x14ac:dyDescent="0.3">
      <c r="A3" s="86" t="s">
        <v>96</v>
      </c>
      <c r="B3" s="87"/>
      <c r="C3" s="88"/>
      <c r="D3" s="51" t="s">
        <v>0</v>
      </c>
      <c r="E3" s="52"/>
      <c r="F3" s="51" t="s">
        <v>1</v>
      </c>
      <c r="G3" s="52"/>
      <c r="H3" s="51" t="s">
        <v>7</v>
      </c>
      <c r="I3" s="52"/>
      <c r="J3" s="51" t="s">
        <v>4</v>
      </c>
      <c r="K3" s="52"/>
      <c r="L3" s="51" t="s">
        <v>2</v>
      </c>
      <c r="M3" s="52"/>
      <c r="N3" s="51" t="s">
        <v>3</v>
      </c>
      <c r="O3" s="52"/>
      <c r="R3" s="37" t="s">
        <v>101</v>
      </c>
      <c r="S3" s="37"/>
      <c r="T3" s="37"/>
      <c r="U3" s="37" t="s">
        <v>0</v>
      </c>
      <c r="V3" s="37"/>
      <c r="W3" s="37" t="s">
        <v>47</v>
      </c>
      <c r="X3" s="37"/>
      <c r="Y3" s="37" t="s">
        <v>7</v>
      </c>
      <c r="Z3" s="37"/>
      <c r="AA3" s="37" t="s">
        <v>48</v>
      </c>
      <c r="AB3" s="37"/>
      <c r="AC3" s="37" t="s">
        <v>2</v>
      </c>
      <c r="AD3" s="37"/>
      <c r="AE3" s="37" t="s">
        <v>49</v>
      </c>
      <c r="AF3" s="37"/>
    </row>
    <row r="4" spans="1:32" ht="14.4" customHeight="1" x14ac:dyDescent="0.3">
      <c r="A4" s="89"/>
      <c r="B4" s="90"/>
      <c r="C4" s="91"/>
      <c r="D4" s="53"/>
      <c r="E4" s="54"/>
      <c r="F4" s="53"/>
      <c r="G4" s="54"/>
      <c r="H4" s="53"/>
      <c r="I4" s="54"/>
      <c r="J4" s="53"/>
      <c r="K4" s="54"/>
      <c r="L4" s="53"/>
      <c r="M4" s="54"/>
      <c r="N4" s="53"/>
      <c r="O4" s="54"/>
      <c r="R4" s="38" t="s">
        <v>54</v>
      </c>
      <c r="S4" s="28" t="s">
        <v>51</v>
      </c>
      <c r="T4" s="28"/>
      <c r="U4" s="33">
        <v>163.79700000000003</v>
      </c>
      <c r="V4" s="33"/>
      <c r="W4" s="33">
        <v>166.82299999999998</v>
      </c>
      <c r="X4" s="33"/>
      <c r="Y4" s="33">
        <v>136.85</v>
      </c>
      <c r="Z4" s="33"/>
      <c r="AA4" s="33">
        <v>156.35</v>
      </c>
      <c r="AB4" s="33"/>
      <c r="AC4" s="33">
        <v>135.43499999999997</v>
      </c>
      <c r="AD4" s="33"/>
      <c r="AE4" s="33">
        <v>158.11000000000001</v>
      </c>
      <c r="AF4" s="33"/>
    </row>
    <row r="5" spans="1:32" ht="14.4" customHeight="1" x14ac:dyDescent="0.3">
      <c r="A5" s="81" t="s">
        <v>8</v>
      </c>
      <c r="B5" s="15" t="s">
        <v>97</v>
      </c>
      <c r="C5" s="15" t="s">
        <v>21</v>
      </c>
      <c r="D5" s="75">
        <v>17.41</v>
      </c>
      <c r="E5" s="76"/>
      <c r="F5" s="49">
        <v>17.57</v>
      </c>
      <c r="G5" s="50"/>
      <c r="H5" s="75">
        <v>17.41</v>
      </c>
      <c r="I5" s="76"/>
      <c r="J5" s="75">
        <v>17.577999999999999</v>
      </c>
      <c r="K5" s="76"/>
      <c r="L5" s="75">
        <v>17.41</v>
      </c>
      <c r="M5" s="76"/>
      <c r="N5" s="75">
        <v>17.542000000000002</v>
      </c>
      <c r="O5" s="76"/>
      <c r="R5" s="38"/>
      <c r="S5" s="39" t="s">
        <v>99</v>
      </c>
      <c r="T5" s="40"/>
      <c r="U5" s="35">
        <v>25388.535000000003</v>
      </c>
      <c r="V5" s="35"/>
      <c r="W5" s="35">
        <v>25857.565000000002</v>
      </c>
      <c r="X5" s="35"/>
      <c r="Y5" s="35">
        <v>22169.7</v>
      </c>
      <c r="Z5" s="35"/>
      <c r="AA5" s="35">
        <v>25328.699999999997</v>
      </c>
      <c r="AB5" s="35"/>
      <c r="AC5" s="35">
        <v>23023.95</v>
      </c>
      <c r="AD5" s="35"/>
      <c r="AE5" s="35">
        <v>26878.53</v>
      </c>
      <c r="AF5" s="35"/>
    </row>
    <row r="6" spans="1:32" x14ac:dyDescent="0.3">
      <c r="A6" s="82"/>
      <c r="B6" s="15" t="s">
        <v>14</v>
      </c>
      <c r="C6" s="15" t="s">
        <v>21</v>
      </c>
      <c r="D6" s="75">
        <v>4.3529999999999998</v>
      </c>
      <c r="E6" s="76"/>
      <c r="F6" s="49">
        <v>10.157</v>
      </c>
      <c r="G6" s="50"/>
      <c r="H6" s="75">
        <v>4.3529999999999998</v>
      </c>
      <c r="I6" s="76"/>
      <c r="J6" s="75">
        <v>10.446999999999999</v>
      </c>
      <c r="K6" s="76"/>
      <c r="L6" s="75">
        <v>4.3529999999999998</v>
      </c>
      <c r="M6" s="76"/>
      <c r="N6" s="75">
        <v>9.141</v>
      </c>
      <c r="O6" s="76"/>
      <c r="R6" s="38"/>
      <c r="S6" s="28" t="s">
        <v>52</v>
      </c>
      <c r="T6" s="28"/>
      <c r="U6" s="33">
        <v>27863.914319999996</v>
      </c>
      <c r="V6" s="33"/>
      <c r="W6" s="33">
        <v>23455.24137</v>
      </c>
      <c r="X6" s="33"/>
      <c r="Y6" s="33">
        <v>22759.703999999998</v>
      </c>
      <c r="Z6" s="33"/>
      <c r="AA6" s="33">
        <v>19225.62774</v>
      </c>
      <c r="AB6" s="33"/>
      <c r="AC6" s="33">
        <v>23312.075489999999</v>
      </c>
      <c r="AD6" s="33"/>
      <c r="AE6" s="33">
        <v>20413.782179999998</v>
      </c>
      <c r="AF6" s="33"/>
    </row>
    <row r="7" spans="1:32" x14ac:dyDescent="0.3">
      <c r="A7" s="82"/>
      <c r="B7" s="15" t="s">
        <v>15</v>
      </c>
      <c r="C7" s="15" t="s">
        <v>21</v>
      </c>
      <c r="D7" s="75">
        <v>8.6050000000000004</v>
      </c>
      <c r="E7" s="76"/>
      <c r="F7" s="49">
        <v>14.205</v>
      </c>
      <c r="G7" s="50"/>
      <c r="H7" s="75">
        <v>8.6050000000000004</v>
      </c>
      <c r="I7" s="76"/>
      <c r="J7" s="75">
        <v>12.813000000000001</v>
      </c>
      <c r="K7" s="76"/>
      <c r="L7" s="75">
        <v>7.19</v>
      </c>
      <c r="M7" s="76"/>
      <c r="N7" s="75">
        <v>15.78</v>
      </c>
      <c r="O7" s="76"/>
      <c r="R7" s="38"/>
      <c r="S7" s="43" t="s">
        <v>100</v>
      </c>
      <c r="T7" s="44"/>
      <c r="U7" s="35">
        <v>58792.859215199991</v>
      </c>
      <c r="V7" s="35"/>
      <c r="W7" s="35">
        <v>49490.559290699995</v>
      </c>
      <c r="X7" s="35"/>
      <c r="Y7" s="35">
        <v>48022.975439999995</v>
      </c>
      <c r="Z7" s="35"/>
      <c r="AA7" s="35">
        <v>40566.074531399994</v>
      </c>
      <c r="AB7" s="35"/>
      <c r="AC7" s="35">
        <v>49188.479283899993</v>
      </c>
      <c r="AD7" s="35"/>
      <c r="AE7" s="35">
        <v>43073.080399799997</v>
      </c>
      <c r="AF7" s="35"/>
    </row>
    <row r="8" spans="1:32" x14ac:dyDescent="0.3">
      <c r="A8" s="82"/>
      <c r="B8" s="15" t="s">
        <v>16</v>
      </c>
      <c r="C8" s="15" t="s">
        <v>21</v>
      </c>
      <c r="D8" s="75">
        <v>50.954000000000001</v>
      </c>
      <c r="E8" s="76"/>
      <c r="F8" s="49">
        <v>50.954000000000001</v>
      </c>
      <c r="G8" s="50"/>
      <c r="H8" s="75">
        <v>50.954000000000001</v>
      </c>
      <c r="I8" s="76"/>
      <c r="J8" s="75">
        <v>50.954000000000001</v>
      </c>
      <c r="K8" s="76"/>
      <c r="L8" s="75">
        <v>50.954000000000001</v>
      </c>
      <c r="M8" s="76"/>
      <c r="N8" s="75">
        <v>50.954000000000001</v>
      </c>
      <c r="O8" s="76"/>
      <c r="R8" s="38"/>
      <c r="S8" s="28" t="s">
        <v>55</v>
      </c>
      <c r="T8" s="28"/>
      <c r="U8" s="33">
        <v>42587.220000000008</v>
      </c>
      <c r="V8" s="33"/>
      <c r="W8" s="33">
        <v>43373.979999999996</v>
      </c>
      <c r="X8" s="33"/>
      <c r="Y8" s="33">
        <v>40097.049999999996</v>
      </c>
      <c r="Z8" s="33"/>
      <c r="AA8" s="33">
        <v>45810.549999999996</v>
      </c>
      <c r="AB8" s="33"/>
      <c r="AC8" s="33">
        <v>44151.80999999999</v>
      </c>
      <c r="AD8" s="33"/>
      <c r="AE8" s="33">
        <v>51550.054000000004</v>
      </c>
      <c r="AF8" s="33"/>
    </row>
    <row r="9" spans="1:32" x14ac:dyDescent="0.3">
      <c r="A9" s="82"/>
      <c r="B9" s="15" t="s">
        <v>17</v>
      </c>
      <c r="C9" s="15" t="s">
        <v>21</v>
      </c>
      <c r="D9" s="75">
        <v>74.17</v>
      </c>
      <c r="E9" s="76"/>
      <c r="F9" s="49">
        <v>65.665000000000006</v>
      </c>
      <c r="G9" s="50"/>
      <c r="H9" s="75">
        <v>49.274000000000001</v>
      </c>
      <c r="I9" s="76"/>
      <c r="J9" s="75">
        <v>57.75</v>
      </c>
      <c r="K9" s="76"/>
      <c r="L9" s="75">
        <v>49.274000000000001</v>
      </c>
      <c r="M9" s="76"/>
      <c r="N9" s="75">
        <v>57.75</v>
      </c>
      <c r="O9" s="76"/>
      <c r="R9" s="38"/>
      <c r="S9" s="28" t="s">
        <v>56</v>
      </c>
      <c r="T9" s="28"/>
      <c r="U9" s="33">
        <v>13931.957159999998</v>
      </c>
      <c r="V9" s="33"/>
      <c r="W9" s="33">
        <v>11727.620685</v>
      </c>
      <c r="X9" s="33"/>
      <c r="Y9" s="33">
        <v>11379.851999999999</v>
      </c>
      <c r="Z9" s="33"/>
      <c r="AA9" s="33">
        <v>9612.81387</v>
      </c>
      <c r="AB9" s="33"/>
      <c r="AC9" s="33">
        <v>11656.037745</v>
      </c>
      <c r="AD9" s="33"/>
      <c r="AE9" s="33">
        <v>10206.891089999999</v>
      </c>
      <c r="AF9" s="33"/>
    </row>
    <row r="10" spans="1:32" x14ac:dyDescent="0.3">
      <c r="A10" s="82"/>
      <c r="B10" s="15" t="s">
        <v>18</v>
      </c>
      <c r="C10" s="15" t="s">
        <v>21</v>
      </c>
      <c r="D10" s="75">
        <v>8.3049999999999997</v>
      </c>
      <c r="E10" s="76"/>
      <c r="F10" s="49">
        <v>8.2720000000000002</v>
      </c>
      <c r="G10" s="50"/>
      <c r="H10" s="75">
        <v>6.2539999999999996</v>
      </c>
      <c r="I10" s="76"/>
      <c r="J10" s="75">
        <v>6.8079999999999998</v>
      </c>
      <c r="K10" s="76"/>
      <c r="L10" s="75">
        <v>6.2539999999999996</v>
      </c>
      <c r="M10" s="76"/>
      <c r="N10" s="75">
        <v>6.9420000000000002</v>
      </c>
      <c r="O10" s="76"/>
      <c r="R10" s="38"/>
      <c r="S10" s="92" t="s">
        <v>98</v>
      </c>
      <c r="T10" s="92"/>
      <c r="U10" s="93">
        <v>84181.394215199995</v>
      </c>
      <c r="V10" s="94"/>
      <c r="W10" s="93">
        <v>75348.124290699998</v>
      </c>
      <c r="X10" s="94"/>
      <c r="Y10" s="93">
        <v>70192.675439999992</v>
      </c>
      <c r="Z10" s="94"/>
      <c r="AA10" s="93">
        <v>65894.774531399991</v>
      </c>
      <c r="AB10" s="94"/>
      <c r="AC10" s="93">
        <v>72212.429283899997</v>
      </c>
      <c r="AD10" s="94"/>
      <c r="AE10" s="93">
        <f>AE5+AE7</f>
        <v>69951.610399800004</v>
      </c>
      <c r="AF10" s="94"/>
    </row>
    <row r="11" spans="1:32" x14ac:dyDescent="0.3">
      <c r="A11" s="83"/>
      <c r="B11" s="13" t="s">
        <v>12</v>
      </c>
      <c r="C11" s="15" t="s">
        <v>21</v>
      </c>
      <c r="D11" s="84">
        <f>D5+D6+D7+D8+D9+D10</f>
        <v>163.79700000000003</v>
      </c>
      <c r="E11" s="85"/>
      <c r="F11" s="84">
        <f>F5+F6+F7+F8+F9+F10</f>
        <v>166.82299999999998</v>
      </c>
      <c r="G11" s="85"/>
      <c r="H11" s="84">
        <f>H5+H6+H7+H8+H9+H10</f>
        <v>136.85</v>
      </c>
      <c r="I11" s="85"/>
      <c r="J11" s="84">
        <f>J5+J6+J7+J8+J9+J10</f>
        <v>156.35</v>
      </c>
      <c r="K11" s="85"/>
      <c r="L11" s="84">
        <f>L5+L6+L7+L8+L9+L10</f>
        <v>135.43499999999997</v>
      </c>
      <c r="M11" s="85"/>
      <c r="N11" s="84">
        <f>N5+N6+N7+N8+N9+N10</f>
        <v>158.10900000000001</v>
      </c>
      <c r="O11" s="85"/>
      <c r="R11" s="38"/>
      <c r="S11" s="95" t="s">
        <v>53</v>
      </c>
      <c r="T11" s="95"/>
      <c r="U11" s="96">
        <v>56519.177160000007</v>
      </c>
      <c r="V11" s="96"/>
      <c r="W11" s="96">
        <v>55101.600684999998</v>
      </c>
      <c r="X11" s="96"/>
      <c r="Y11" s="96">
        <v>51476.901999999995</v>
      </c>
      <c r="Z11" s="96"/>
      <c r="AA11" s="96">
        <v>55423.363869999994</v>
      </c>
      <c r="AB11" s="96"/>
      <c r="AC11" s="96">
        <v>55807.847744999992</v>
      </c>
      <c r="AD11" s="96"/>
      <c r="AE11" s="96">
        <v>61756.945090000001</v>
      </c>
      <c r="AF11" s="96"/>
    </row>
    <row r="12" spans="1:32" ht="14.4" customHeight="1" x14ac:dyDescent="0.3">
      <c r="A12" s="81" t="s">
        <v>9</v>
      </c>
      <c r="B12" s="32" t="s">
        <v>11</v>
      </c>
      <c r="C12" s="15" t="s">
        <v>19</v>
      </c>
      <c r="D12" s="75">
        <v>273.25599999999997</v>
      </c>
      <c r="E12" s="76"/>
      <c r="F12" s="49">
        <v>230.02099999999999</v>
      </c>
      <c r="G12" s="50"/>
      <c r="H12" s="75">
        <v>223.2</v>
      </c>
      <c r="I12" s="76"/>
      <c r="J12" s="75">
        <v>188.542</v>
      </c>
      <c r="K12" s="76"/>
      <c r="L12" s="75">
        <v>228.61699999999999</v>
      </c>
      <c r="M12" s="76"/>
      <c r="N12" s="75">
        <v>200.19399999999999</v>
      </c>
      <c r="O12" s="76"/>
      <c r="R12" s="38" t="s">
        <v>50</v>
      </c>
      <c r="S12" s="28" t="s">
        <v>51</v>
      </c>
      <c r="T12" s="28"/>
      <c r="U12" s="33">
        <v>163.79700000000003</v>
      </c>
      <c r="V12" s="33"/>
      <c r="W12" s="33">
        <v>166.82299999999998</v>
      </c>
      <c r="X12" s="33"/>
      <c r="Y12" s="33">
        <v>136.85</v>
      </c>
      <c r="Z12" s="33"/>
      <c r="AA12" s="33">
        <v>156.35</v>
      </c>
      <c r="AB12" s="33"/>
      <c r="AC12" s="33">
        <v>135.43499999999997</v>
      </c>
      <c r="AD12" s="33"/>
      <c r="AE12" s="33">
        <v>158.11000000000001</v>
      </c>
      <c r="AF12" s="33"/>
    </row>
    <row r="13" spans="1:32" x14ac:dyDescent="0.3">
      <c r="A13" s="82"/>
      <c r="B13" s="79"/>
      <c r="C13" s="15" t="s">
        <v>20</v>
      </c>
      <c r="D13" s="77">
        <f>D12*101.97</f>
        <v>27863.914319999996</v>
      </c>
      <c r="E13" s="78"/>
      <c r="F13" s="77">
        <f t="shared" ref="F13" si="0">F12*101.97</f>
        <v>23455.24137</v>
      </c>
      <c r="G13" s="78"/>
      <c r="H13" s="77">
        <f>H12*101.97</f>
        <v>22759.703999999998</v>
      </c>
      <c r="I13" s="78"/>
      <c r="J13" s="77">
        <f t="shared" ref="J13" si="1">J12*101.97</f>
        <v>19225.62774</v>
      </c>
      <c r="K13" s="78"/>
      <c r="L13" s="77">
        <f t="shared" ref="L13" si="2">L12*101.97</f>
        <v>23312.075489999999</v>
      </c>
      <c r="M13" s="78"/>
      <c r="N13" s="77">
        <f t="shared" ref="N13" si="3">N12*101.97</f>
        <v>20413.782179999998</v>
      </c>
      <c r="O13" s="78"/>
      <c r="R13" s="38"/>
      <c r="S13" s="39" t="s">
        <v>99</v>
      </c>
      <c r="T13" s="40"/>
      <c r="U13" s="35">
        <v>27845.489999999998</v>
      </c>
      <c r="V13" s="35"/>
      <c r="W13" s="35">
        <v>28359.91</v>
      </c>
      <c r="X13" s="35"/>
      <c r="Y13" s="35">
        <v>24359.3</v>
      </c>
      <c r="Z13" s="35"/>
      <c r="AA13" s="35">
        <v>27829.054</v>
      </c>
      <c r="AB13" s="35"/>
      <c r="AC13" s="35">
        <v>25326.344999999998</v>
      </c>
      <c r="AD13" s="35"/>
      <c r="AE13" s="35">
        <v>29566.382999999998</v>
      </c>
      <c r="AF13" s="35"/>
    </row>
    <row r="14" spans="1:32" x14ac:dyDescent="0.3">
      <c r="A14" s="83"/>
      <c r="B14" s="80"/>
      <c r="C14" s="15" t="s">
        <v>40</v>
      </c>
      <c r="D14" s="75">
        <f>D13/D11</f>
        <v>170.11248264620227</v>
      </c>
      <c r="E14" s="76"/>
      <c r="F14" s="75">
        <f>F13/F11</f>
        <v>140.59956582725405</v>
      </c>
      <c r="G14" s="76"/>
      <c r="H14" s="75">
        <f>H13/H11</f>
        <v>166.31131896236755</v>
      </c>
      <c r="I14" s="76"/>
      <c r="J14" s="75">
        <f>J13/J11</f>
        <v>122.96531973137192</v>
      </c>
      <c r="K14" s="76"/>
      <c r="L14" s="75">
        <f>L13/L11</f>
        <v>172.1274079078525</v>
      </c>
      <c r="M14" s="76"/>
      <c r="N14" s="75">
        <f>N13/N11</f>
        <v>129.11208204466539</v>
      </c>
      <c r="O14" s="76"/>
      <c r="R14" s="38"/>
      <c r="S14" s="28" t="s">
        <v>52</v>
      </c>
      <c r="T14" s="28"/>
      <c r="U14" s="33">
        <v>27845.489999999998</v>
      </c>
      <c r="V14" s="33"/>
      <c r="W14" s="33">
        <v>28359.91</v>
      </c>
      <c r="X14" s="33"/>
      <c r="Y14" s="33">
        <v>24359.3</v>
      </c>
      <c r="Z14" s="33"/>
      <c r="AA14" s="33">
        <v>27829.054</v>
      </c>
      <c r="AB14" s="33"/>
      <c r="AC14" s="33">
        <v>25326.344999999998</v>
      </c>
      <c r="AD14" s="33"/>
      <c r="AE14" s="33">
        <v>29566.382999999998</v>
      </c>
      <c r="AF14" s="33"/>
    </row>
    <row r="15" spans="1:32" x14ac:dyDescent="0.3">
      <c r="A15" s="14"/>
      <c r="B15" s="1"/>
      <c r="C15" s="1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R15" s="38"/>
      <c r="S15" s="43" t="s">
        <v>100</v>
      </c>
      <c r="T15" s="44"/>
      <c r="U15" s="35">
        <v>58792.859215199991</v>
      </c>
      <c r="V15" s="35"/>
      <c r="W15" s="35">
        <v>49490.559290699995</v>
      </c>
      <c r="X15" s="35"/>
      <c r="Y15" s="35">
        <v>48022.975439999995</v>
      </c>
      <c r="Z15" s="35"/>
      <c r="AA15" s="35">
        <v>40566.074531399994</v>
      </c>
      <c r="AB15" s="35"/>
      <c r="AC15" s="35">
        <v>49188.479283899993</v>
      </c>
      <c r="AD15" s="35"/>
      <c r="AE15" s="35">
        <v>43073.080399799997</v>
      </c>
      <c r="AF15" s="35"/>
    </row>
    <row r="16" spans="1:32" x14ac:dyDescent="0.3">
      <c r="A16" s="14"/>
      <c r="B16" s="1"/>
      <c r="C16" s="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R16" s="38"/>
      <c r="S16" s="28" t="s">
        <v>55</v>
      </c>
      <c r="T16" s="28"/>
      <c r="U16" s="33">
        <v>36199.137000000002</v>
      </c>
      <c r="V16" s="33"/>
      <c r="W16" s="33">
        <v>36867.882999999994</v>
      </c>
      <c r="X16" s="33"/>
      <c r="Y16" s="33">
        <v>32296.6</v>
      </c>
      <c r="Z16" s="33"/>
      <c r="AA16" s="33">
        <v>36896.947999999997</v>
      </c>
      <c r="AB16" s="33"/>
      <c r="AC16" s="33">
        <v>33994.18499999999</v>
      </c>
      <c r="AD16" s="33"/>
      <c r="AE16" s="33">
        <v>39685.359000000004</v>
      </c>
      <c r="AF16" s="33"/>
    </row>
    <row r="17" spans="1:32" x14ac:dyDescent="0.3">
      <c r="A17" s="14"/>
      <c r="D17" s="55"/>
      <c r="E17" s="55"/>
      <c r="F17" s="55"/>
      <c r="G17" s="55"/>
      <c r="L17" s="55"/>
      <c r="M17" s="55"/>
      <c r="N17" s="55"/>
      <c r="O17" s="55"/>
      <c r="R17" s="38"/>
      <c r="S17" s="28" t="s">
        <v>56</v>
      </c>
      <c r="T17" s="28"/>
      <c r="U17" s="33">
        <v>13931.957159999998</v>
      </c>
      <c r="V17" s="33"/>
      <c r="W17" s="33">
        <v>11727.620685</v>
      </c>
      <c r="X17" s="33"/>
      <c r="Y17" s="33">
        <v>11379.851999999999</v>
      </c>
      <c r="Z17" s="33"/>
      <c r="AA17" s="33">
        <v>9612.81387</v>
      </c>
      <c r="AB17" s="33"/>
      <c r="AC17" s="33">
        <v>11656.037745</v>
      </c>
      <c r="AD17" s="33"/>
      <c r="AE17" s="33">
        <v>10206.891089999999</v>
      </c>
      <c r="AF17" s="33"/>
    </row>
    <row r="18" spans="1:32" x14ac:dyDescent="0.3">
      <c r="A18" s="14"/>
      <c r="B18" s="1"/>
      <c r="C18" s="1"/>
      <c r="D18" s="55"/>
      <c r="E18" s="55"/>
      <c r="F18" s="55"/>
      <c r="G18" s="55"/>
      <c r="L18" s="55"/>
      <c r="M18" s="55"/>
      <c r="N18" s="55"/>
      <c r="O18" s="55"/>
      <c r="R18" s="38"/>
      <c r="S18" s="92" t="s">
        <v>98</v>
      </c>
      <c r="T18" s="92"/>
      <c r="U18" s="98">
        <v>86638.349215199996</v>
      </c>
      <c r="V18" s="99"/>
      <c r="W18" s="98">
        <v>77850.469290699999</v>
      </c>
      <c r="X18" s="99"/>
      <c r="Y18" s="98">
        <v>72382.275439999998</v>
      </c>
      <c r="Z18" s="99"/>
      <c r="AA18" s="98">
        <v>68390.395084000003</v>
      </c>
      <c r="AB18" s="99"/>
      <c r="AC18" s="98">
        <v>74514.824283899987</v>
      </c>
      <c r="AD18" s="99"/>
      <c r="AE18" s="98">
        <v>72639.463399800006</v>
      </c>
      <c r="AF18" s="99"/>
    </row>
    <row r="19" spans="1:32" x14ac:dyDescent="0.3">
      <c r="A19" s="14"/>
      <c r="B19" s="1"/>
      <c r="C19" s="1"/>
      <c r="D19" s="55"/>
      <c r="E19" s="55"/>
      <c r="F19" s="55"/>
      <c r="G19" s="55"/>
      <c r="L19" s="55"/>
      <c r="M19" s="55"/>
      <c r="N19" s="55"/>
      <c r="O19" s="55"/>
      <c r="R19" s="38"/>
      <c r="S19" s="95" t="s">
        <v>53</v>
      </c>
      <c r="T19" s="95"/>
      <c r="U19" s="97">
        <v>50131.094160000001</v>
      </c>
      <c r="V19" s="97"/>
      <c r="W19" s="97">
        <v>48595.503684999996</v>
      </c>
      <c r="X19" s="97"/>
      <c r="Y19" s="97">
        <v>43676.451999999997</v>
      </c>
      <c r="Z19" s="97"/>
      <c r="AA19" s="97">
        <v>46508.640199999994</v>
      </c>
      <c r="AB19" s="97"/>
      <c r="AC19" s="97">
        <v>45650.222744999992</v>
      </c>
      <c r="AD19" s="97"/>
      <c r="AE19" s="97">
        <v>49892.250090000001</v>
      </c>
      <c r="AF19" s="97"/>
    </row>
    <row r="20" spans="1:32" x14ac:dyDescent="0.3">
      <c r="A20" s="14"/>
      <c r="D20" s="55"/>
      <c r="E20" s="55"/>
      <c r="F20" s="55"/>
      <c r="G20" s="55"/>
      <c r="L20" s="55"/>
      <c r="M20" s="55"/>
      <c r="N20" s="55"/>
      <c r="O20" s="55"/>
    </row>
    <row r="21" spans="1:32" x14ac:dyDescent="0.3">
      <c r="A21" s="14"/>
      <c r="B21" s="1"/>
      <c r="C21" s="1"/>
      <c r="D21" s="55"/>
      <c r="E21" s="55"/>
      <c r="F21" s="55"/>
      <c r="G21" s="55"/>
      <c r="L21" s="55"/>
      <c r="M21" s="55"/>
      <c r="N21" s="55"/>
      <c r="O21" s="55"/>
    </row>
    <row r="22" spans="1:32" x14ac:dyDescent="0.3">
      <c r="A22" s="14"/>
      <c r="B22" s="1"/>
      <c r="C22" s="1"/>
      <c r="D22" s="55"/>
      <c r="E22" s="55"/>
      <c r="F22" s="55"/>
      <c r="G22" s="55"/>
      <c r="L22" s="55"/>
      <c r="M22" s="55"/>
      <c r="N22" s="55"/>
      <c r="O22" s="55"/>
    </row>
    <row r="23" spans="1:32" x14ac:dyDescent="0.3">
      <c r="A23" s="14"/>
      <c r="D23" s="55"/>
      <c r="E23" s="55"/>
      <c r="F23" s="55"/>
      <c r="G23" s="55"/>
      <c r="L23" s="55"/>
      <c r="M23" s="55"/>
      <c r="N23" s="55"/>
      <c r="O23" s="55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2" x14ac:dyDescent="0.3">
      <c r="A24" s="14"/>
      <c r="B24" s="1"/>
      <c r="C24" s="1"/>
      <c r="D24" s="55"/>
      <c r="E24" s="55"/>
      <c r="F24" s="55"/>
      <c r="G24" s="55"/>
      <c r="L24" s="55"/>
      <c r="M24" s="55"/>
      <c r="N24" s="55"/>
      <c r="O24" s="55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2" x14ac:dyDescent="0.3">
      <c r="A25" s="14"/>
      <c r="B25" s="2"/>
      <c r="C25" s="1"/>
      <c r="D25" s="55"/>
      <c r="E25" s="55"/>
      <c r="F25" s="55"/>
      <c r="G25" s="55"/>
      <c r="L25" s="55"/>
      <c r="M25" s="55"/>
      <c r="N25" s="55"/>
      <c r="O25" s="55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2" ht="14.4" customHeight="1" x14ac:dyDescent="0.3">
      <c r="D26" s="55"/>
      <c r="E26" s="55"/>
      <c r="F26" s="55"/>
      <c r="G26" s="55"/>
      <c r="L26" s="55"/>
      <c r="M26" s="55"/>
      <c r="N26" s="55"/>
      <c r="O26" s="55"/>
    </row>
    <row r="27" spans="1:32" x14ac:dyDescent="0.3">
      <c r="D27" s="55"/>
      <c r="E27" s="55"/>
      <c r="F27" s="55"/>
      <c r="G27" s="55"/>
      <c r="L27" s="55"/>
      <c r="M27" s="55"/>
      <c r="N27" s="55"/>
      <c r="O27" s="55"/>
    </row>
    <row r="28" spans="1:32" x14ac:dyDescent="0.3">
      <c r="D28" s="55"/>
      <c r="E28" s="55"/>
      <c r="F28" s="55"/>
      <c r="G28" s="55"/>
      <c r="L28" s="55"/>
      <c r="M28" s="55"/>
      <c r="N28" s="55"/>
      <c r="O28" s="55"/>
    </row>
    <row r="29" spans="1:32" x14ac:dyDescent="0.3">
      <c r="A29" s="14"/>
      <c r="B29" s="1"/>
      <c r="C29" s="1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32" x14ac:dyDescent="0.3">
      <c r="A30" s="14"/>
      <c r="B30" s="1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32" x14ac:dyDescent="0.3">
      <c r="A31" s="14"/>
      <c r="B31" s="2"/>
      <c r="C31" s="1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32" x14ac:dyDescent="0.3"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2:15" x14ac:dyDescent="0.3"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2:15" x14ac:dyDescent="0.3"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  <row r="35" spans="2:15" x14ac:dyDescent="0.3"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40" spans="2:15" x14ac:dyDescent="0.3">
      <c r="B40" s="6"/>
      <c r="C40" s="6"/>
      <c r="D40" s="8"/>
      <c r="J40" s="6"/>
      <c r="K40" s="7"/>
    </row>
    <row r="41" spans="2:15" x14ac:dyDescent="0.3">
      <c r="B41" s="6"/>
      <c r="C41" s="6"/>
      <c r="D41" s="8"/>
    </row>
    <row r="42" spans="2:15" x14ac:dyDescent="0.3">
      <c r="B42" s="6"/>
      <c r="C42" s="6"/>
      <c r="D42" s="8"/>
    </row>
    <row r="43" spans="2:15" x14ac:dyDescent="0.3">
      <c r="B43" s="6"/>
      <c r="C43" s="6"/>
      <c r="D43" s="8"/>
    </row>
    <row r="44" spans="2:15" x14ac:dyDescent="0.3">
      <c r="B44" s="6"/>
      <c r="C44" s="6"/>
      <c r="D44" s="8"/>
    </row>
    <row r="45" spans="2:15" x14ac:dyDescent="0.3">
      <c r="B45" s="6"/>
      <c r="C45" s="6"/>
      <c r="D45" s="8"/>
    </row>
  </sheetData>
  <mergeCells count="293">
    <mergeCell ref="D35:E35"/>
    <mergeCell ref="F35:G35"/>
    <mergeCell ref="H35:I35"/>
    <mergeCell ref="J35:K35"/>
    <mergeCell ref="L35:M35"/>
    <mergeCell ref="N35:O35"/>
    <mergeCell ref="D33:E33"/>
    <mergeCell ref="F33:G33"/>
    <mergeCell ref="H33:I33"/>
    <mergeCell ref="J33:K33"/>
    <mergeCell ref="L33:M33"/>
    <mergeCell ref="N33:O33"/>
    <mergeCell ref="D34:E34"/>
    <mergeCell ref="F34:G34"/>
    <mergeCell ref="H34:I34"/>
    <mergeCell ref="J34:K34"/>
    <mergeCell ref="L34:M34"/>
    <mergeCell ref="N34:O34"/>
    <mergeCell ref="D31:E31"/>
    <mergeCell ref="F31:G31"/>
    <mergeCell ref="H31:I31"/>
    <mergeCell ref="J31:K31"/>
    <mergeCell ref="L31:M31"/>
    <mergeCell ref="N31:O31"/>
    <mergeCell ref="D32:E32"/>
    <mergeCell ref="F32:G32"/>
    <mergeCell ref="H32:I32"/>
    <mergeCell ref="J32:K32"/>
    <mergeCell ref="L32:M32"/>
    <mergeCell ref="N32:O32"/>
    <mergeCell ref="D29:E29"/>
    <mergeCell ref="F29:G29"/>
    <mergeCell ref="H29:I29"/>
    <mergeCell ref="J29:K29"/>
    <mergeCell ref="L29:M29"/>
    <mergeCell ref="N29:O29"/>
    <mergeCell ref="D30:E30"/>
    <mergeCell ref="F30:G30"/>
    <mergeCell ref="H30:I30"/>
    <mergeCell ref="J30:K30"/>
    <mergeCell ref="L30:M30"/>
    <mergeCell ref="N30:O30"/>
    <mergeCell ref="D27:E27"/>
    <mergeCell ref="F27:G27"/>
    <mergeCell ref="L27:M27"/>
    <mergeCell ref="N27:O27"/>
    <mergeCell ref="D28:E28"/>
    <mergeCell ref="F28:G28"/>
    <mergeCell ref="L28:M28"/>
    <mergeCell ref="N28:O28"/>
    <mergeCell ref="D25:E25"/>
    <mergeCell ref="F25:G25"/>
    <mergeCell ref="L25:M25"/>
    <mergeCell ref="N25:O25"/>
    <mergeCell ref="D26:E26"/>
    <mergeCell ref="F26:G26"/>
    <mergeCell ref="L26:M26"/>
    <mergeCell ref="N26:O26"/>
    <mergeCell ref="D23:E23"/>
    <mergeCell ref="F23:G23"/>
    <mergeCell ref="L23:M23"/>
    <mergeCell ref="N23:O23"/>
    <mergeCell ref="D24:E24"/>
    <mergeCell ref="F24:G24"/>
    <mergeCell ref="L24:M24"/>
    <mergeCell ref="N24:O24"/>
    <mergeCell ref="S19:T19"/>
    <mergeCell ref="U19:V19"/>
    <mergeCell ref="W19:X19"/>
    <mergeCell ref="Y19:Z19"/>
    <mergeCell ref="AA19:AB19"/>
    <mergeCell ref="AC19:AD19"/>
    <mergeCell ref="AE19:AF19"/>
    <mergeCell ref="S17:T17"/>
    <mergeCell ref="U17:V17"/>
    <mergeCell ref="W17:X17"/>
    <mergeCell ref="Y17:Z17"/>
    <mergeCell ref="AA17:AB17"/>
    <mergeCell ref="AC17:AD17"/>
    <mergeCell ref="AE17:AF17"/>
    <mergeCell ref="S18:T18"/>
    <mergeCell ref="U18:V18"/>
    <mergeCell ref="W18:X18"/>
    <mergeCell ref="Y18:Z18"/>
    <mergeCell ref="AA18:AB18"/>
    <mergeCell ref="AC18:AD18"/>
    <mergeCell ref="AE18:AF18"/>
    <mergeCell ref="W15:X15"/>
    <mergeCell ref="Y15:Z15"/>
    <mergeCell ref="AA15:AB15"/>
    <mergeCell ref="AC15:AD15"/>
    <mergeCell ref="AE15:AF15"/>
    <mergeCell ref="S16:T16"/>
    <mergeCell ref="U16:V16"/>
    <mergeCell ref="W16:X16"/>
    <mergeCell ref="Y16:Z16"/>
    <mergeCell ref="AA16:AB16"/>
    <mergeCell ref="AC16:AD16"/>
    <mergeCell ref="AE16:AF16"/>
    <mergeCell ref="R12:R19"/>
    <mergeCell ref="S12:T12"/>
    <mergeCell ref="U12:V12"/>
    <mergeCell ref="W12:X12"/>
    <mergeCell ref="Y12:Z12"/>
    <mergeCell ref="AA12:AB12"/>
    <mergeCell ref="AC12:AD12"/>
    <mergeCell ref="AE12:AF12"/>
    <mergeCell ref="S13:T13"/>
    <mergeCell ref="U13:V13"/>
    <mergeCell ref="W13:X13"/>
    <mergeCell ref="Y13:Z13"/>
    <mergeCell ref="AA13:AB13"/>
    <mergeCell ref="AC13:AD13"/>
    <mergeCell ref="AE13:AF13"/>
    <mergeCell ref="S14:T14"/>
    <mergeCell ref="U14:V14"/>
    <mergeCell ref="W14:X14"/>
    <mergeCell ref="Y14:Z14"/>
    <mergeCell ref="AA14:AB14"/>
    <mergeCell ref="AC14:AD14"/>
    <mergeCell ref="AE14:AF14"/>
    <mergeCell ref="S15:T15"/>
    <mergeCell ref="U15:V15"/>
    <mergeCell ref="S10:T10"/>
    <mergeCell ref="U10:V10"/>
    <mergeCell ref="W10:X10"/>
    <mergeCell ref="Y10:Z10"/>
    <mergeCell ref="AA10:AB10"/>
    <mergeCell ref="AC10:AD10"/>
    <mergeCell ref="AE10:AF10"/>
    <mergeCell ref="S11:T11"/>
    <mergeCell ref="U11:V11"/>
    <mergeCell ref="W11:X11"/>
    <mergeCell ref="Y11:Z11"/>
    <mergeCell ref="AA11:AB11"/>
    <mergeCell ref="AC11:AD11"/>
    <mergeCell ref="AE11:AF11"/>
    <mergeCell ref="S8:T8"/>
    <mergeCell ref="U8:V8"/>
    <mergeCell ref="W8:X8"/>
    <mergeCell ref="Y8:Z8"/>
    <mergeCell ref="AA8:AB8"/>
    <mergeCell ref="AC8:AD8"/>
    <mergeCell ref="AE8:AF8"/>
    <mergeCell ref="S9:T9"/>
    <mergeCell ref="U9:V9"/>
    <mergeCell ref="W9:X9"/>
    <mergeCell ref="Y9:Z9"/>
    <mergeCell ref="AA9:AB9"/>
    <mergeCell ref="AC9:AD9"/>
    <mergeCell ref="AE9:AF9"/>
    <mergeCell ref="W6:X6"/>
    <mergeCell ref="Y6:Z6"/>
    <mergeCell ref="AA6:AB6"/>
    <mergeCell ref="AC6:AD6"/>
    <mergeCell ref="AE6:AF6"/>
    <mergeCell ref="S7:T7"/>
    <mergeCell ref="U7:V7"/>
    <mergeCell ref="W7:X7"/>
    <mergeCell ref="Y7:Z7"/>
    <mergeCell ref="AA7:AB7"/>
    <mergeCell ref="AC7:AD7"/>
    <mergeCell ref="AE7:AF7"/>
    <mergeCell ref="R3:T3"/>
    <mergeCell ref="U3:V3"/>
    <mergeCell ref="W3:X3"/>
    <mergeCell ref="Y3:Z3"/>
    <mergeCell ref="AA3:AB3"/>
    <mergeCell ref="AC3:AD3"/>
    <mergeCell ref="AE3:AF3"/>
    <mergeCell ref="R4:R11"/>
    <mergeCell ref="S4:T4"/>
    <mergeCell ref="U4:V4"/>
    <mergeCell ref="W4:X4"/>
    <mergeCell ref="Y4:Z4"/>
    <mergeCell ref="AA4:AB4"/>
    <mergeCell ref="AC4:AD4"/>
    <mergeCell ref="AE4:AF4"/>
    <mergeCell ref="S5:T5"/>
    <mergeCell ref="U5:V5"/>
    <mergeCell ref="W5:X5"/>
    <mergeCell ref="Y5:Z5"/>
    <mergeCell ref="AA5:AB5"/>
    <mergeCell ref="AC5:AD5"/>
    <mergeCell ref="AE5:AF5"/>
    <mergeCell ref="S6:T6"/>
    <mergeCell ref="U6:V6"/>
    <mergeCell ref="N3:O4"/>
    <mergeCell ref="H5:I5"/>
    <mergeCell ref="J5:K5"/>
    <mergeCell ref="D5:E5"/>
    <mergeCell ref="F5:G5"/>
    <mergeCell ref="L5:M5"/>
    <mergeCell ref="N5:O5"/>
    <mergeCell ref="A3:C4"/>
    <mergeCell ref="H3:I4"/>
    <mergeCell ref="J3:K4"/>
    <mergeCell ref="D3:E4"/>
    <mergeCell ref="F3:G4"/>
    <mergeCell ref="L3:M4"/>
    <mergeCell ref="N15:O15"/>
    <mergeCell ref="D16:E16"/>
    <mergeCell ref="F16:G16"/>
    <mergeCell ref="H16:I16"/>
    <mergeCell ref="J16:K16"/>
    <mergeCell ref="L16:M16"/>
    <mergeCell ref="H8:I8"/>
    <mergeCell ref="J8:K8"/>
    <mergeCell ref="D8:E8"/>
    <mergeCell ref="F8:G8"/>
    <mergeCell ref="L8:M8"/>
    <mergeCell ref="N8:O8"/>
    <mergeCell ref="D15:E15"/>
    <mergeCell ref="H9:I9"/>
    <mergeCell ref="J9:K9"/>
    <mergeCell ref="D9:E9"/>
    <mergeCell ref="F9:G9"/>
    <mergeCell ref="L9:M9"/>
    <mergeCell ref="N9:O9"/>
    <mergeCell ref="H11:I11"/>
    <mergeCell ref="J11:K11"/>
    <mergeCell ref="D11:E11"/>
    <mergeCell ref="F11:G11"/>
    <mergeCell ref="L11:M11"/>
    <mergeCell ref="L18:M18"/>
    <mergeCell ref="H12:I12"/>
    <mergeCell ref="J12:K12"/>
    <mergeCell ref="D12:E12"/>
    <mergeCell ref="F12:G12"/>
    <mergeCell ref="L12:M12"/>
    <mergeCell ref="D18:E18"/>
    <mergeCell ref="F18:G18"/>
    <mergeCell ref="F15:G15"/>
    <mergeCell ref="H15:I15"/>
    <mergeCell ref="J15:K15"/>
    <mergeCell ref="L15:M15"/>
    <mergeCell ref="N17:O17"/>
    <mergeCell ref="L20:M20"/>
    <mergeCell ref="N20:O20"/>
    <mergeCell ref="D14:E14"/>
    <mergeCell ref="F14:G14"/>
    <mergeCell ref="L14:M14"/>
    <mergeCell ref="N11:O11"/>
    <mergeCell ref="N10:O10"/>
    <mergeCell ref="D21:E21"/>
    <mergeCell ref="F21:G21"/>
    <mergeCell ref="L21:M21"/>
    <mergeCell ref="N21:O21"/>
    <mergeCell ref="H10:I10"/>
    <mergeCell ref="J10:K10"/>
    <mergeCell ref="D10:E10"/>
    <mergeCell ref="F10:G10"/>
    <mergeCell ref="L10:M10"/>
    <mergeCell ref="D17:E17"/>
    <mergeCell ref="D20:E20"/>
    <mergeCell ref="F17:G17"/>
    <mergeCell ref="F20:G20"/>
    <mergeCell ref="H14:I14"/>
    <mergeCell ref="J14:K14"/>
    <mergeCell ref="N12:O12"/>
    <mergeCell ref="H13:I13"/>
    <mergeCell ref="L22:M22"/>
    <mergeCell ref="N22:O22"/>
    <mergeCell ref="D22:E22"/>
    <mergeCell ref="F22:G22"/>
    <mergeCell ref="N18:O18"/>
    <mergeCell ref="D19:E19"/>
    <mergeCell ref="F19:G19"/>
    <mergeCell ref="L19:M19"/>
    <mergeCell ref="N19:O19"/>
    <mergeCell ref="N16:O16"/>
    <mergeCell ref="L17:M17"/>
    <mergeCell ref="N14:O14"/>
    <mergeCell ref="J13:K13"/>
    <mergeCell ref="D13:E13"/>
    <mergeCell ref="F13:G13"/>
    <mergeCell ref="L13:M13"/>
    <mergeCell ref="N13:O13"/>
    <mergeCell ref="B12:B14"/>
    <mergeCell ref="A12:A14"/>
    <mergeCell ref="H6:I6"/>
    <mergeCell ref="A5:A11"/>
    <mergeCell ref="N7:O7"/>
    <mergeCell ref="H7:I7"/>
    <mergeCell ref="J7:K7"/>
    <mergeCell ref="D7:E7"/>
    <mergeCell ref="F7:G7"/>
    <mergeCell ref="L7:M7"/>
    <mergeCell ref="J6:K6"/>
    <mergeCell ref="D6:E6"/>
    <mergeCell ref="F6:G6"/>
    <mergeCell ref="L6:M6"/>
    <mergeCell ref="N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Computo Estimativo NON GREEN</vt:lpstr>
      <vt:lpstr>Computo Estimativo GREEN</vt:lpstr>
      <vt:lpstr>Green v Non Green refnd2530</vt:lpstr>
      <vt:lpstr>Green v Non Green ref cdb2530</vt:lpstr>
      <vt:lpstr>EPD</vt:lpstr>
      <vt:lpstr>latex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Calò</dc:creator>
  <cp:lastModifiedBy>Calo'  Nicola</cp:lastModifiedBy>
  <dcterms:created xsi:type="dcterms:W3CDTF">2015-06-05T18:17:20Z</dcterms:created>
  <dcterms:modified xsi:type="dcterms:W3CDTF">2026-03-13T17:50:28Z</dcterms:modified>
</cp:coreProperties>
</file>