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pablorodriguez/Desktop/Thesis/INRIM/Excel/"/>
    </mc:Choice>
  </mc:AlternateContent>
  <xr:revisionPtr revIDLastSave="0" documentId="8_{AE9CC740-606C-454B-A192-F253C2121249}" xr6:coauthVersionLast="36" xr6:coauthVersionMax="36" xr10:uidLastSave="{00000000-0000-0000-0000-000000000000}"/>
  <bookViews>
    <workbookView xWindow="0" yWindow="500" windowWidth="28800" windowHeight="16580" xr2:uid="{00000000-000D-0000-FFFF-FFFF00000000}"/>
  </bookViews>
  <sheets>
    <sheet name="HK" sheetId="1" r:id="rId1"/>
  </sheets>
  <calcPr calcId="181029"/>
  <fileRecoveryPr repairLoad="1"/>
</workbook>
</file>

<file path=xl/calcChain.xml><?xml version="1.0" encoding="utf-8"?>
<calcChain xmlns="http://schemas.openxmlformats.org/spreadsheetml/2006/main">
  <c r="P4" i="1" l="1" a="1"/>
  <c r="P4" i="1" s="1"/>
  <c r="J4" i="1" a="1"/>
  <c r="J4" i="1" s="1"/>
  <c r="Q6" i="1" l="1"/>
  <c r="Q7" i="1"/>
  <c r="P6" i="1"/>
  <c r="Q8" i="1"/>
  <c r="P7" i="1"/>
  <c r="R5" i="1"/>
  <c r="Q4" i="1"/>
  <c r="R7" i="1"/>
  <c r="P5" i="1"/>
  <c r="R8" i="1"/>
  <c r="R4" i="1"/>
  <c r="P8" i="1"/>
  <c r="R6" i="1"/>
  <c r="Q5" i="1"/>
  <c r="K6" i="1"/>
  <c r="K7" i="1"/>
  <c r="J6" i="1"/>
  <c r="K8" i="1"/>
  <c r="J7" i="1"/>
  <c r="L5" i="1"/>
  <c r="K4" i="1"/>
  <c r="L7" i="1"/>
  <c r="J5" i="1"/>
  <c r="L8" i="1"/>
  <c r="L4" i="1"/>
  <c r="J8" i="1"/>
  <c r="L6" i="1"/>
  <c r="K5" i="1"/>
  <c r="E2" i="1" l="1"/>
  <c r="E3" i="1"/>
  <c r="G3" i="1" s="1"/>
  <c r="E4" i="1"/>
  <c r="G4" i="1" s="1"/>
  <c r="E8" i="1"/>
  <c r="G8" i="1" s="1"/>
  <c r="E12" i="1"/>
  <c r="E16" i="1"/>
  <c r="G16" i="1" s="1"/>
  <c r="E20" i="1"/>
  <c r="G20" i="1" s="1"/>
  <c r="E24" i="1"/>
  <c r="G24" i="1" s="1"/>
  <c r="E28" i="1"/>
  <c r="E5" i="1"/>
  <c r="G5" i="1" s="1"/>
  <c r="E9" i="1"/>
  <c r="E13" i="1"/>
  <c r="G13" i="1" s="1"/>
  <c r="E17" i="1"/>
  <c r="E21" i="1"/>
  <c r="G21" i="1" s="1"/>
  <c r="E25" i="1"/>
  <c r="E29" i="1"/>
  <c r="E33" i="1"/>
  <c r="E37" i="1"/>
  <c r="G37" i="1" s="1"/>
  <c r="E41" i="1"/>
  <c r="G41" i="1" s="1"/>
  <c r="E45" i="1"/>
  <c r="G45" i="1" s="1"/>
  <c r="E49" i="1"/>
  <c r="E6" i="1"/>
  <c r="G6" i="1" s="1"/>
  <c r="E10" i="1"/>
  <c r="G10" i="1" s="1"/>
  <c r="E14" i="1"/>
  <c r="G14" i="1" s="1"/>
  <c r="E18" i="1"/>
  <c r="E22" i="1"/>
  <c r="G22" i="1" s="1"/>
  <c r="E26" i="1"/>
  <c r="E30" i="1"/>
  <c r="G30" i="1" s="1"/>
  <c r="E34" i="1"/>
  <c r="E38" i="1"/>
  <c r="G38" i="1" s="1"/>
  <c r="E42" i="1"/>
  <c r="E46" i="1"/>
  <c r="E50" i="1"/>
  <c r="E7" i="1"/>
  <c r="E11" i="1"/>
  <c r="E15" i="1"/>
  <c r="G15" i="1" s="1"/>
  <c r="E19" i="1"/>
  <c r="E23" i="1"/>
  <c r="E27" i="1"/>
  <c r="E31" i="1"/>
  <c r="G31" i="1" s="1"/>
  <c r="E35" i="1"/>
  <c r="E39" i="1"/>
  <c r="E43" i="1"/>
  <c r="E47" i="1"/>
  <c r="G47" i="1" s="1"/>
  <c r="E32" i="1"/>
  <c r="E36" i="1"/>
  <c r="G36" i="1" s="1"/>
  <c r="E40" i="1"/>
  <c r="G40" i="1" s="1"/>
  <c r="E44" i="1"/>
  <c r="G44" i="1" s="1"/>
  <c r="E48" i="1"/>
  <c r="F2" i="1"/>
  <c r="H2" i="1" s="1"/>
  <c r="F3" i="1"/>
  <c r="F7" i="1"/>
  <c r="H7" i="1" s="1"/>
  <c r="F11" i="1"/>
  <c r="H11" i="1" s="1"/>
  <c r="F15" i="1"/>
  <c r="H15" i="1" s="1"/>
  <c r="F19" i="1"/>
  <c r="H19" i="1" s="1"/>
  <c r="F23" i="1"/>
  <c r="H23" i="1" s="1"/>
  <c r="F27" i="1"/>
  <c r="H27" i="1" s="1"/>
  <c r="F31" i="1"/>
  <c r="H31" i="1" s="1"/>
  <c r="F35" i="1"/>
  <c r="H35" i="1" s="1"/>
  <c r="F39" i="1"/>
  <c r="H39" i="1" s="1"/>
  <c r="F43" i="1"/>
  <c r="H43" i="1" s="1"/>
  <c r="F47" i="1"/>
  <c r="H47" i="1" s="1"/>
  <c r="F8" i="1"/>
  <c r="H8" i="1" s="1"/>
  <c r="F12" i="1"/>
  <c r="H12" i="1" s="1"/>
  <c r="F16" i="1"/>
  <c r="F20" i="1"/>
  <c r="H20" i="1" s="1"/>
  <c r="F24" i="1"/>
  <c r="H24" i="1" s="1"/>
  <c r="F28" i="1"/>
  <c r="H28" i="1" s="1"/>
  <c r="F32" i="1"/>
  <c r="F36" i="1"/>
  <c r="H36" i="1" s="1"/>
  <c r="F40" i="1"/>
  <c r="H40" i="1" s="1"/>
  <c r="F44" i="1"/>
  <c r="H44" i="1" s="1"/>
  <c r="F48" i="1"/>
  <c r="F4" i="1"/>
  <c r="H4" i="1" s="1"/>
  <c r="F5" i="1"/>
  <c r="H5" i="1" s="1"/>
  <c r="F9" i="1"/>
  <c r="H9" i="1" s="1"/>
  <c r="F13" i="1"/>
  <c r="H13" i="1" s="1"/>
  <c r="F17" i="1"/>
  <c r="H17" i="1" s="1"/>
  <c r="F21" i="1"/>
  <c r="F25" i="1"/>
  <c r="H25" i="1" s="1"/>
  <c r="F29" i="1"/>
  <c r="F33" i="1"/>
  <c r="H33" i="1" s="1"/>
  <c r="F37" i="1"/>
  <c r="F41" i="1"/>
  <c r="H41" i="1" s="1"/>
  <c r="F45" i="1"/>
  <c r="H45" i="1" s="1"/>
  <c r="F49" i="1"/>
  <c r="H49" i="1" s="1"/>
  <c r="F10" i="1"/>
  <c r="H10" i="1" s="1"/>
  <c r="F14" i="1"/>
  <c r="H14" i="1" s="1"/>
  <c r="F18" i="1"/>
  <c r="F22" i="1"/>
  <c r="H22" i="1" s="1"/>
  <c r="F26" i="1"/>
  <c r="F30" i="1"/>
  <c r="H30" i="1" s="1"/>
  <c r="F34" i="1"/>
  <c r="H34" i="1" s="1"/>
  <c r="F38" i="1"/>
  <c r="H38" i="1" s="1"/>
  <c r="F42" i="1"/>
  <c r="H42" i="1" s="1"/>
  <c r="F46" i="1"/>
  <c r="H46" i="1" s="1"/>
  <c r="F50" i="1"/>
  <c r="H50" i="1" s="1"/>
  <c r="F6" i="1"/>
  <c r="H6" i="1" s="1"/>
  <c r="H21" i="1"/>
  <c r="H48" i="1"/>
  <c r="H32" i="1"/>
  <c r="H16" i="1"/>
  <c r="H37" i="1"/>
  <c r="H3" i="1"/>
  <c r="H26" i="1"/>
  <c r="H29" i="1"/>
  <c r="H18" i="1"/>
  <c r="G12" i="1"/>
  <c r="G28" i="1"/>
  <c r="G32" i="1"/>
  <c r="G48" i="1"/>
  <c r="G9" i="1"/>
  <c r="G17" i="1"/>
  <c r="G25" i="1"/>
  <c r="G29" i="1"/>
  <c r="G33" i="1"/>
  <c r="G49" i="1"/>
  <c r="G18" i="1"/>
  <c r="G26" i="1"/>
  <c r="G34" i="1"/>
  <c r="G42" i="1"/>
  <c r="G46" i="1"/>
  <c r="G50" i="1"/>
  <c r="G2" i="1"/>
  <c r="G7" i="1"/>
  <c r="G11" i="1"/>
  <c r="G19" i="1"/>
  <c r="G23" i="1"/>
  <c r="G27" i="1"/>
  <c r="G35" i="1"/>
  <c r="G39" i="1"/>
  <c r="G43" i="1"/>
</calcChain>
</file>

<file path=xl/sharedStrings.xml><?xml version="1.0" encoding="utf-8"?>
<sst xmlns="http://schemas.openxmlformats.org/spreadsheetml/2006/main" count="31" uniqueCount="23">
  <si>
    <t>alpha</t>
  </si>
  <si>
    <t>beta</t>
  </si>
  <si>
    <t>HK_Vconst</t>
  </si>
  <si>
    <t>HK_dconst</t>
  </si>
  <si>
    <t>HK_Vconst_pred</t>
  </si>
  <si>
    <t>HK_dconst_pred</t>
  </si>
  <si>
    <t>residual_Vconst</t>
  </si>
  <si>
    <t>residual_dconst</t>
  </si>
  <si>
    <t>V = const</t>
  </si>
  <si>
    <t>d = const</t>
  </si>
  <si>
    <t>c_beta</t>
  </si>
  <si>
    <t>c_alpha</t>
  </si>
  <si>
    <t>H0</t>
  </si>
  <si>
    <t>...</t>
  </si>
  <si>
    <t>σ(c_beta)</t>
  </si>
  <si>
    <t>σ(c_alpha)</t>
  </si>
  <si>
    <t>σ(H0)</t>
  </si>
  <si>
    <t>R²</t>
  </si>
  <si>
    <t>σ_res</t>
  </si>
  <si>
    <t>F</t>
  </si>
  <si>
    <t>dof</t>
  </si>
  <si>
    <t>SSreg</t>
  </si>
  <si>
    <t>SSres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</si>
</sst>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0"/>
  <sheetViews>
    <sheetView tabSelected="1" zoomScale="91" zoomScaleNormal="91" workbookViewId="0">
      <selection activeCell="J19" sqref="J19"/>
    </sheetView>
  </sheetViews>
  <sheetFormatPr baseColWidth="10" defaultColWidth="8.83203125" defaultRowHeight="15" x14ac:dyDescent="0.2"/>
  <cols>
    <col min="3" max="4" width="9.33203125" bestFit="1" customWidth="1"/>
    <col min="5" max="6" width="13.6640625" bestFit="1" customWidth="1"/>
    <col min="7" max="8" width="13.1640625" bestFit="1" customWidth="1"/>
    <col min="10" max="12" width="10.33203125" bestFit="1" customWidth="1"/>
  </cols>
  <sheetData>
    <row r="1" spans="1:24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9" t="s">
        <v>6</v>
      </c>
      <c r="H1" s="8" t="s">
        <v>7</v>
      </c>
      <c r="J1" s="1"/>
      <c r="K1" s="4" t="s">
        <v>8</v>
      </c>
      <c r="L1" s="1"/>
      <c r="M1" s="1"/>
      <c r="N1" s="1"/>
      <c r="O1" s="1"/>
      <c r="P1" s="1"/>
      <c r="Q1" s="5" t="s">
        <v>9</v>
      </c>
      <c r="R1" s="1"/>
    </row>
    <row r="2" spans="1:24" x14ac:dyDescent="0.2">
      <c r="A2" s="1">
        <v>169.5</v>
      </c>
      <c r="B2" s="1">
        <v>127</v>
      </c>
      <c r="C2" s="1">
        <v>228.95</v>
      </c>
      <c r="D2" s="1">
        <v>152.57</v>
      </c>
      <c r="E2" s="1">
        <f t="shared" ref="E2:E33" si="0">$L$4+$K$4*A2:A50+$J$4*B2:B50</f>
        <v>230.31209183673488</v>
      </c>
      <c r="F2" s="1">
        <f t="shared" ref="F2:F33" si="1">$R$4+$Q$4*A2:A50+$P$4*B2:B50</f>
        <v>139.293112244898</v>
      </c>
      <c r="G2" s="1">
        <f t="shared" ref="G2:G33" si="2">C2-E2</f>
        <v>-1.3620918367348906</v>
      </c>
      <c r="H2" s="1">
        <f t="shared" ref="H2:H33" si="3">D2-F2</f>
        <v>13.276887755101995</v>
      </c>
      <c r="J2" s="1"/>
      <c r="K2" s="1"/>
      <c r="L2" s="1"/>
      <c r="M2" s="1"/>
      <c r="N2" s="1"/>
      <c r="O2" s="1"/>
      <c r="P2" s="1"/>
      <c r="Q2" s="1"/>
      <c r="R2" s="1"/>
    </row>
    <row r="3" spans="1:24" x14ac:dyDescent="0.2">
      <c r="A3" s="1">
        <v>169.5</v>
      </c>
      <c r="B3" s="1">
        <v>128</v>
      </c>
      <c r="C3" s="1">
        <v>227.27</v>
      </c>
      <c r="D3" s="1">
        <v>149.25</v>
      </c>
      <c r="E3" s="1">
        <f t="shared" si="0"/>
        <v>228.8042857142859</v>
      </c>
      <c r="F3" s="1">
        <f t="shared" si="1"/>
        <v>134.36204081632661</v>
      </c>
      <c r="G3" s="1">
        <f t="shared" si="2"/>
        <v>-1.5342857142858861</v>
      </c>
      <c r="H3" s="1">
        <f t="shared" si="3"/>
        <v>14.887959183673388</v>
      </c>
      <c r="J3" s="3" t="s">
        <v>10</v>
      </c>
      <c r="K3" s="2" t="s">
        <v>11</v>
      </c>
      <c r="L3" s="6" t="s">
        <v>12</v>
      </c>
      <c r="M3" s="1"/>
      <c r="N3" s="1"/>
      <c r="O3" s="1"/>
      <c r="P3" s="3" t="s">
        <v>10</v>
      </c>
      <c r="Q3" s="2" t="s">
        <v>11</v>
      </c>
      <c r="R3" s="7" t="s">
        <v>12</v>
      </c>
      <c r="V3" s="10" t="s">
        <v>10</v>
      </c>
      <c r="W3" s="11" t="s">
        <v>11</v>
      </c>
      <c r="X3" s="12" t="s">
        <v>12</v>
      </c>
    </row>
    <row r="4" spans="1:24" x14ac:dyDescent="0.2">
      <c r="A4" s="1">
        <v>169.5</v>
      </c>
      <c r="B4" s="1">
        <v>129</v>
      </c>
      <c r="C4" s="1">
        <v>225.59</v>
      </c>
      <c r="D4" s="1">
        <v>145.96</v>
      </c>
      <c r="E4" s="1">
        <f t="shared" si="0"/>
        <v>227.29647959183691</v>
      </c>
      <c r="F4" s="1">
        <f t="shared" si="1"/>
        <v>129.43096938775523</v>
      </c>
      <c r="G4" s="1">
        <f t="shared" si="2"/>
        <v>-1.70647959183691</v>
      </c>
      <c r="H4" s="1">
        <f t="shared" si="3"/>
        <v>16.529030612244782</v>
      </c>
      <c r="J4" s="1">
        <f t="array" ref="J4:L8">LINEST(C2:C50,A2:B50,1,1)</f>
        <v>-1.5078061224489796</v>
      </c>
      <c r="K4" s="1">
        <v>-9.1366326530612252</v>
      </c>
      <c r="L4" s="1">
        <v>1970.4627040816329</v>
      </c>
      <c r="M4" s="1"/>
      <c r="N4" s="1"/>
      <c r="O4" s="1"/>
      <c r="P4" s="1">
        <f t="array" ref="P4:R8">LINEST(D2:D50,A2:B50,1,1)</f>
        <v>-4.931071428571431</v>
      </c>
      <c r="Q4" s="1">
        <v>30.650102040816332</v>
      </c>
      <c r="R4" s="1">
        <v>-4429.6531122448987</v>
      </c>
      <c r="V4" s="1" t="s">
        <v>13</v>
      </c>
      <c r="W4" s="1" t="s">
        <v>13</v>
      </c>
      <c r="X4" s="1" t="s">
        <v>13</v>
      </c>
    </row>
    <row r="5" spans="1:24" x14ac:dyDescent="0.2">
      <c r="A5" s="1">
        <v>169.5</v>
      </c>
      <c r="B5" s="1">
        <v>130</v>
      </c>
      <c r="C5" s="1">
        <v>223.89</v>
      </c>
      <c r="D5" s="1">
        <v>142.69999999999999</v>
      </c>
      <c r="E5" s="1">
        <f t="shared" si="0"/>
        <v>225.78867346938793</v>
      </c>
      <c r="F5" s="1">
        <f t="shared" si="1"/>
        <v>124.49989795918373</v>
      </c>
      <c r="G5" s="1">
        <f t="shared" si="2"/>
        <v>-1.8986734693879441</v>
      </c>
      <c r="H5" s="1">
        <f t="shared" si="3"/>
        <v>18.200102040816262</v>
      </c>
      <c r="J5" s="1">
        <v>0.10996377595570428</v>
      </c>
      <c r="K5" s="1">
        <v>0.10996377595570428</v>
      </c>
      <c r="L5" s="1">
        <v>23.753257401352023</v>
      </c>
      <c r="M5" s="1"/>
      <c r="N5" s="1"/>
      <c r="O5" s="1"/>
      <c r="P5" s="1">
        <v>1.1420445029551505</v>
      </c>
      <c r="Q5" s="1">
        <v>1.1420445029551505</v>
      </c>
      <c r="R5" s="1">
        <v>246.69284777398198</v>
      </c>
      <c r="V5" s="1" t="s">
        <v>14</v>
      </c>
      <c r="W5" s="1" t="s">
        <v>15</v>
      </c>
      <c r="X5" s="1" t="s">
        <v>16</v>
      </c>
    </row>
    <row r="6" spans="1:24" x14ac:dyDescent="0.2">
      <c r="A6" s="1">
        <v>169.5</v>
      </c>
      <c r="B6" s="1">
        <v>131</v>
      </c>
      <c r="C6" s="1">
        <v>222.19</v>
      </c>
      <c r="D6" s="1">
        <v>139.46</v>
      </c>
      <c r="E6" s="1">
        <f t="shared" si="0"/>
        <v>224.28086734693895</v>
      </c>
      <c r="F6" s="1">
        <f t="shared" si="1"/>
        <v>119.56882653061234</v>
      </c>
      <c r="G6" s="1">
        <f t="shared" si="2"/>
        <v>-2.0908673469389498</v>
      </c>
      <c r="H6" s="1">
        <f t="shared" si="3"/>
        <v>19.891173469387667</v>
      </c>
      <c r="J6" s="1">
        <v>0.99355523286728831</v>
      </c>
      <c r="K6" s="1">
        <v>1.5394928633798599</v>
      </c>
      <c r="L6" s="1" t="e">
        <v>#N/A</v>
      </c>
      <c r="M6" s="1"/>
      <c r="N6" s="1"/>
      <c r="O6" s="1"/>
      <c r="P6" s="1">
        <v>0.94139508669575123</v>
      </c>
      <c r="Q6" s="1">
        <v>15.988623041372106</v>
      </c>
      <c r="R6" s="1" t="e">
        <v>#N/A</v>
      </c>
      <c r="V6" s="1" t="s">
        <v>17</v>
      </c>
      <c r="W6" s="1" t="s">
        <v>18</v>
      </c>
      <c r="X6" s="1"/>
    </row>
    <row r="7" spans="1:24" x14ac:dyDescent="0.2">
      <c r="A7" s="1">
        <v>169.5</v>
      </c>
      <c r="B7" s="1">
        <v>132</v>
      </c>
      <c r="C7" s="1">
        <v>220.47</v>
      </c>
      <c r="D7" s="1">
        <v>136.25</v>
      </c>
      <c r="E7" s="1">
        <f t="shared" si="0"/>
        <v>222.77306122448996</v>
      </c>
      <c r="F7" s="1">
        <f t="shared" si="1"/>
        <v>114.63775510204084</v>
      </c>
      <c r="G7" s="1">
        <f t="shared" si="2"/>
        <v>-2.3030612244899658</v>
      </c>
      <c r="H7" s="1">
        <f t="shared" si="3"/>
        <v>21.612244897959158</v>
      </c>
      <c r="J7" s="1">
        <v>3545.7868198153274</v>
      </c>
      <c r="K7" s="1">
        <v>46</v>
      </c>
      <c r="L7" s="1" t="e">
        <v>#N/A</v>
      </c>
      <c r="M7" s="1"/>
      <c r="N7" s="1"/>
      <c r="O7" s="1"/>
      <c r="P7" s="1">
        <v>369.45856197406135</v>
      </c>
      <c r="Q7" s="1">
        <v>46</v>
      </c>
      <c r="R7" s="1" t="e">
        <v>#N/A</v>
      </c>
      <c r="V7" s="1" t="s">
        <v>19</v>
      </c>
      <c r="W7" s="1" t="s">
        <v>20</v>
      </c>
      <c r="X7" s="1"/>
    </row>
    <row r="8" spans="1:24" x14ac:dyDescent="0.2">
      <c r="A8" s="1">
        <v>169.5</v>
      </c>
      <c r="B8" s="1">
        <v>133</v>
      </c>
      <c r="C8" s="1">
        <v>218.74</v>
      </c>
      <c r="D8" s="1">
        <v>133.06</v>
      </c>
      <c r="E8" s="1">
        <f t="shared" si="0"/>
        <v>221.26525510204101</v>
      </c>
      <c r="F8" s="1">
        <f t="shared" si="1"/>
        <v>109.70668367346946</v>
      </c>
      <c r="G8" s="1">
        <f t="shared" si="2"/>
        <v>-2.525255102041001</v>
      </c>
      <c r="H8" s="1">
        <f t="shared" si="3"/>
        <v>23.353316326530546</v>
      </c>
      <c r="J8" s="1">
        <v>16807.300965816325</v>
      </c>
      <c r="K8" s="1">
        <v>109.02176071428593</v>
      </c>
      <c r="L8" s="1" t="e">
        <v>#N/A</v>
      </c>
      <c r="M8" s="1"/>
      <c r="N8" s="1"/>
      <c r="O8" s="1"/>
      <c r="P8" s="1">
        <v>188893.86722704078</v>
      </c>
      <c r="Q8" s="1">
        <v>11759.259070918371</v>
      </c>
      <c r="R8" s="1" t="e">
        <v>#N/A</v>
      </c>
      <c r="V8" s="1" t="s">
        <v>21</v>
      </c>
      <c r="W8" s="1" t="s">
        <v>22</v>
      </c>
      <c r="X8" s="1"/>
    </row>
    <row r="9" spans="1:24" x14ac:dyDescent="0.2">
      <c r="A9" s="1">
        <v>170.5</v>
      </c>
      <c r="B9" s="1">
        <v>127</v>
      </c>
      <c r="C9" s="1">
        <v>221.4</v>
      </c>
      <c r="D9" s="1">
        <v>168.72</v>
      </c>
      <c r="E9" s="1">
        <f t="shared" si="0"/>
        <v>221.17545918367361</v>
      </c>
      <c r="F9" s="1">
        <f t="shared" si="1"/>
        <v>169.94321428571391</v>
      </c>
      <c r="G9" s="1">
        <f t="shared" si="2"/>
        <v>0.224540816326396</v>
      </c>
      <c r="H9" s="1">
        <f t="shared" si="3"/>
        <v>-1.2232142857139081</v>
      </c>
    </row>
    <row r="10" spans="1:24" x14ac:dyDescent="0.2">
      <c r="A10" s="1">
        <v>170.5</v>
      </c>
      <c r="B10" s="1">
        <v>128</v>
      </c>
      <c r="C10" s="1">
        <v>219.78</v>
      </c>
      <c r="D10" s="1">
        <v>165.05</v>
      </c>
      <c r="E10" s="1">
        <f t="shared" si="0"/>
        <v>219.66765306122463</v>
      </c>
      <c r="F10" s="1">
        <f t="shared" si="1"/>
        <v>165.01214285714252</v>
      </c>
      <c r="G10" s="1">
        <f t="shared" si="2"/>
        <v>0.11234693877537438</v>
      </c>
      <c r="H10" s="1">
        <f t="shared" si="3"/>
        <v>3.7857142857490089E-2</v>
      </c>
    </row>
    <row r="11" spans="1:24" x14ac:dyDescent="0.2">
      <c r="A11" s="1">
        <v>170.5</v>
      </c>
      <c r="B11" s="1">
        <v>129</v>
      </c>
      <c r="C11" s="1">
        <v>218.15</v>
      </c>
      <c r="D11" s="1">
        <v>161.41</v>
      </c>
      <c r="E11" s="1">
        <f t="shared" si="0"/>
        <v>218.15984693877564</v>
      </c>
      <c r="F11" s="1">
        <f t="shared" si="1"/>
        <v>160.08107142857114</v>
      </c>
      <c r="G11" s="1">
        <f t="shared" si="2"/>
        <v>-9.8469387756381366E-3</v>
      </c>
      <c r="H11" s="1">
        <f t="shared" si="3"/>
        <v>1.328928571428861</v>
      </c>
    </row>
    <row r="12" spans="1:24" x14ac:dyDescent="0.2">
      <c r="A12" s="1">
        <v>170.5</v>
      </c>
      <c r="B12" s="1">
        <v>130</v>
      </c>
      <c r="C12" s="1">
        <v>216.51</v>
      </c>
      <c r="D12" s="1">
        <v>157.80000000000001</v>
      </c>
      <c r="E12" s="1">
        <f t="shared" si="0"/>
        <v>216.65204081632666</v>
      </c>
      <c r="F12" s="1">
        <f t="shared" si="1"/>
        <v>155.14999999999964</v>
      </c>
      <c r="G12" s="1">
        <f t="shared" si="2"/>
        <v>-0.14204081632666998</v>
      </c>
      <c r="H12" s="1">
        <f t="shared" si="3"/>
        <v>2.6500000000003752</v>
      </c>
    </row>
    <row r="13" spans="1:24" x14ac:dyDescent="0.2">
      <c r="A13" s="1">
        <v>170.5</v>
      </c>
      <c r="B13" s="1">
        <v>131</v>
      </c>
      <c r="C13" s="1">
        <v>214.86</v>
      </c>
      <c r="D13" s="1">
        <v>154.22</v>
      </c>
      <c r="E13" s="1">
        <f t="shared" si="0"/>
        <v>215.14423469387768</v>
      </c>
      <c r="F13" s="1">
        <f t="shared" si="1"/>
        <v>150.21892857142825</v>
      </c>
      <c r="G13" s="1">
        <f t="shared" si="2"/>
        <v>-0.28423469387766431</v>
      </c>
      <c r="H13" s="1">
        <f t="shared" si="3"/>
        <v>4.0010714285717484</v>
      </c>
    </row>
    <row r="14" spans="1:24" x14ac:dyDescent="0.2">
      <c r="A14" s="1">
        <v>170.5</v>
      </c>
      <c r="B14" s="1">
        <v>132</v>
      </c>
      <c r="C14" s="1">
        <v>213.2</v>
      </c>
      <c r="D14" s="1">
        <v>150.66</v>
      </c>
      <c r="E14" s="1">
        <f t="shared" si="0"/>
        <v>213.6364285714287</v>
      </c>
      <c r="F14" s="1">
        <f t="shared" si="1"/>
        <v>145.28785714285675</v>
      </c>
      <c r="G14" s="1">
        <f t="shared" si="2"/>
        <v>-0.43642857142870639</v>
      </c>
      <c r="H14" s="1">
        <f t="shared" si="3"/>
        <v>5.3721428571432455</v>
      </c>
    </row>
    <row r="15" spans="1:24" x14ac:dyDescent="0.2">
      <c r="A15" s="1">
        <v>170.5</v>
      </c>
      <c r="B15" s="1">
        <v>133</v>
      </c>
      <c r="C15" s="1">
        <v>211.52</v>
      </c>
      <c r="D15" s="1">
        <v>147.13999999999999</v>
      </c>
      <c r="E15" s="1">
        <f t="shared" si="0"/>
        <v>212.12862244897974</v>
      </c>
      <c r="F15" s="1">
        <f t="shared" si="1"/>
        <v>140.35678571428537</v>
      </c>
      <c r="G15" s="1">
        <f t="shared" si="2"/>
        <v>-0.60862244897973028</v>
      </c>
      <c r="H15" s="1">
        <f t="shared" si="3"/>
        <v>6.7832142857146209</v>
      </c>
    </row>
    <row r="16" spans="1:24" x14ac:dyDescent="0.2">
      <c r="A16" s="1">
        <v>171.5</v>
      </c>
      <c r="B16" s="1">
        <v>127</v>
      </c>
      <c r="C16" s="1">
        <v>213.31</v>
      </c>
      <c r="D16" s="1">
        <v>188.65</v>
      </c>
      <c r="E16" s="1">
        <f t="shared" si="0"/>
        <v>212.03882653061234</v>
      </c>
      <c r="F16" s="1">
        <f t="shared" si="1"/>
        <v>200.59331632653073</v>
      </c>
      <c r="G16" s="1">
        <f t="shared" si="2"/>
        <v>1.2711734693876622</v>
      </c>
      <c r="H16" s="1">
        <f t="shared" si="3"/>
        <v>-11.94331632653072</v>
      </c>
    </row>
    <row r="17" spans="1:8" x14ac:dyDescent="0.2">
      <c r="A17" s="1">
        <v>171.5</v>
      </c>
      <c r="B17" s="1">
        <v>128</v>
      </c>
      <c r="C17" s="1">
        <v>211.75</v>
      </c>
      <c r="D17" s="1">
        <v>184.55</v>
      </c>
      <c r="E17" s="1">
        <f t="shared" si="0"/>
        <v>210.53102040816336</v>
      </c>
      <c r="F17" s="1">
        <f t="shared" si="1"/>
        <v>195.66224489795934</v>
      </c>
      <c r="G17" s="1">
        <f t="shared" si="2"/>
        <v>1.2189795918366428</v>
      </c>
      <c r="H17" s="1">
        <f t="shared" si="3"/>
        <v>-11.112244897959329</v>
      </c>
    </row>
    <row r="18" spans="1:8" x14ac:dyDescent="0.2">
      <c r="A18" s="1">
        <v>171.5</v>
      </c>
      <c r="B18" s="1">
        <v>129</v>
      </c>
      <c r="C18" s="1">
        <v>210.18</v>
      </c>
      <c r="D18" s="1">
        <v>180.48</v>
      </c>
      <c r="E18" s="1">
        <f t="shared" si="0"/>
        <v>209.02321428571437</v>
      </c>
      <c r="F18" s="1">
        <f t="shared" si="1"/>
        <v>190.73117346938795</v>
      </c>
      <c r="G18" s="1">
        <f t="shared" si="2"/>
        <v>1.1567857142856326</v>
      </c>
      <c r="H18" s="1">
        <f t="shared" si="3"/>
        <v>-10.251173469387965</v>
      </c>
    </row>
    <row r="19" spans="1:8" x14ac:dyDescent="0.2">
      <c r="A19" s="1">
        <v>171.5</v>
      </c>
      <c r="B19" s="1">
        <v>130</v>
      </c>
      <c r="C19" s="1">
        <v>208.6</v>
      </c>
      <c r="D19" s="1">
        <v>176.44</v>
      </c>
      <c r="E19" s="1">
        <f t="shared" si="0"/>
        <v>207.51540816326539</v>
      </c>
      <c r="F19" s="1">
        <f t="shared" si="1"/>
        <v>185.80010204081645</v>
      </c>
      <c r="G19" s="1">
        <f t="shared" si="2"/>
        <v>1.084591836734603</v>
      </c>
      <c r="H19" s="1">
        <f t="shared" si="3"/>
        <v>-9.3601020408164572</v>
      </c>
    </row>
    <row r="20" spans="1:8" x14ac:dyDescent="0.2">
      <c r="A20" s="1">
        <v>171.5</v>
      </c>
      <c r="B20" s="1">
        <v>131</v>
      </c>
      <c r="C20" s="1">
        <v>207.01</v>
      </c>
      <c r="D20" s="1">
        <v>172.44</v>
      </c>
      <c r="E20" s="1">
        <f t="shared" si="0"/>
        <v>206.00760204081641</v>
      </c>
      <c r="F20" s="1">
        <f t="shared" si="1"/>
        <v>180.86903061224507</v>
      </c>
      <c r="G20" s="1">
        <f t="shared" si="2"/>
        <v>1.0023979591835825</v>
      </c>
      <c r="H20" s="1">
        <f t="shared" si="3"/>
        <v>-8.4290306122450716</v>
      </c>
    </row>
    <row r="21" spans="1:8" x14ac:dyDescent="0.2">
      <c r="A21" s="1">
        <v>171.5</v>
      </c>
      <c r="B21" s="1">
        <v>132</v>
      </c>
      <c r="C21" s="1">
        <v>205.41</v>
      </c>
      <c r="D21" s="1">
        <v>168.47</v>
      </c>
      <c r="E21" s="1">
        <f t="shared" si="0"/>
        <v>204.49979591836743</v>
      </c>
      <c r="F21" s="1">
        <f t="shared" si="1"/>
        <v>175.93795918367357</v>
      </c>
      <c r="G21" s="1">
        <f t="shared" si="2"/>
        <v>0.91020408163257116</v>
      </c>
      <c r="H21" s="1">
        <f t="shared" si="3"/>
        <v>-7.467959183673571</v>
      </c>
    </row>
    <row r="22" spans="1:8" x14ac:dyDescent="0.2">
      <c r="A22" s="1">
        <v>171.5</v>
      </c>
      <c r="B22" s="1">
        <v>133</v>
      </c>
      <c r="C22" s="1">
        <v>203.79</v>
      </c>
      <c r="D22" s="1">
        <v>164.52</v>
      </c>
      <c r="E22" s="1">
        <f t="shared" si="0"/>
        <v>202.99198979591847</v>
      </c>
      <c r="F22" s="1">
        <f t="shared" si="1"/>
        <v>171.00688775510218</v>
      </c>
      <c r="G22" s="1">
        <f t="shared" si="2"/>
        <v>0.79801020408152112</v>
      </c>
      <c r="H22" s="1">
        <f t="shared" si="3"/>
        <v>-6.486887755102174</v>
      </c>
    </row>
    <row r="23" spans="1:8" x14ac:dyDescent="0.2">
      <c r="A23" s="1">
        <v>172.5</v>
      </c>
      <c r="B23" s="1">
        <v>127</v>
      </c>
      <c r="C23" s="1">
        <v>204.56</v>
      </c>
      <c r="D23" s="1">
        <v>213.89</v>
      </c>
      <c r="E23" s="1">
        <f t="shared" si="0"/>
        <v>202.90219387755107</v>
      </c>
      <c r="F23" s="1">
        <f t="shared" si="1"/>
        <v>231.24341836734664</v>
      </c>
      <c r="G23" s="1">
        <f t="shared" si="2"/>
        <v>1.6578061224489318</v>
      </c>
      <c r="H23" s="1">
        <f t="shared" si="3"/>
        <v>-17.353418367346649</v>
      </c>
    </row>
    <row r="24" spans="1:8" x14ac:dyDescent="0.2">
      <c r="A24" s="1">
        <v>172.5</v>
      </c>
      <c r="B24" s="1">
        <v>128</v>
      </c>
      <c r="C24" s="1">
        <v>203.07</v>
      </c>
      <c r="D24" s="1">
        <v>209.24</v>
      </c>
      <c r="E24" s="1">
        <f t="shared" si="0"/>
        <v>201.39438775510209</v>
      </c>
      <c r="F24" s="1">
        <f t="shared" si="1"/>
        <v>226.31234693877525</v>
      </c>
      <c r="G24" s="1">
        <f t="shared" si="2"/>
        <v>1.6756122448979056</v>
      </c>
      <c r="H24" s="1">
        <f t="shared" si="3"/>
        <v>-17.07234693877524</v>
      </c>
    </row>
    <row r="25" spans="1:8" x14ac:dyDescent="0.2">
      <c r="A25" s="1">
        <v>172.5</v>
      </c>
      <c r="B25" s="1">
        <v>129</v>
      </c>
      <c r="C25" s="1">
        <v>201.56</v>
      </c>
      <c r="D25" s="1">
        <v>204.63</v>
      </c>
      <c r="E25" s="1">
        <f t="shared" si="0"/>
        <v>199.8865816326531</v>
      </c>
      <c r="F25" s="1">
        <f t="shared" si="1"/>
        <v>221.38127551020386</v>
      </c>
      <c r="G25" s="1">
        <f t="shared" si="2"/>
        <v>1.6734183673468976</v>
      </c>
      <c r="H25" s="1">
        <f t="shared" si="3"/>
        <v>-16.751275510203868</v>
      </c>
    </row>
    <row r="26" spans="1:8" x14ac:dyDescent="0.2">
      <c r="A26" s="1">
        <v>172.5</v>
      </c>
      <c r="B26" s="1">
        <v>130</v>
      </c>
      <c r="C26" s="1">
        <v>200.05</v>
      </c>
      <c r="D26" s="1">
        <v>200.05</v>
      </c>
      <c r="E26" s="1">
        <f t="shared" si="0"/>
        <v>198.37877551020412</v>
      </c>
      <c r="F26" s="1">
        <f t="shared" si="1"/>
        <v>216.45020408163236</v>
      </c>
      <c r="G26" s="1">
        <f t="shared" si="2"/>
        <v>1.6712244897958897</v>
      </c>
      <c r="H26" s="1">
        <f t="shared" si="3"/>
        <v>-16.400204081632353</v>
      </c>
    </row>
    <row r="27" spans="1:8" x14ac:dyDescent="0.2">
      <c r="A27" s="1">
        <v>172.5</v>
      </c>
      <c r="B27" s="1">
        <v>131</v>
      </c>
      <c r="C27" s="1">
        <v>198.52</v>
      </c>
      <c r="D27" s="1">
        <v>195.51</v>
      </c>
      <c r="E27" s="1">
        <f t="shared" si="0"/>
        <v>196.87096938775514</v>
      </c>
      <c r="F27" s="1">
        <f t="shared" si="1"/>
        <v>211.51913265306098</v>
      </c>
      <c r="G27" s="1">
        <f t="shared" si="2"/>
        <v>1.6490306122448715</v>
      </c>
      <c r="H27" s="1">
        <f t="shared" si="3"/>
        <v>-16.009132653060988</v>
      </c>
    </row>
    <row r="28" spans="1:8" x14ac:dyDescent="0.2">
      <c r="A28" s="1">
        <v>172.5</v>
      </c>
      <c r="B28" s="1">
        <v>132</v>
      </c>
      <c r="C28" s="1">
        <v>196.99</v>
      </c>
      <c r="D28" s="1">
        <v>191.01</v>
      </c>
      <c r="E28" s="1">
        <f t="shared" si="0"/>
        <v>195.36316326530616</v>
      </c>
      <c r="F28" s="1">
        <f t="shared" si="1"/>
        <v>206.58806122448948</v>
      </c>
      <c r="G28" s="1">
        <f t="shared" si="2"/>
        <v>1.6268367346938533</v>
      </c>
      <c r="H28" s="1">
        <f t="shared" si="3"/>
        <v>-15.578061224489488</v>
      </c>
    </row>
    <row r="29" spans="1:8" x14ac:dyDescent="0.2">
      <c r="A29" s="1">
        <v>172.5</v>
      </c>
      <c r="B29" s="1">
        <v>133</v>
      </c>
      <c r="C29" s="1">
        <v>195.44</v>
      </c>
      <c r="D29" s="1">
        <v>186.54</v>
      </c>
      <c r="E29" s="1">
        <f t="shared" si="0"/>
        <v>193.8553571428572</v>
      </c>
      <c r="F29" s="1">
        <f t="shared" si="1"/>
        <v>201.65698979591809</v>
      </c>
      <c r="G29" s="1">
        <f t="shared" si="2"/>
        <v>1.5846428571427964</v>
      </c>
      <c r="H29" s="1">
        <f t="shared" si="3"/>
        <v>-15.116989795918101</v>
      </c>
    </row>
    <row r="30" spans="1:8" x14ac:dyDescent="0.2">
      <c r="A30" s="1">
        <v>173.5</v>
      </c>
      <c r="B30" s="1">
        <v>127</v>
      </c>
      <c r="C30" s="1">
        <v>195.01</v>
      </c>
      <c r="D30" s="1">
        <v>246.89</v>
      </c>
      <c r="E30" s="1">
        <f t="shared" si="0"/>
        <v>193.7655612244898</v>
      </c>
      <c r="F30" s="1">
        <f t="shared" si="1"/>
        <v>261.89352040816345</v>
      </c>
      <c r="G30" s="1">
        <f t="shared" si="2"/>
        <v>1.24443877551019</v>
      </c>
      <c r="H30" s="1">
        <f t="shared" si="3"/>
        <v>-15.003520408163467</v>
      </c>
    </row>
    <row r="31" spans="1:8" x14ac:dyDescent="0.2">
      <c r="A31" s="1">
        <v>173.5</v>
      </c>
      <c r="B31" s="1">
        <v>128</v>
      </c>
      <c r="C31" s="1">
        <v>193.58</v>
      </c>
      <c r="D31" s="1">
        <v>241.52</v>
      </c>
      <c r="E31" s="1">
        <f t="shared" si="0"/>
        <v>192.25775510204082</v>
      </c>
      <c r="F31" s="1">
        <f t="shared" si="1"/>
        <v>256.96244897959207</v>
      </c>
      <c r="G31" s="1">
        <f t="shared" si="2"/>
        <v>1.3222448979591945</v>
      </c>
      <c r="H31" s="1">
        <f t="shared" si="3"/>
        <v>-15.442448979592058</v>
      </c>
    </row>
    <row r="32" spans="1:8" x14ac:dyDescent="0.2">
      <c r="A32" s="1">
        <v>173.5</v>
      </c>
      <c r="B32" s="1">
        <v>129</v>
      </c>
      <c r="C32" s="1">
        <v>192.15</v>
      </c>
      <c r="D32" s="1">
        <v>236.19</v>
      </c>
      <c r="E32" s="1">
        <f t="shared" si="0"/>
        <v>190.74994897959184</v>
      </c>
      <c r="F32" s="1">
        <f t="shared" si="1"/>
        <v>252.03137755102068</v>
      </c>
      <c r="G32" s="1">
        <f t="shared" si="2"/>
        <v>1.4000510204081706</v>
      </c>
      <c r="H32" s="1">
        <f t="shared" si="3"/>
        <v>-15.841377551020685</v>
      </c>
    </row>
    <row r="33" spans="1:8" x14ac:dyDescent="0.2">
      <c r="A33" s="1">
        <v>173.5</v>
      </c>
      <c r="B33" s="1">
        <v>130</v>
      </c>
      <c r="C33" s="1">
        <v>190.71</v>
      </c>
      <c r="D33" s="1">
        <v>230.91</v>
      </c>
      <c r="E33" s="1">
        <f t="shared" si="0"/>
        <v>189.24214285714285</v>
      </c>
      <c r="F33" s="1">
        <f t="shared" si="1"/>
        <v>247.10030612244918</v>
      </c>
      <c r="G33" s="1">
        <f t="shared" si="2"/>
        <v>1.4678571428571558</v>
      </c>
      <c r="H33" s="1">
        <f t="shared" si="3"/>
        <v>-16.190306122449186</v>
      </c>
    </row>
    <row r="34" spans="1:8" x14ac:dyDescent="0.2">
      <c r="A34" s="1">
        <v>173.5</v>
      </c>
      <c r="B34" s="1">
        <v>131</v>
      </c>
      <c r="C34" s="1">
        <v>189.25</v>
      </c>
      <c r="D34" s="1">
        <v>225.67</v>
      </c>
      <c r="E34" s="1">
        <f t="shared" ref="E34:E65" si="4">$L$4+$K$4*A34:A82+$J$4*B34:B82</f>
        <v>187.73433673469387</v>
      </c>
      <c r="F34" s="1">
        <f t="shared" ref="F34:F65" si="5">$R$4+$Q$4*A34:A82+$P$4*B34:B82</f>
        <v>242.1692346938778</v>
      </c>
      <c r="G34" s="1">
        <f t="shared" ref="G34:G50" si="6">C34-E34</f>
        <v>1.5156632653061308</v>
      </c>
      <c r="H34" s="1">
        <f t="shared" ref="H34:H50" si="7">D34-F34</f>
        <v>-16.49923469387781</v>
      </c>
    </row>
    <row r="35" spans="1:8" x14ac:dyDescent="0.2">
      <c r="A35" s="1">
        <v>173.5</v>
      </c>
      <c r="B35" s="1">
        <v>132</v>
      </c>
      <c r="C35" s="1">
        <v>187.79</v>
      </c>
      <c r="D35" s="1">
        <v>220.47</v>
      </c>
      <c r="E35" s="1">
        <f t="shared" si="4"/>
        <v>186.22653061224489</v>
      </c>
      <c r="F35" s="1">
        <f t="shared" si="5"/>
        <v>237.2381632653063</v>
      </c>
      <c r="G35" s="1">
        <f t="shared" si="6"/>
        <v>1.5634693877551058</v>
      </c>
      <c r="H35" s="1">
        <f t="shared" si="7"/>
        <v>-16.768163265306299</v>
      </c>
    </row>
    <row r="36" spans="1:8" x14ac:dyDescent="0.2">
      <c r="A36" s="1">
        <v>173.5</v>
      </c>
      <c r="B36" s="1">
        <v>133</v>
      </c>
      <c r="C36" s="1">
        <v>186.31</v>
      </c>
      <c r="D36" s="1">
        <v>215.31</v>
      </c>
      <c r="E36" s="1">
        <f t="shared" si="4"/>
        <v>184.71872448979593</v>
      </c>
      <c r="F36" s="1">
        <f t="shared" si="5"/>
        <v>232.30709183673491</v>
      </c>
      <c r="G36" s="1">
        <f t="shared" si="6"/>
        <v>1.5912755102040705</v>
      </c>
      <c r="H36" s="1">
        <f t="shared" si="7"/>
        <v>-16.99709183673491</v>
      </c>
    </row>
    <row r="37" spans="1:8" x14ac:dyDescent="0.2">
      <c r="A37" s="1">
        <v>174.5</v>
      </c>
      <c r="B37" s="1">
        <v>127</v>
      </c>
      <c r="C37" s="1">
        <v>184.43</v>
      </c>
      <c r="D37" s="1">
        <v>291.87</v>
      </c>
      <c r="E37" s="1">
        <f t="shared" si="4"/>
        <v>184.62892857142876</v>
      </c>
      <c r="F37" s="1">
        <f t="shared" si="5"/>
        <v>292.54362244897936</v>
      </c>
      <c r="G37" s="1">
        <f t="shared" si="6"/>
        <v>-0.19892857142875187</v>
      </c>
      <c r="H37" s="1">
        <f t="shared" si="7"/>
        <v>-0.67362244897935852</v>
      </c>
    </row>
    <row r="38" spans="1:8" x14ac:dyDescent="0.2">
      <c r="A38" s="1">
        <v>174.5</v>
      </c>
      <c r="B38" s="1">
        <v>128</v>
      </c>
      <c r="C38" s="1">
        <v>183.08</v>
      </c>
      <c r="D38" s="1">
        <v>285.52</v>
      </c>
      <c r="E38" s="1">
        <f t="shared" si="4"/>
        <v>183.12112244897978</v>
      </c>
      <c r="F38" s="1">
        <f t="shared" si="5"/>
        <v>287.61255102040798</v>
      </c>
      <c r="G38" s="1">
        <f t="shared" si="6"/>
        <v>-4.1122448979763249E-2</v>
      </c>
      <c r="H38" s="1">
        <f t="shared" si="7"/>
        <v>-2.0925510204079956</v>
      </c>
    </row>
    <row r="39" spans="1:8" x14ac:dyDescent="0.2">
      <c r="A39" s="1">
        <v>174.5</v>
      </c>
      <c r="B39" s="1">
        <v>129</v>
      </c>
      <c r="C39" s="1">
        <v>181.73</v>
      </c>
      <c r="D39" s="1">
        <v>279.22000000000003</v>
      </c>
      <c r="E39" s="1">
        <f t="shared" si="4"/>
        <v>181.61331632653079</v>
      </c>
      <c r="F39" s="1">
        <f t="shared" si="5"/>
        <v>282.68147959183659</v>
      </c>
      <c r="G39" s="1">
        <f t="shared" si="6"/>
        <v>0.11668367346919695</v>
      </c>
      <c r="H39" s="1">
        <f t="shared" si="7"/>
        <v>-3.4614795918365644</v>
      </c>
    </row>
    <row r="40" spans="1:8" x14ac:dyDescent="0.2">
      <c r="A40" s="1">
        <v>174.5</v>
      </c>
      <c r="B40" s="1">
        <v>130</v>
      </c>
      <c r="C40" s="1">
        <v>180.36</v>
      </c>
      <c r="D40" s="1">
        <v>272.97000000000003</v>
      </c>
      <c r="E40" s="1">
        <f t="shared" si="4"/>
        <v>180.10551020408181</v>
      </c>
      <c r="F40" s="1">
        <f t="shared" si="5"/>
        <v>277.75040816326509</v>
      </c>
      <c r="G40" s="1">
        <f t="shared" si="6"/>
        <v>0.25448979591820375</v>
      </c>
      <c r="H40" s="1">
        <f t="shared" si="7"/>
        <v>-4.780408163265065</v>
      </c>
    </row>
    <row r="41" spans="1:8" x14ac:dyDescent="0.2">
      <c r="A41" s="1">
        <v>174.5</v>
      </c>
      <c r="B41" s="1">
        <v>131</v>
      </c>
      <c r="C41" s="1">
        <v>178.99</v>
      </c>
      <c r="D41" s="1">
        <v>266.77999999999997</v>
      </c>
      <c r="E41" s="1">
        <f t="shared" si="4"/>
        <v>178.59770408163283</v>
      </c>
      <c r="F41" s="1">
        <f t="shared" si="5"/>
        <v>272.81933673469371</v>
      </c>
      <c r="G41" s="1">
        <f t="shared" si="6"/>
        <v>0.39229591836718214</v>
      </c>
      <c r="H41" s="1">
        <f t="shared" si="7"/>
        <v>-6.0393367346937339</v>
      </c>
    </row>
    <row r="42" spans="1:8" x14ac:dyDescent="0.2">
      <c r="A42" s="1">
        <v>174.5</v>
      </c>
      <c r="B42" s="1">
        <v>132</v>
      </c>
      <c r="C42" s="1">
        <v>177.6</v>
      </c>
      <c r="D42" s="1">
        <v>260.63</v>
      </c>
      <c r="E42" s="1">
        <f t="shared" si="4"/>
        <v>177.08989795918384</v>
      </c>
      <c r="F42" s="1">
        <f t="shared" si="5"/>
        <v>267.88826530612221</v>
      </c>
      <c r="G42" s="1">
        <f t="shared" si="6"/>
        <v>0.51010204081615029</v>
      </c>
      <c r="H42" s="1">
        <f t="shared" si="7"/>
        <v>-7.2582653061222118</v>
      </c>
    </row>
    <row r="43" spans="1:8" x14ac:dyDescent="0.2">
      <c r="A43" s="1">
        <v>174.5</v>
      </c>
      <c r="B43" s="1">
        <v>133</v>
      </c>
      <c r="C43" s="1">
        <v>176.2</v>
      </c>
      <c r="D43" s="1">
        <v>254.54</v>
      </c>
      <c r="E43" s="1">
        <f t="shared" si="4"/>
        <v>175.58209183673489</v>
      </c>
      <c r="F43" s="1">
        <f t="shared" si="5"/>
        <v>262.95719387755082</v>
      </c>
      <c r="G43" s="1">
        <f t="shared" si="6"/>
        <v>0.61790816326509912</v>
      </c>
      <c r="H43" s="1">
        <f t="shared" si="7"/>
        <v>-8.4171938775508295</v>
      </c>
    </row>
    <row r="44" spans="1:8" x14ac:dyDescent="0.2">
      <c r="A44" s="1">
        <v>175.5</v>
      </c>
      <c r="B44" s="1">
        <v>127</v>
      </c>
      <c r="C44" s="1">
        <v>172.48</v>
      </c>
      <c r="D44" s="1">
        <v>356.82</v>
      </c>
      <c r="E44" s="1">
        <f t="shared" si="4"/>
        <v>175.49229591836749</v>
      </c>
      <c r="F44" s="1">
        <f t="shared" si="5"/>
        <v>323.19372448979618</v>
      </c>
      <c r="G44" s="1">
        <f t="shared" si="6"/>
        <v>-3.0122959183674993</v>
      </c>
      <c r="H44" s="1">
        <f t="shared" si="7"/>
        <v>33.626275510203811</v>
      </c>
    </row>
    <row r="45" spans="1:8" x14ac:dyDescent="0.2">
      <c r="A45" s="1">
        <v>175.5</v>
      </c>
      <c r="B45" s="1">
        <v>128</v>
      </c>
      <c r="C45" s="1">
        <v>171.22</v>
      </c>
      <c r="D45" s="1">
        <v>349.05</v>
      </c>
      <c r="E45" s="1">
        <f t="shared" si="4"/>
        <v>173.98448979591851</v>
      </c>
      <c r="F45" s="1">
        <f t="shared" si="5"/>
        <v>318.2626530612248</v>
      </c>
      <c r="G45" s="1">
        <f t="shared" si="6"/>
        <v>-2.7644897959185073</v>
      </c>
      <c r="H45" s="1">
        <f t="shared" si="7"/>
        <v>30.787346938775215</v>
      </c>
    </row>
    <row r="46" spans="1:8" x14ac:dyDescent="0.2">
      <c r="A46" s="1">
        <v>175.5</v>
      </c>
      <c r="B46" s="1">
        <v>129</v>
      </c>
      <c r="C46" s="1">
        <v>169.95</v>
      </c>
      <c r="D46" s="1">
        <v>341.35</v>
      </c>
      <c r="E46" s="1">
        <f t="shared" si="4"/>
        <v>172.47668367346952</v>
      </c>
      <c r="F46" s="1">
        <f t="shared" si="5"/>
        <v>313.33158163265341</v>
      </c>
      <c r="G46" s="1">
        <f t="shared" si="6"/>
        <v>-2.5266836734695346</v>
      </c>
      <c r="H46" s="1">
        <f t="shared" si="7"/>
        <v>28.018418367346612</v>
      </c>
    </row>
    <row r="47" spans="1:8" x14ac:dyDescent="0.2">
      <c r="A47" s="1">
        <v>175.5</v>
      </c>
      <c r="B47" s="1">
        <v>130</v>
      </c>
      <c r="C47" s="1">
        <v>168.68</v>
      </c>
      <c r="D47" s="1">
        <v>333.72</v>
      </c>
      <c r="E47" s="1">
        <f t="shared" si="4"/>
        <v>170.96887755102054</v>
      </c>
      <c r="F47" s="1">
        <f t="shared" si="5"/>
        <v>308.40051020408191</v>
      </c>
      <c r="G47" s="1">
        <f t="shared" si="6"/>
        <v>-2.2888775510205335</v>
      </c>
      <c r="H47" s="1">
        <f t="shared" si="7"/>
        <v>25.319489795918116</v>
      </c>
    </row>
    <row r="48" spans="1:8" x14ac:dyDescent="0.2">
      <c r="A48" s="1">
        <v>175.5</v>
      </c>
      <c r="B48" s="1">
        <v>131</v>
      </c>
      <c r="C48" s="1">
        <v>167.39</v>
      </c>
      <c r="D48" s="1">
        <v>326.14999999999998</v>
      </c>
      <c r="E48" s="1">
        <f t="shared" si="4"/>
        <v>169.46107142857156</v>
      </c>
      <c r="F48" s="1">
        <f t="shared" si="5"/>
        <v>303.46943877551053</v>
      </c>
      <c r="G48" s="1">
        <f t="shared" si="6"/>
        <v>-2.071071428571571</v>
      </c>
      <c r="H48" s="1">
        <f t="shared" si="7"/>
        <v>22.680561224489452</v>
      </c>
    </row>
    <row r="49" spans="1:8" x14ac:dyDescent="0.2">
      <c r="A49" s="1">
        <v>175.5</v>
      </c>
      <c r="B49" s="1">
        <v>132</v>
      </c>
      <c r="C49" s="1">
        <v>166.1</v>
      </c>
      <c r="D49" s="1">
        <v>318.63</v>
      </c>
      <c r="E49" s="1">
        <f t="shared" si="4"/>
        <v>167.95326530612257</v>
      </c>
      <c r="F49" s="1">
        <f t="shared" si="5"/>
        <v>298.53836734693903</v>
      </c>
      <c r="G49" s="1">
        <f t="shared" si="6"/>
        <v>-1.8532653061225801</v>
      </c>
      <c r="H49" s="1">
        <f t="shared" si="7"/>
        <v>20.091632653060969</v>
      </c>
    </row>
    <row r="50" spans="1:8" x14ac:dyDescent="0.2">
      <c r="A50" s="1">
        <v>175.5</v>
      </c>
      <c r="B50" s="1">
        <v>133</v>
      </c>
      <c r="C50" s="1">
        <v>164.79</v>
      </c>
      <c r="D50" s="1">
        <v>311.18</v>
      </c>
      <c r="E50" s="1">
        <f t="shared" si="4"/>
        <v>166.44545918367362</v>
      </c>
      <c r="F50" s="1">
        <f t="shared" si="5"/>
        <v>293.60729591836764</v>
      </c>
      <c r="G50" s="1">
        <f t="shared" si="6"/>
        <v>-1.6554591836736279</v>
      </c>
      <c r="H50" s="1">
        <f t="shared" si="7"/>
        <v>17.572704081632367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Pablo Marcos Rodríguez</cp:lastModifiedBy>
  <dcterms:created xsi:type="dcterms:W3CDTF">2026-03-05T13:25:44Z</dcterms:created>
  <dcterms:modified xsi:type="dcterms:W3CDTF">2026-03-11T13:07:46Z</dcterms:modified>
</cp:coreProperties>
</file>