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pablorodriguez/Desktop/Thesis/INRIM/Excel/"/>
    </mc:Choice>
  </mc:AlternateContent>
  <xr:revisionPtr revIDLastSave="0" documentId="13_ncr:1_{A319A8D0-6767-A94B-A154-6F64F71670D3}" xr6:coauthVersionLast="36" xr6:coauthVersionMax="36" xr10:uidLastSave="{00000000-0000-0000-0000-000000000000}"/>
  <bookViews>
    <workbookView xWindow="0" yWindow="0" windowWidth="28800" windowHeight="18000" xr2:uid="{00000000-000D-0000-FFFF-FFFF00000000}"/>
  </bookViews>
  <sheets>
    <sheet name="Data" sheetId="1" r:id="rId1"/>
    <sheet name="Var_x" sheetId="2" r:id="rId2"/>
    <sheet name="Var_y" sheetId="3" r:id="rId3"/>
  </sheets>
  <calcPr calcId="181029"/>
</workbook>
</file>

<file path=xl/calcChain.xml><?xml version="1.0" encoding="utf-8"?>
<calcChain xmlns="http://schemas.openxmlformats.org/spreadsheetml/2006/main">
  <c r="F6" i="3" l="1"/>
  <c r="E5" i="3"/>
  <c r="D4" i="3"/>
  <c r="C3" i="3"/>
  <c r="B2" i="3"/>
  <c r="A1" i="3"/>
  <c r="F6" i="2"/>
  <c r="E5" i="2"/>
  <c r="D4" i="2"/>
  <c r="C3" i="2"/>
  <c r="B2" i="2"/>
  <c r="A1" i="2"/>
</calcChain>
</file>

<file path=xl/sharedStrings.xml><?xml version="1.0" encoding="utf-8"?>
<sst xmlns="http://schemas.openxmlformats.org/spreadsheetml/2006/main" count="2" uniqueCount="2">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</sst>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70" formatCode="0.0000"/>
  </numFmts>
  <fonts count="3" x14ac:knownFonts="1">
    <font>
      <sz val="11"/>
      <color theme="1"/>
      <name val="Calibri"/>
      <family val="2"/>
      <scheme val="minor"/>
    </font>
    <font>
      <sz val="11"/>
      <name val="Calibri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0" xfId="1" applyFont="1" applyAlignment="1">
      <alignment horizontal="left"/>
    </xf>
    <xf numFmtId="170" fontId="0" fillId="0" borderId="0" xfId="1" applyNumberFormat="1" applyFont="1"/>
    <xf numFmtId="0" fontId="1" fillId="0" borderId="0" xfId="1" applyFont="1" applyAlignment="1">
      <alignment horizontal="center" vertical="center"/>
    </xf>
    <xf numFmtId="2" fontId="0" fillId="0" borderId="0" xfId="1" applyNumberFormat="1" applyFont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1" applyFont="1" applyFill="1" applyAlignment="1">
      <alignment horizontal="center" vertical="center"/>
    </xf>
    <xf numFmtId="0" fontId="1" fillId="3" borderId="0" xfId="1" applyFont="1" applyFill="1" applyAlignment="1">
      <alignment horizontal="center" vertical="center"/>
    </xf>
    <xf numFmtId="0" fontId="1" fillId="4" borderId="0" xfId="1" applyFont="1" applyFill="1" applyAlignment="1">
      <alignment horizontal="center" vertical="center"/>
    </xf>
  </cellXfs>
  <cellStyles count="2">
    <cellStyle name="Normal" xfId="0" builtinId="0"/>
    <cellStyle name="Normale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F4" sqref="F4"/>
    </sheetView>
  </sheetViews>
  <sheetFormatPr baseColWidth="10" defaultColWidth="8.83203125" defaultRowHeight="15" x14ac:dyDescent="0.2"/>
  <cols>
    <col min="1" max="1" width="10" customWidth="1"/>
    <col min="2" max="2" width="12" customWidth="1"/>
  </cols>
  <sheetData>
    <row r="1" spans="1:5" x14ac:dyDescent="0.2">
      <c r="A1" s="7" t="s">
        <v>0</v>
      </c>
      <c r="B1" s="8" t="s">
        <v>1</v>
      </c>
      <c r="C1" s="3"/>
      <c r="D1" s="9"/>
      <c r="E1" s="1"/>
    </row>
    <row r="2" spans="1:5" x14ac:dyDescent="0.2">
      <c r="A2" s="4">
        <v>0</v>
      </c>
      <c r="B2" s="5">
        <v>187.97200000000001</v>
      </c>
      <c r="C2" s="6"/>
      <c r="D2" s="6"/>
    </row>
    <row r="3" spans="1:5" x14ac:dyDescent="0.2">
      <c r="A3" s="4">
        <v>0.25</v>
      </c>
      <c r="B3" s="5">
        <v>188.566</v>
      </c>
      <c r="C3" s="6"/>
      <c r="D3" s="6"/>
    </row>
    <row r="4" spans="1:5" x14ac:dyDescent="0.2">
      <c r="A4" s="4">
        <v>0.5</v>
      </c>
      <c r="B4" s="5">
        <v>188.417</v>
      </c>
      <c r="C4" s="6"/>
      <c r="D4" s="6"/>
    </row>
    <row r="5" spans="1:5" x14ac:dyDescent="0.2">
      <c r="A5" s="4">
        <v>1</v>
      </c>
      <c r="B5" s="5">
        <v>188.89400000000001</v>
      </c>
      <c r="C5" s="6"/>
      <c r="D5" s="6"/>
    </row>
    <row r="6" spans="1:5" x14ac:dyDescent="0.2">
      <c r="A6" s="4">
        <v>2</v>
      </c>
      <c r="B6" s="5">
        <v>187.76400000000001</v>
      </c>
      <c r="C6" s="6"/>
      <c r="D6" s="6"/>
    </row>
    <row r="7" spans="1:5" x14ac:dyDescent="0.2">
      <c r="A7" s="4">
        <v>5</v>
      </c>
      <c r="B7" s="5">
        <v>181.98</v>
      </c>
      <c r="C7" s="6"/>
      <c r="D7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workbookViewId="0">
      <selection activeCell="B2" sqref="B2"/>
    </sheetView>
  </sheetViews>
  <sheetFormatPr baseColWidth="10" defaultColWidth="8.83203125" defaultRowHeight="15" x14ac:dyDescent="0.2"/>
  <cols>
    <col min="1" max="6" width="14" customWidth="1"/>
  </cols>
  <sheetData>
    <row r="1" spans="1:6" x14ac:dyDescent="0.2">
      <c r="A1" s="2">
        <f>(0.1^2)/3</f>
        <v>3.333333333333334E-3</v>
      </c>
      <c r="B1" s="2">
        <v>0</v>
      </c>
      <c r="C1" s="2">
        <v>0</v>
      </c>
      <c r="D1" s="2">
        <v>0</v>
      </c>
      <c r="E1" s="2">
        <v>0</v>
      </c>
      <c r="F1" s="2">
        <v>0</v>
      </c>
    </row>
    <row r="2" spans="1:6" x14ac:dyDescent="0.2">
      <c r="A2" s="2">
        <v>0</v>
      </c>
      <c r="B2" s="2">
        <f>(0.1^2)/3</f>
        <v>3.333333333333334E-3</v>
      </c>
      <c r="C2" s="2">
        <v>0</v>
      </c>
      <c r="D2" s="2">
        <v>0</v>
      </c>
      <c r="E2" s="2">
        <v>0</v>
      </c>
      <c r="F2" s="2">
        <v>0</v>
      </c>
    </row>
    <row r="3" spans="1:6" x14ac:dyDescent="0.2">
      <c r="A3" s="2">
        <v>0</v>
      </c>
      <c r="B3" s="2">
        <v>0</v>
      </c>
      <c r="C3" s="2">
        <f>(0.1^2)/3</f>
        <v>3.333333333333334E-3</v>
      </c>
      <c r="D3" s="2">
        <v>0</v>
      </c>
      <c r="E3" s="2">
        <v>0</v>
      </c>
      <c r="F3" s="2">
        <v>0</v>
      </c>
    </row>
    <row r="4" spans="1:6" x14ac:dyDescent="0.2">
      <c r="A4" s="2">
        <v>0</v>
      </c>
      <c r="B4" s="2">
        <v>0</v>
      </c>
      <c r="C4" s="2">
        <v>0</v>
      </c>
      <c r="D4" s="2">
        <f>(0.1^2)/3</f>
        <v>3.333333333333334E-3</v>
      </c>
      <c r="E4" s="2">
        <v>0</v>
      </c>
      <c r="F4" s="2">
        <v>0</v>
      </c>
    </row>
    <row r="5" spans="1:6" x14ac:dyDescent="0.2">
      <c r="A5" s="2">
        <v>0</v>
      </c>
      <c r="B5" s="2">
        <v>0</v>
      </c>
      <c r="C5" s="2">
        <v>0</v>
      </c>
      <c r="D5" s="2">
        <v>0</v>
      </c>
      <c r="E5" s="2">
        <f>(0.1^2)/3</f>
        <v>3.333333333333334E-3</v>
      </c>
      <c r="F5" s="2">
        <v>0</v>
      </c>
    </row>
    <row r="6" spans="1:6" x14ac:dyDescent="0.2">
      <c r="A6" s="2">
        <v>0</v>
      </c>
      <c r="B6" s="2">
        <v>0</v>
      </c>
      <c r="C6" s="2">
        <v>0</v>
      </c>
      <c r="D6" s="2">
        <v>0</v>
      </c>
      <c r="E6" s="2">
        <v>0</v>
      </c>
      <c r="F6" s="2">
        <f>(0.1^2)/3</f>
        <v>3.333333333333334E-3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6"/>
  <sheetViews>
    <sheetView workbookViewId="0">
      <selection activeCell="F6" sqref="F6"/>
    </sheetView>
  </sheetViews>
  <sheetFormatPr baseColWidth="10" defaultColWidth="8.83203125" defaultRowHeight="15" x14ac:dyDescent="0.2"/>
  <cols>
    <col min="1" max="6" width="14" customWidth="1"/>
  </cols>
  <sheetData>
    <row r="1" spans="1:6" x14ac:dyDescent="0.2">
      <c r="A1" s="2">
        <f>(Data!$B$2*((1+240/645.2)/100)/2)^2</f>
        <v>1.6627249985942765</v>
      </c>
      <c r="B1" s="2">
        <v>0</v>
      </c>
      <c r="C1" s="2">
        <v>0</v>
      </c>
      <c r="D1" s="2">
        <v>0</v>
      </c>
      <c r="E1" s="2">
        <v>0</v>
      </c>
      <c r="F1" s="2">
        <v>0</v>
      </c>
    </row>
    <row r="2" spans="1:6" x14ac:dyDescent="0.2">
      <c r="A2" s="2">
        <v>0</v>
      </c>
      <c r="B2" s="2">
        <f>(Data!$B$3*((1+240/644.2)/100)/2)^2</f>
        <v>1.6746589160929835</v>
      </c>
      <c r="C2" s="2">
        <v>0</v>
      </c>
      <c r="D2" s="2">
        <v>0</v>
      </c>
      <c r="E2" s="2">
        <v>0</v>
      </c>
      <c r="F2" s="2">
        <v>0</v>
      </c>
    </row>
    <row r="3" spans="1:6" x14ac:dyDescent="0.2">
      <c r="A3" s="2">
        <v>0</v>
      </c>
      <c r="B3" s="2">
        <v>0</v>
      </c>
      <c r="C3" s="2">
        <f>(Data!$B$4*((1+240/644.45)/100)/2)^2</f>
        <v>1.6716613231422408</v>
      </c>
      <c r="D3" s="2">
        <v>0</v>
      </c>
      <c r="E3" s="2">
        <v>0</v>
      </c>
      <c r="F3" s="2">
        <v>0</v>
      </c>
    </row>
    <row r="4" spans="1:6" x14ac:dyDescent="0.2">
      <c r="A4" s="2">
        <v>0</v>
      </c>
      <c r="B4" s="2">
        <v>0</v>
      </c>
      <c r="C4" s="2">
        <v>0</v>
      </c>
      <c r="D4" s="2">
        <f>(Data!$B$5*((1+240/643.65)/100)/2)^2</f>
        <v>1.6812695663791426</v>
      </c>
      <c r="E4" s="2">
        <v>0</v>
      </c>
      <c r="F4" s="2">
        <v>0</v>
      </c>
    </row>
    <row r="5" spans="1:6" x14ac:dyDescent="0.2">
      <c r="A5" s="2">
        <v>0</v>
      </c>
      <c r="B5" s="2">
        <v>0</v>
      </c>
      <c r="C5" s="2">
        <v>0</v>
      </c>
      <c r="D5" s="2">
        <v>0</v>
      </c>
      <c r="E5" s="2">
        <f>(Data!$B$6*((1+240/645.55)/100)/2)^2</f>
        <v>1.6585595516322318</v>
      </c>
      <c r="F5" s="2">
        <v>0</v>
      </c>
    </row>
    <row r="6" spans="1:6" x14ac:dyDescent="0.2">
      <c r="A6" s="2">
        <v>0</v>
      </c>
      <c r="B6" s="2">
        <v>0</v>
      </c>
      <c r="C6" s="2">
        <v>0</v>
      </c>
      <c r="D6" s="2">
        <v>0</v>
      </c>
      <c r="E6" s="2">
        <v>0</v>
      </c>
      <c r="F6" s="2">
        <f>(Data!$B$7*((1+240/655.55)/100)/2)^2</f>
        <v>1.5450956258875685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Data</vt:lpstr>
      <vt:lpstr>Var_x</vt:lpstr>
      <vt:lpstr>Var_y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Pablo Marcos Rodríguez</cp:lastModifiedBy>
  <dcterms:created xsi:type="dcterms:W3CDTF">2026-03-09T11:51:20Z</dcterms:created>
  <dcterms:modified xsi:type="dcterms:W3CDTF">2026-03-09T12:01:07Z</dcterms:modified>
</cp:coreProperties>
</file>