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lise\Desktop\"/>
    </mc:Choice>
  </mc:AlternateContent>
  <xr:revisionPtr revIDLastSave="0" documentId="13_ncr:1_{36125BF3-27BF-43A0-924E-5200DBEFC11E}" xr6:coauthVersionLast="47" xr6:coauthVersionMax="47" xr10:uidLastSave="{00000000-0000-0000-0000-000000000000}"/>
  <bookViews>
    <workbookView xWindow="-98" yWindow="-98" windowWidth="19396" windowHeight="11475" firstSheet="1" activeTab="3" xr2:uid="{00000000-000D-0000-FFFF-FFFF00000000}"/>
  </bookViews>
  <sheets>
    <sheet name="Foglio2" sheetId="4" r:id="rId1"/>
    <sheet name="% ANNO e TOPIC" sheetId="8" r:id="rId2"/>
    <sheet name="GRAFICI" sheetId="15" r:id="rId3"/>
    <sheet name="DISTRIBUZIONE TOPIC" sheetId="1" r:id="rId4"/>
  </sheet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10" i="1"/>
  <c r="F11" i="1"/>
  <c r="F12" i="1"/>
  <c r="F13" i="1"/>
  <c r="F14" i="1"/>
  <c r="F15" i="1"/>
  <c r="F17" i="1"/>
  <c r="F18" i="1"/>
  <c r="F19" i="1"/>
  <c r="F20" i="1"/>
  <c r="F21" i="1"/>
  <c r="F22" i="1"/>
  <c r="F24" i="1"/>
  <c r="F25" i="1"/>
  <c r="F26" i="1"/>
  <c r="F27" i="1"/>
  <c r="F28" i="1"/>
  <c r="F29" i="1"/>
  <c r="F31" i="1"/>
  <c r="F32" i="1"/>
  <c r="F33" i="1"/>
  <c r="F34" i="1"/>
  <c r="F35" i="1"/>
  <c r="F36" i="1"/>
  <c r="F38" i="1"/>
  <c r="F39" i="1"/>
  <c r="F40" i="1"/>
  <c r="F41" i="1"/>
  <c r="F42" i="1"/>
  <c r="F43" i="1"/>
  <c r="F45" i="1"/>
  <c r="F46" i="1"/>
  <c r="F47" i="1"/>
  <c r="F48" i="1"/>
  <c r="F49" i="1"/>
  <c r="F50" i="1"/>
  <c r="F52" i="1"/>
  <c r="F53" i="1"/>
  <c r="F54" i="1"/>
  <c r="F55" i="1"/>
  <c r="F56" i="1"/>
  <c r="F57" i="1"/>
  <c r="F59" i="1"/>
  <c r="F60" i="1"/>
  <c r="F61" i="1"/>
  <c r="F62" i="1"/>
  <c r="F63" i="1"/>
  <c r="F64" i="1"/>
  <c r="F66" i="1"/>
  <c r="F67" i="1"/>
  <c r="F68" i="1"/>
  <c r="F69" i="1"/>
  <c r="F70" i="1"/>
  <c r="F71" i="1"/>
  <c r="F73" i="1"/>
  <c r="F74" i="1"/>
  <c r="F75" i="1"/>
  <c r="F76" i="1"/>
  <c r="F78" i="1"/>
  <c r="F79" i="1"/>
  <c r="F80" i="1"/>
  <c r="F81" i="1"/>
  <c r="F82" i="1"/>
  <c r="F83" i="1"/>
  <c r="J6" i="1"/>
  <c r="E20" i="1" s="1"/>
  <c r="J7" i="1"/>
  <c r="E70" i="1" s="1"/>
  <c r="J8" i="1"/>
  <c r="E64" i="1" s="1"/>
  <c r="J5" i="1"/>
  <c r="E26" i="1" s="1"/>
  <c r="J4" i="1"/>
  <c r="E74" i="1" s="1"/>
  <c r="J3" i="1"/>
  <c r="E78" i="1" s="1"/>
  <c r="J2" i="1"/>
  <c r="E51" i="1" s="1"/>
  <c r="E2" i="1" l="1"/>
  <c r="E5" i="1"/>
  <c r="E62" i="1"/>
  <c r="E69" i="1"/>
  <c r="E6" i="1"/>
  <c r="E37" i="1"/>
  <c r="E13" i="1"/>
  <c r="E41" i="1"/>
  <c r="E44" i="1"/>
  <c r="E12" i="1"/>
  <c r="E23" i="1"/>
  <c r="E57" i="1"/>
  <c r="E27" i="1"/>
  <c r="E55" i="1"/>
  <c r="E50" i="1"/>
  <c r="E19" i="1"/>
  <c r="E48" i="1"/>
  <c r="E4" i="1"/>
  <c r="E30" i="1"/>
  <c r="E58" i="1"/>
  <c r="E73" i="1"/>
  <c r="E77" i="1"/>
  <c r="E83" i="1"/>
  <c r="E82" i="1"/>
  <c r="E8" i="1"/>
  <c r="E16" i="1"/>
  <c r="E29" i="1"/>
  <c r="E35" i="1"/>
  <c r="E40" i="1"/>
  <c r="E47" i="1"/>
  <c r="E53" i="1"/>
  <c r="E59" i="1"/>
  <c r="E72" i="1"/>
  <c r="E81" i="1"/>
  <c r="E24" i="1"/>
  <c r="E10" i="1"/>
  <c r="E17" i="1"/>
  <c r="E42" i="1"/>
  <c r="E49" i="1"/>
  <c r="E61" i="1"/>
  <c r="E67" i="1"/>
  <c r="E7" i="1"/>
  <c r="E36" i="1"/>
  <c r="E54" i="1"/>
  <c r="E60" i="1"/>
  <c r="E66" i="1"/>
  <c r="E9" i="1"/>
  <c r="E22" i="1"/>
  <c r="E28" i="1"/>
  <c r="E34" i="1"/>
  <c r="E39" i="1"/>
  <c r="E46" i="1"/>
  <c r="E52" i="1"/>
  <c r="E65" i="1"/>
  <c r="E76" i="1"/>
  <c r="E80" i="1"/>
  <c r="E79" i="1"/>
  <c r="E31" i="1"/>
  <c r="E63" i="1"/>
  <c r="E18" i="1"/>
  <c r="E25" i="1"/>
  <c r="E56" i="1"/>
  <c r="E68" i="1"/>
  <c r="E11" i="1"/>
  <c r="E15" i="1"/>
  <c r="E21" i="1"/>
  <c r="E33" i="1"/>
  <c r="E38" i="1"/>
  <c r="E45" i="1"/>
  <c r="E71" i="1"/>
  <c r="E75" i="1"/>
  <c r="E3" i="1"/>
  <c r="E14" i="1"/>
  <c r="E32" i="1"/>
  <c r="E43" i="1"/>
</calcChain>
</file>

<file path=xl/sharedStrings.xml><?xml version="1.0" encoding="utf-8"?>
<sst xmlns="http://schemas.openxmlformats.org/spreadsheetml/2006/main" count="268" uniqueCount="32">
  <si>
    <t>Topic</t>
  </si>
  <si>
    <t>Year</t>
  </si>
  <si>
    <t>n</t>
  </si>
  <si>
    <t>2018</t>
  </si>
  <si>
    <t>2019</t>
  </si>
  <si>
    <t>2020</t>
  </si>
  <si>
    <t>2021</t>
  </si>
  <si>
    <t>2022</t>
  </si>
  <si>
    <t>2023</t>
  </si>
  <si>
    <t>2024</t>
  </si>
  <si>
    <t>Limitazioni versione free</t>
  </si>
  <si>
    <t>HumanLabel</t>
  </si>
  <si>
    <t>Affidabilità e stabilità dell'app</t>
  </si>
  <si>
    <t>Presenza di annunci</t>
  </si>
  <si>
    <t>Accesso ai lyrics</t>
  </si>
  <si>
    <t>Motivazione del rating</t>
  </si>
  <si>
    <t>Interfaccia utente</t>
  </si>
  <si>
    <t>Aggiornamenti dell'app</t>
  </si>
  <si>
    <t>Presenza del widget</t>
  </si>
  <si>
    <t>Esperienza complessiva</t>
  </si>
  <si>
    <t>Limitazioni degli audiolibri</t>
  </si>
  <si>
    <t>Disponibilità del catalogo musicale</t>
  </si>
  <si>
    <t>perc_within_year</t>
  </si>
  <si>
    <t>Frequenza delle recensioni per anno</t>
  </si>
  <si>
    <t>aumento % da anno prec</t>
  </si>
  <si>
    <t>perc_within_topic [%]</t>
  </si>
  <si>
    <t>Riproduzione di podcast</t>
  </si>
  <si>
    <t>Etichette di riga</t>
  </si>
  <si>
    <t>Totale complessivo</t>
  </si>
  <si>
    <t>Etichette di colonna</t>
  </si>
  <si>
    <t>Somma di perc_within_year</t>
  </si>
  <si>
    <t>Somma di perc_within_topic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</si>
</sst>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5" xfId="0" applyFont="1" applyBorder="1"/>
    <xf numFmtId="164" fontId="0" fillId="0" borderId="2" xfId="0" applyNumberFormat="1" applyBorder="1"/>
    <xf numFmtId="164" fontId="0" fillId="0" borderId="5" xfId="0" applyNumberFormat="1" applyBorder="1"/>
    <xf numFmtId="0" fontId="0" fillId="0" borderId="6" xfId="0" applyBorder="1"/>
    <xf numFmtId="164" fontId="0" fillId="0" borderId="0" xfId="0" applyNumberFormat="1"/>
    <xf numFmtId="9" fontId="0" fillId="0" borderId="0" xfId="1" applyFont="1"/>
    <xf numFmtId="9" fontId="0" fillId="0" borderId="2" xfId="1" applyFont="1" applyBorder="1"/>
    <xf numFmtId="9" fontId="0" fillId="0" borderId="0" xfId="1" applyFont="1" applyBorder="1"/>
    <xf numFmtId="9" fontId="0" fillId="0" borderId="5" xfId="1" applyFont="1" applyBorder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10" fontId="0" fillId="0" borderId="0" xfId="0" applyNumberFormat="1"/>
    <xf numFmtId="0" fontId="0" fillId="0" borderId="6" xfId="0" applyBorder="1" applyAlignment="1">
      <alignment horizontal="center"/>
    </xf>
  </cellXfs>
  <cellStyles count="2">
    <cellStyle name="Normale" xfId="0" builtinId="0"/>
    <cellStyle name="Percentuale" xfId="1" builtinId="5"/>
  </cellStyles>
  <dxfs count="1">
    <dxf>
      <numFmt numFmtId="164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[topic_time_distribution_merged.xlsx]Foglio2!Tabella pivot2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cked"/>
        <c:varyColors val="0"/>
        <c:ser>
          <c:idx val="0"/>
          <c:order val="0"/>
          <c:tx>
            <c:strRef>
              <c:f>Foglio2!$B$3:$B$4</c:f>
              <c:strCache>
                <c:ptCount val="1"/>
                <c:pt idx="0">
                  <c:v>Limitazioni versione free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Foglio2!$B$5:$B$12</c:f>
              <c:numCache>
                <c:formatCode>0%</c:formatCode>
                <c:ptCount val="7"/>
                <c:pt idx="0">
                  <c:v>0.52197430696416502</c:v>
                </c:pt>
                <c:pt idx="1">
                  <c:v>0.50274047684297063</c:v>
                </c:pt>
                <c:pt idx="2">
                  <c:v>0.49745530471094873</c:v>
                </c:pt>
                <c:pt idx="3">
                  <c:v>0.43182338137725923</c:v>
                </c:pt>
                <c:pt idx="4">
                  <c:v>0.47130087038343921</c:v>
                </c:pt>
                <c:pt idx="5">
                  <c:v>0.49874419188747959</c:v>
                </c:pt>
                <c:pt idx="6">
                  <c:v>0.5836697324066753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62-4967-B83A-F0FA867FD52B}"/>
            </c:ext>
          </c:extLst>
        </c:ser>
        <c:ser>
          <c:idx val="1"/>
          <c:order val="1"/>
          <c:tx>
            <c:strRef>
              <c:f>Foglio2!$C$3:$C$4</c:f>
              <c:strCache>
                <c:ptCount val="1"/>
                <c:pt idx="0">
                  <c:v>Affidabilità e stabilità dell'app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Foglio2!$C$5:$C$12</c:f>
              <c:numCache>
                <c:formatCode>0%</c:formatCode>
                <c:ptCount val="7"/>
                <c:pt idx="0">
                  <c:v>0.39148073022312374</c:v>
                </c:pt>
                <c:pt idx="1">
                  <c:v>0.38257056727870647</c:v>
                </c:pt>
                <c:pt idx="2">
                  <c:v>0.35925877593631739</c:v>
                </c:pt>
                <c:pt idx="3">
                  <c:v>0.31594600777854037</c:v>
                </c:pt>
                <c:pt idx="4">
                  <c:v>0.3432133615619854</c:v>
                </c:pt>
                <c:pt idx="5">
                  <c:v>0.31464272259198794</c:v>
                </c:pt>
                <c:pt idx="6">
                  <c:v>0.24141662158225477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62-4967-B83A-F0FA867FD52B}"/>
            </c:ext>
          </c:extLst>
        </c:ser>
        <c:ser>
          <c:idx val="2"/>
          <c:order val="2"/>
          <c:tx>
            <c:strRef>
              <c:f>Foglio2!$D$3:$D$4</c:f>
              <c:strCache>
                <c:ptCount val="1"/>
                <c:pt idx="0">
                  <c:v>Riproduzione di podcast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Foglio2!$D$5:$D$12</c:f>
              <c:numCache>
                <c:formatCode>0%</c:formatCode>
                <c:ptCount val="7"/>
                <c:pt idx="0">
                  <c:v>2.5693035835023664E-2</c:v>
                </c:pt>
                <c:pt idx="1">
                  <c:v>2.7541792271855301E-2</c:v>
                </c:pt>
                <c:pt idx="2">
                  <c:v>7.5166383922745661E-2</c:v>
                </c:pt>
                <c:pt idx="3">
                  <c:v>0.17661862274079157</c:v>
                </c:pt>
                <c:pt idx="4">
                  <c:v>0.11220889202540579</c:v>
                </c:pt>
                <c:pt idx="5">
                  <c:v>7.37787266105739E-2</c:v>
                </c:pt>
                <c:pt idx="6">
                  <c:v>5.7638686587040661E-2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62-4967-B83A-F0FA867FD52B}"/>
            </c:ext>
          </c:extLst>
        </c:ser>
        <c:ser>
          <c:idx val="3"/>
          <c:order val="3"/>
          <c:tx>
            <c:strRef>
              <c:f>Foglio2!$E$3:$E$4</c:f>
              <c:strCache>
                <c:ptCount val="1"/>
                <c:pt idx="0">
                  <c:v>Presenza di annunci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Foglio2!$E$5:$E$12</c:f>
              <c:numCache>
                <c:formatCode>0%</c:formatCode>
                <c:ptCount val="7"/>
                <c:pt idx="0">
                  <c:v>1.6903313049357674E-2</c:v>
                </c:pt>
                <c:pt idx="1">
                  <c:v>1.4387503425596054E-2</c:v>
                </c:pt>
                <c:pt idx="2">
                  <c:v>2.5055461307581888E-2</c:v>
                </c:pt>
                <c:pt idx="3">
                  <c:v>3.3630748112560054E-2</c:v>
                </c:pt>
                <c:pt idx="4">
                  <c:v>3.2110091743119268E-2</c:v>
                </c:pt>
                <c:pt idx="5">
                  <c:v>2.5806856712294362E-2</c:v>
                </c:pt>
                <c:pt idx="6">
                  <c:v>2.2805776353572765E-2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62-4967-B83A-F0FA867FD52B}"/>
            </c:ext>
          </c:extLst>
        </c:ser>
        <c:ser>
          <c:idx val="4"/>
          <c:order val="4"/>
          <c:tx>
            <c:strRef>
              <c:f>Foglio2!$F$3:$F$4</c:f>
              <c:strCache>
                <c:ptCount val="1"/>
                <c:pt idx="0">
                  <c:v>Accesso ai lyrics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Foglio2!$F$5:$F$12</c:f>
              <c:numCache>
                <c:formatCode>0%</c:formatCode>
                <c:ptCount val="7"/>
                <c:pt idx="0">
                  <c:v>2.0283975659229209E-3</c:v>
                </c:pt>
                <c:pt idx="1">
                  <c:v>3.9736914223074812E-3</c:v>
                </c:pt>
                <c:pt idx="2">
                  <c:v>9.0043064074122412E-3</c:v>
                </c:pt>
                <c:pt idx="3">
                  <c:v>9.3800045756119877E-3</c:v>
                </c:pt>
                <c:pt idx="4">
                  <c:v>7.7628793225123505E-3</c:v>
                </c:pt>
                <c:pt idx="5">
                  <c:v>2.8255682531709153E-2</c:v>
                </c:pt>
                <c:pt idx="6">
                  <c:v>5.1729160597611221E-2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62-4967-B83A-F0FA867FD52B}"/>
            </c:ext>
          </c:extLst>
        </c:ser>
        <c:ser>
          <c:idx val="5"/>
          <c:order val="5"/>
          <c:tx>
            <c:strRef>
              <c:f>Foglio2!$G$3:$G$4</c:f>
              <c:strCache>
                <c:ptCount val="1"/>
                <c:pt idx="0">
                  <c:v>Motivazione del rating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Foglio2!$G$5:$G$12</c:f>
              <c:numCache>
                <c:formatCode>0%</c:formatCode>
                <c:ptCount val="7"/>
                <c:pt idx="0">
                  <c:v>1.0818120351588911E-2</c:v>
                </c:pt>
                <c:pt idx="1">
                  <c:v>1.4935598794190189E-2</c:v>
                </c:pt>
                <c:pt idx="2">
                  <c:v>1.8791595980686415E-2</c:v>
                </c:pt>
                <c:pt idx="3">
                  <c:v>1.4184397163120567E-2</c:v>
                </c:pt>
                <c:pt idx="4">
                  <c:v>1.6231474947071278E-2</c:v>
                </c:pt>
                <c:pt idx="5">
                  <c:v>1.456737410523672E-2</c:v>
                </c:pt>
                <c:pt idx="6">
                  <c:v>1.6937866744350577E-2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62-4967-B83A-F0FA867FD52B}"/>
            </c:ext>
          </c:extLst>
        </c:ser>
        <c:ser>
          <c:idx val="6"/>
          <c:order val="6"/>
          <c:tx>
            <c:strRef>
              <c:f>Foglio2!$H$3:$H$4</c:f>
              <c:strCache>
                <c:ptCount val="1"/>
                <c:pt idx="0">
                  <c:v>Aggiornamenti dell'app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Foglio2!$H$5:$H$12</c:f>
              <c:numCache>
                <c:formatCode>0%</c:formatCode>
                <c:ptCount val="7"/>
                <c:pt idx="0">
                  <c:v>1.0818120351588911E-2</c:v>
                </c:pt>
                <c:pt idx="1">
                  <c:v>4.932858317347218E-3</c:v>
                </c:pt>
                <c:pt idx="2">
                  <c:v>5.3503849667232151E-3</c:v>
                </c:pt>
                <c:pt idx="3">
                  <c:v>5.9482955845344314E-3</c:v>
                </c:pt>
                <c:pt idx="4">
                  <c:v>5.880969183721477E-3</c:v>
                </c:pt>
                <c:pt idx="5">
                  <c:v>9.7953032776591734E-3</c:v>
                </c:pt>
                <c:pt idx="6">
                  <c:v>7.4077156768904244E-3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62-4967-B83A-F0FA867FD52B}"/>
            </c:ext>
          </c:extLst>
        </c:ser>
        <c:ser>
          <c:idx val="7"/>
          <c:order val="7"/>
          <c:tx>
            <c:strRef>
              <c:f>Foglio2!$I$3:$I$4</c:f>
              <c:strCache>
                <c:ptCount val="1"/>
                <c:pt idx="0">
                  <c:v>Presenza del widget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Foglio2!$I$5:$I$12</c:f>
              <c:numCache>
                <c:formatCode>0%</c:formatCode>
                <c:ptCount val="7"/>
                <c:pt idx="0">
                  <c:v>4.0567951318458417E-3</c:v>
                </c:pt>
                <c:pt idx="1">
                  <c:v>3.2474650589202521E-2</c:v>
                </c:pt>
                <c:pt idx="2">
                  <c:v>1.174474748792901E-3</c:v>
                </c:pt>
                <c:pt idx="3">
                  <c:v>1.8302447952413636E-3</c:v>
                </c:pt>
                <c:pt idx="4">
                  <c:v>1.6466713714420136E-3</c:v>
                </c:pt>
                <c:pt idx="5">
                  <c:v>1.2558081125204068E-3</c:v>
                </c:pt>
                <c:pt idx="6">
                  <c:v>1.2484914062174872E-3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62-4967-B83A-F0FA867FD52B}"/>
            </c:ext>
          </c:extLst>
        </c:ser>
        <c:ser>
          <c:idx val="8"/>
          <c:order val="8"/>
          <c:tx>
            <c:strRef>
              <c:f>Foglio2!$J$3:$J$4</c:f>
              <c:strCache>
                <c:ptCount val="1"/>
                <c:pt idx="0">
                  <c:v>Interfaccia utente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Foglio2!$J$5:$J$12</c:f>
              <c:numCache>
                <c:formatCode>0%</c:formatCode>
                <c:ptCount val="7"/>
                <c:pt idx="0">
                  <c:v>2.0283975659229209E-3</c:v>
                </c:pt>
                <c:pt idx="1">
                  <c:v>4.1107152644560153E-3</c:v>
                </c:pt>
                <c:pt idx="2">
                  <c:v>7.82983165861934E-4</c:v>
                </c:pt>
                <c:pt idx="3">
                  <c:v>4.4612216884008238E-3</c:v>
                </c:pt>
                <c:pt idx="4">
                  <c:v>4.1166784286050338E-3</c:v>
                </c:pt>
                <c:pt idx="5">
                  <c:v>2.2227803591611202E-2</c:v>
                </c:pt>
                <c:pt idx="6">
                  <c:v>1.9143534895334803E-3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62-4967-B83A-F0FA867FD52B}"/>
            </c:ext>
          </c:extLst>
        </c:ser>
        <c:ser>
          <c:idx val="9"/>
          <c:order val="9"/>
          <c:tx>
            <c:strRef>
              <c:f>Foglio2!$K$3:$K$4</c:f>
              <c:strCache>
                <c:ptCount val="1"/>
                <c:pt idx="0">
                  <c:v>Esperienza complessiva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Foglio2!$K$5:$K$12</c:f>
              <c:numCache>
                <c:formatCode>0%</c:formatCode>
                <c:ptCount val="7"/>
                <c:pt idx="0">
                  <c:v>1.1494252873563218E-2</c:v>
                </c:pt>
                <c:pt idx="1">
                  <c:v>4.932858317347218E-3</c:v>
                </c:pt>
                <c:pt idx="2">
                  <c:v>4.3064074122406365E-3</c:v>
                </c:pt>
                <c:pt idx="3">
                  <c:v>3.4317089910775567E-3</c:v>
                </c:pt>
                <c:pt idx="4">
                  <c:v>3.7638202775817455E-3</c:v>
                </c:pt>
                <c:pt idx="5">
                  <c:v>3.0767298756749968E-3</c:v>
                </c:pt>
                <c:pt idx="6">
                  <c:v>5.9511423696366889E-3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62-4967-B83A-F0FA867FD52B}"/>
            </c:ext>
          </c:extLst>
        </c:ser>
        <c:ser>
          <c:idx val="10"/>
          <c:order val="10"/>
          <c:tx>
            <c:strRef>
              <c:f>Foglio2!$L$3:$L$4</c:f>
              <c:strCache>
                <c:ptCount val="1"/>
                <c:pt idx="0">
                  <c:v>Limitazioni degli audiolibri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Foglio2!$L$5:$L$12</c:f>
              <c:numCache>
                <c:formatCode>0%</c:formatCode>
                <c:ptCount val="7"/>
                <c:pt idx="2">
                  <c:v>2.0283975659229209E-3</c:v>
                </c:pt>
                <c:pt idx="3">
                  <c:v>4.1107152644560152E-4</c:v>
                </c:pt>
                <c:pt idx="4">
                  <c:v>7.82983165861934E-4</c:v>
                </c:pt>
                <c:pt idx="5">
                  <c:v>8.1217112788835501E-3</c:v>
                </c:pt>
                <c:pt idx="6">
                  <c:v>1.8819101387908727E-2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62-4967-B83A-F0FA867FD52B}"/>
            </c:ext>
          </c:extLst>
        </c:ser>
        <c:ser>
          <c:idx val="11"/>
          <c:order val="11"/>
          <c:tx>
            <c:strRef>
              <c:f>Foglio2!$M$3:$M$4</c:f>
              <c:strCache>
                <c:ptCount val="1"/>
                <c:pt idx="0">
                  <c:v>Disponibilità del catalogo musicale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Foglio2!$A$5:$A$12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Foglio2!$M$5:$M$12</c:f>
              <c:numCache>
                <c:formatCode>0%</c:formatCode>
                <c:ptCount val="7"/>
                <c:pt idx="0">
                  <c:v>2.7045300878972278E-3</c:v>
                </c:pt>
                <c:pt idx="1">
                  <c:v>7.3992874760208278E-3</c:v>
                </c:pt>
                <c:pt idx="2">
                  <c:v>3.262429857758058E-3</c:v>
                </c:pt>
                <c:pt idx="3">
                  <c:v>2.4021962937542897E-3</c:v>
                </c:pt>
                <c:pt idx="4">
                  <c:v>1.058574453069866E-3</c:v>
                </c:pt>
                <c:pt idx="5">
                  <c:v>3.3906819038050985E-3</c:v>
                </c:pt>
                <c:pt idx="6">
                  <c:v>2.6218319530567232E-3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62-4967-B83A-F0FA867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724751"/>
        <c:axId val="1489727631"/>
      </c:areaChart>
      <c:catAx>
        <c:axId val="14897247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7631"/>
        <c:crosses val="autoZero"/>
        <c:auto val="1"/>
        <c:lblAlgn val="ctr"/>
        <c:lblOffset val="100"/>
        <c:noMultiLvlLbl val="0"/>
      </c:catAx>
      <c:valAx>
        <c:axId val="1489727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47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Accesso ai lyrics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GRAFICI!$B$5:$H$5</c:f>
              <c:numCache>
                <c:formatCode>0%</c:formatCode>
                <c:ptCount val="7"/>
                <c:pt idx="0">
                  <c:v>2.0283975659229209E-3</c:v>
                </c:pt>
                <c:pt idx="1">
                  <c:v>3.9736914223074821E-3</c:v>
                </c:pt>
                <c:pt idx="2">
                  <c:v>8.989591291642297E-3</c:v>
                </c:pt>
                <c:pt idx="3">
                  <c:v>9.3793677106604016E-3</c:v>
                </c:pt>
                <c:pt idx="4">
                  <c:v>7.762279555515038E-3</c:v>
                </c:pt>
                <c:pt idx="5">
                  <c:v>2.8152543086580162E-2</c:v>
                </c:pt>
                <c:pt idx="6">
                  <c:v>5.1107666809179608E-2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D9-4B18-932B-827839D26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Affidabilità</a:t>
            </a:r>
            <a:r>
              <a:rPr lang="en-US" baseline="0"/>
              <a:t> e stabilità dell'app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GRAFICI!$B$6:$H$6</c:f>
              <c:numCache>
                <c:formatCode>0%</c:formatCode>
                <c:ptCount val="7"/>
                <c:pt idx="0">
                  <c:v>0.39148073022312374</c:v>
                </c:pt>
                <c:pt idx="1">
                  <c:v>0.38257056727870653</c:v>
                </c:pt>
                <c:pt idx="2">
                  <c:v>0.35867166414335139</c:v>
                </c:pt>
                <c:pt idx="3">
                  <c:v>0.31592455630297595</c:v>
                </c:pt>
                <c:pt idx="4">
                  <c:v>0.34318684459080118</c:v>
                </c:pt>
                <c:pt idx="5">
                  <c:v>0.31349420757078489</c:v>
                </c:pt>
                <c:pt idx="6">
                  <c:v>0.23851615057123968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55-4B44-8DAE-29EB0DD91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Aggiornamenti</a:t>
            </a:r>
            <a:r>
              <a:rPr lang="en-US" baseline="0"/>
              <a:t> dell'app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GRAFICI!$B$7:$H$7</c:f>
              <c:strCache>
                <c:ptCount val="7"/>
                <c:pt idx="0">
                  <c:v>1%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1%</c:v>
                </c:pt>
                <c:pt idx="6">
                  <c:v>1%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GRAFICI!$B$7:$H$7</c:f>
              <c:numCache>
                <c:formatCode>0%</c:formatCode>
                <c:ptCount val="7"/>
                <c:pt idx="0">
                  <c:v>1.0818120351588911E-2</c:v>
                </c:pt>
                <c:pt idx="1">
                  <c:v>4.9328583173472189E-3</c:v>
                </c:pt>
                <c:pt idx="2">
                  <c:v>5.341641202280205E-3</c:v>
                </c:pt>
                <c:pt idx="3">
                  <c:v>5.9478917189553764E-3</c:v>
                </c:pt>
                <c:pt idx="4">
                  <c:v>5.8805148147841185E-3</c:v>
                </c:pt>
                <c:pt idx="5">
                  <c:v>9.7595482700144568E-3</c:v>
                </c:pt>
                <c:pt idx="6">
                  <c:v>7.3187165663990113E-3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E-4C5E-9683-BD706A045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Disponibilità</a:t>
            </a:r>
            <a:r>
              <a:rPr lang="en-US" baseline="0"/>
              <a:t> del catalogo muiscale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GRAFICI!$B$8:$H$8</c:f>
              <c:numCache>
                <c:formatCode>0%</c:formatCode>
                <c:ptCount val="7"/>
                <c:pt idx="0">
                  <c:v>2.7045300878972278E-3</c:v>
                </c:pt>
                <c:pt idx="1">
                  <c:v>7.3992874760208287E-3</c:v>
                </c:pt>
                <c:pt idx="2">
                  <c:v>3.257098294073296E-3</c:v>
                </c:pt>
                <c:pt idx="3">
                  <c:v>2.4020331941935176E-3</c:v>
                </c:pt>
                <c:pt idx="4">
                  <c:v>1.0584926666611415E-3</c:v>
                </c:pt>
                <c:pt idx="5">
                  <c:v>3.3783051703896194E-3</c:v>
                </c:pt>
                <c:pt idx="6">
                  <c:v>2.5903322678827961E-3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4C-4E76-A091-DC954F7FF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Esperienza</a:t>
            </a:r>
            <a:r>
              <a:rPr lang="en-US" baseline="0"/>
              <a:t> complessiva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GRAFICI!$B$9:$H$9</c:f>
              <c:strCache>
                <c:ptCount val="7"/>
                <c:pt idx="0">
                  <c:v>1%</c:v>
                </c:pt>
                <c:pt idx="1">
                  <c:v>0%</c:v>
                </c:pt>
                <c:pt idx="2">
                  <c:v>0%</c:v>
                </c:pt>
                <c:pt idx="3">
                  <c:v>0%</c:v>
                </c:pt>
                <c:pt idx="4">
                  <c:v>0%</c:v>
                </c:pt>
                <c:pt idx="5">
                  <c:v>0%</c:v>
                </c:pt>
                <c:pt idx="6">
                  <c:v>1%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GRAFICI!$B$9:$H$9</c:f>
              <c:numCache>
                <c:formatCode>0%</c:formatCode>
                <c:ptCount val="7"/>
                <c:pt idx="0">
                  <c:v>1.1494252873563218E-2</c:v>
                </c:pt>
                <c:pt idx="1">
                  <c:v>4.9328583173472189E-3</c:v>
                </c:pt>
                <c:pt idx="2">
                  <c:v>4.2993697481767505E-3</c:v>
                </c:pt>
                <c:pt idx="3">
                  <c:v>3.4314759917050252E-3</c:v>
                </c:pt>
                <c:pt idx="4">
                  <c:v>3.7635294814618364E-3</c:v>
                </c:pt>
                <c:pt idx="5">
                  <c:v>3.0654991360942845E-3</c:v>
                </c:pt>
                <c:pt idx="6">
                  <c:v>5.879643084241902E-3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DB-4259-993C-D5A4F6D7C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Interfeccia</a:t>
            </a:r>
            <a:r>
              <a:rPr lang="en-US" baseline="0"/>
              <a:t> utete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GRAFICI!$B$10:$H$10</c:f>
              <c:numCache>
                <c:formatCode>0%</c:formatCode>
                <c:ptCount val="7"/>
                <c:pt idx="0">
                  <c:v>2.0283975659229209E-3</c:v>
                </c:pt>
                <c:pt idx="1">
                  <c:v>4.1107152644560161E-3</c:v>
                </c:pt>
                <c:pt idx="2">
                  <c:v>7.8170359057759108E-4</c:v>
                </c:pt>
                <c:pt idx="3">
                  <c:v>4.4609187892165328E-3</c:v>
                </c:pt>
                <c:pt idx="4">
                  <c:v>4.116360370348883E-3</c:v>
                </c:pt>
                <c:pt idx="5">
                  <c:v>2.2146667228109727E-2</c:v>
                </c:pt>
                <c:pt idx="6">
                  <c:v>1.8913537194064859E-3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E3-457A-B1E6-054CB5B51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Limitazioni</a:t>
            </a:r>
            <a:r>
              <a:rPr lang="en-US" baseline="0"/>
              <a:t> sugli audiolibri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GRAFICI!$B$11:$H$11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2.0250826959418797E-3</c:v>
                </c:pt>
                <c:pt idx="3">
                  <c:v>4.1104361632618972E-4</c:v>
                </c:pt>
                <c:pt idx="4">
                  <c:v>7.8292267188246765E-4</c:v>
                </c:pt>
                <c:pt idx="5">
                  <c:v>8.0920652494924049E-3</c:v>
                </c:pt>
                <c:pt idx="6">
                  <c:v>1.8593001554056212E-2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25-4A7E-AC47-9D9871476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Limitazioni</a:t>
            </a:r>
            <a:r>
              <a:rPr lang="en-US" baseline="0"/>
              <a:t> della versione free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GRAFICI!$B$12:$H$12</c:f>
              <c:numCache>
                <c:formatCode>0%</c:formatCode>
                <c:ptCount val="7"/>
                <c:pt idx="0">
                  <c:v>0.52197430696416502</c:v>
                </c:pt>
                <c:pt idx="1">
                  <c:v>0.50274047684297074</c:v>
                </c:pt>
                <c:pt idx="2">
                  <c:v>0.49664234788029621</c:v>
                </c:pt>
                <c:pt idx="3">
                  <c:v>0.43179406228954903</c:v>
                </c:pt>
                <c:pt idx="4">
                  <c:v>0.47126445725679933</c:v>
                </c:pt>
                <c:pt idx="5">
                  <c:v>0.4969236660815694</c:v>
                </c:pt>
                <c:pt idx="6">
                  <c:v>0.57665730249295577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DC-4D1A-A0B1-568756FA2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Motivazione</a:t>
            </a:r>
            <a:r>
              <a:rPr lang="en-US" baseline="0"/>
              <a:t> del rating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GRAFICI!$B$13:$H$13</c:f>
              <c:numCache>
                <c:formatCode>0%</c:formatCode>
                <c:ptCount val="7"/>
                <c:pt idx="0">
                  <c:v>1.0818120351588911E-2</c:v>
                </c:pt>
                <c:pt idx="1">
                  <c:v>1.4935598794190191E-2</c:v>
                </c:pt>
                <c:pt idx="2">
                  <c:v>1.8760886173862186E-2</c:v>
                </c:pt>
                <c:pt idx="3">
                  <c:v>1.4183434099047437E-2</c:v>
                </c:pt>
                <c:pt idx="4">
                  <c:v>1.6230220888804169E-2</c:v>
                </c:pt>
                <c:pt idx="5">
                  <c:v>1.4514199991303552E-2</c:v>
                </c:pt>
                <c:pt idx="6">
                  <c:v>1.6734368778226951E-2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7E-45A6-AB8E-DBE744CF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Presenza</a:t>
            </a:r>
            <a:r>
              <a:rPr lang="en-US" baseline="0"/>
              <a:t> del widget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GRAFICI!$B$14:$H$14</c:f>
              <c:numCache>
                <c:formatCode>0%</c:formatCode>
                <c:ptCount val="7"/>
                <c:pt idx="0">
                  <c:v>4.0567951318458417E-3</c:v>
                </c:pt>
                <c:pt idx="1">
                  <c:v>3.2474650589202528E-2</c:v>
                </c:pt>
                <c:pt idx="2">
                  <c:v>1.1725553858663866E-3</c:v>
                </c:pt>
                <c:pt idx="3">
                  <c:v>1.8301205289093468E-3</c:v>
                </c:pt>
                <c:pt idx="4">
                  <c:v>1.6465441481395534E-3</c:v>
                </c:pt>
                <c:pt idx="5">
                  <c:v>1.2512241371813405E-3</c:v>
                </c:pt>
                <c:pt idx="6">
                  <c:v>1.2334915561346648E-3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5-4622-BA10-9FC2CCB68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Presenza</a:t>
            </a:r>
            <a:r>
              <a:rPr lang="en-US" baseline="0"/>
              <a:t> di annunci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GRAFICI!$B$15:$H$15</c:f>
              <c:numCache>
                <c:formatCode>0%</c:formatCode>
                <c:ptCount val="7"/>
                <c:pt idx="0">
                  <c:v>1.6903313049357674E-2</c:v>
                </c:pt>
                <c:pt idx="1">
                  <c:v>1.4387503425596056E-2</c:v>
                </c:pt>
                <c:pt idx="2">
                  <c:v>2.5014514898482915E-2</c:v>
                </c:pt>
                <c:pt idx="3">
                  <c:v>3.3628464718709242E-2</c:v>
                </c:pt>
                <c:pt idx="4">
                  <c:v>3.2107610888721293E-2</c:v>
                </c:pt>
                <c:pt idx="5">
                  <c:v>2.571265601907655E-2</c:v>
                </c:pt>
                <c:pt idx="6">
                  <c:v>2.2531779092059875E-2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83-417D-AA6C-950064BAD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Riproduzione</a:t>
            </a:r>
            <a:r>
              <a:rPr lang="en-US" baseline="0"/>
              <a:t> di podcast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GRAFICI!$B$5:$H$5</c:f>
              <c:strCache>
                <c:ptCount val="7"/>
                <c:pt idx="0">
                  <c:v>0%</c:v>
                </c:pt>
                <c:pt idx="1">
                  <c:v>0%</c:v>
                </c:pt>
                <c:pt idx="2">
                  <c:v>1%</c:v>
                </c:pt>
                <c:pt idx="3">
                  <c:v>1%</c:v>
                </c:pt>
                <c:pt idx="4">
                  <c:v>1%</c:v>
                </c:pt>
                <c:pt idx="5">
                  <c:v>3%</c:v>
                </c:pt>
                <c:pt idx="6">
                  <c:v>5%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GRAFICI!$B$4:$H$4</c:f>
              <c:strCach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strCache>
            </c:strRef>
          </c:cat>
          <c:val>
            <c:numRef>
              <c:f>GRAFICI!$B$16:$H$16</c:f>
              <c:numCache>
                <c:formatCode>0%</c:formatCode>
                <c:ptCount val="7"/>
                <c:pt idx="0">
                  <c:v>2.5693035835023664E-2</c:v>
                </c:pt>
                <c:pt idx="1">
                  <c:v>2.7541792271855305E-2</c:v>
                </c:pt>
                <c:pt idx="2">
                  <c:v>7.5043544695448744E-2</c:v>
                </c:pt>
                <c:pt idx="3">
                  <c:v>0.17660663103975194</c:v>
                </c:pt>
                <c:pt idx="4">
                  <c:v>0.112200222666081</c:v>
                </c:pt>
                <c:pt idx="5">
                  <c:v>7.3509418059403753E-2</c:v>
                </c:pt>
                <c:pt idx="6">
                  <c:v>5.6946193508217023E-2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19-4408-9A33-B010D4F0A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708431"/>
        <c:axId val="1489723311"/>
      </c:lineChart>
      <c:catAx>
        <c:axId val="14897084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23311"/>
        <c:crosses val="autoZero"/>
        <c:auto val="1"/>
        <c:lblAlgn val="ctr"/>
        <c:lblOffset val="100"/>
        <c:noMultiLvlLbl val="0"/>
      </c:catAx>
      <c:valAx>
        <c:axId val="1489723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Percentuale del topic nell'anno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9708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FREQUENZA DELLE RECENSIONI</a:t>
            </a:r>
            <a:r>
              <a:rPr lang="en-US" baseline="0"/>
              <a:t> PER ANNO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'DISTRIBUZIONE TOPIC'!$J$1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'DISTRIBUZIONE TOPIC'!$I$2:$I$8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'DISTRIBUZIONE TOPIC'!$J$2:$J$8</c:f>
              <c:numCache>
                <c:formatCode>General</c:formatCode>
                <c:ptCount val="7"/>
                <c:pt idx="0">
                  <c:v>1479</c:v>
                </c:pt>
                <c:pt idx="1">
                  <c:v>7298</c:v>
                </c:pt>
                <c:pt idx="2">
                  <c:v>7663</c:v>
                </c:pt>
                <c:pt idx="3">
                  <c:v>8742</c:v>
                </c:pt>
                <c:pt idx="4">
                  <c:v>8502</c:v>
                </c:pt>
                <c:pt idx="5">
                  <c:v>15926</c:v>
                </c:pt>
                <c:pt idx="6">
                  <c:v>24029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4-4918-B175-8E457DC20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0651919"/>
        <c:axId val="600650959"/>
      </c:barChart>
      <c:catAx>
        <c:axId val="6006519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0650959"/>
        <c:crosses val="autoZero"/>
        <c:auto val="1"/>
        <c:lblAlgn val="ctr"/>
        <c:lblOffset val="100"/>
        <c:noMultiLvlLbl val="0"/>
      </c:catAx>
      <c:valAx>
        <c:axId val="600650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NUMERO</a:t>
                </a:r>
                <a:r>
                  <a:rPr lang="it-IT" baseline="0"/>
                  <a:t> RECENSIONI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0651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17708</xdr:colOff>
      <xdr:row>18</xdr:row>
      <xdr:rowOff>167401</xdr:rowOff>
    </xdr:from>
    <xdr:to>
      <xdr:col>3</xdr:col>
      <xdr:colOff>1155590</xdr:colOff>
      <xdr:row>37</xdr:row>
      <xdr:rowOff>43916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3D0A24D-1307-8F22-8AA4-F841CBE7AF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339481</xdr:colOff>
      <xdr:row>19</xdr:row>
      <xdr:rowOff>20515</xdr:rowOff>
    </xdr:from>
    <xdr:to>
      <xdr:col>6</xdr:col>
      <xdr:colOff>51289</xdr:colOff>
      <xdr:row>34</xdr:row>
      <xdr:rowOff>16118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4923D6F-FE71-954A-1186-85C9B50992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14</xdr:col>
      <xdr:colOff>144763</xdr:colOff>
      <xdr:row>33</xdr:row>
      <xdr:rowOff>177443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AEDC18B-0C55-43BB-BB8B-3F7B34863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292435</xdr:colOff>
      <xdr:row>36</xdr:row>
      <xdr:rowOff>75198</xdr:rowOff>
    </xdr:from>
    <xdr:to>
      <xdr:col>6</xdr:col>
      <xdr:colOff>4243</xdr:colOff>
      <xdr:row>51</xdr:row>
      <xdr:rowOff>70801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3343D7A8-5D50-4487-A681-AAE92A311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43295</xdr:colOff>
      <xdr:row>36</xdr:row>
      <xdr:rowOff>93808</xdr:rowOff>
    </xdr:from>
    <xdr:to>
      <xdr:col>14</xdr:col>
      <xdr:colOff>209706</xdr:colOff>
      <xdr:row>51</xdr:row>
      <xdr:rowOff>89409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EC166BAD-EBE9-400B-B8B9-31F004535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246336</xdr:colOff>
      <xdr:row>53</xdr:row>
      <xdr:rowOff>57478</xdr:rowOff>
    </xdr:from>
    <xdr:to>
      <xdr:col>5</xdr:col>
      <xdr:colOff>327648</xdr:colOff>
      <xdr:row>68</xdr:row>
      <xdr:rowOff>53081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48B36B6C-F577-4A90-AE39-767A23637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53</xdr:row>
      <xdr:rowOff>95250</xdr:rowOff>
    </xdr:from>
    <xdr:to>
      <xdr:col>14</xdr:col>
      <xdr:colOff>132496</xdr:colOff>
      <xdr:row>68</xdr:row>
      <xdr:rowOff>90853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EE16D7A9-946D-42D3-B66E-17A762394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69134</xdr:colOff>
      <xdr:row>19</xdr:row>
      <xdr:rowOff>38407</xdr:rowOff>
    </xdr:from>
    <xdr:to>
      <xdr:col>22</xdr:col>
      <xdr:colOff>134288</xdr:colOff>
      <xdr:row>34</xdr:row>
      <xdr:rowOff>34010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55415317-0D02-4B75-B208-8F75E76E5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37</xdr:row>
      <xdr:rowOff>0</xdr:rowOff>
    </xdr:from>
    <xdr:to>
      <xdr:col>22</xdr:col>
      <xdr:colOff>42762</xdr:colOff>
      <xdr:row>51</xdr:row>
      <xdr:rowOff>173188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738CA4F3-BFA6-4387-99ED-8D198F94A3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40360</xdr:colOff>
      <xdr:row>53</xdr:row>
      <xdr:rowOff>96864</xdr:rowOff>
    </xdr:from>
    <xdr:to>
      <xdr:col>22</xdr:col>
      <xdr:colOff>83122</xdr:colOff>
      <xdr:row>68</xdr:row>
      <xdr:rowOff>92467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F957BDA2-C30B-4B1A-98C6-EBD2C918A6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79375</xdr:colOff>
      <xdr:row>19</xdr:row>
      <xdr:rowOff>39687</xdr:rowOff>
    </xdr:from>
    <xdr:to>
      <xdr:col>30</xdr:col>
      <xdr:colOff>84871</xdr:colOff>
      <xdr:row>34</xdr:row>
      <xdr:rowOff>35290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57532A44-B9F2-4B87-88F0-E69A58DE2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0</xdr:colOff>
      <xdr:row>37</xdr:row>
      <xdr:rowOff>0</xdr:rowOff>
    </xdr:from>
    <xdr:to>
      <xdr:col>30</xdr:col>
      <xdr:colOff>82225</xdr:colOff>
      <xdr:row>51</xdr:row>
      <xdr:rowOff>180810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8326FFC0-00B1-4A87-A65E-AAFCEB5FC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23</xdr:col>
      <xdr:colOff>0</xdr:colOff>
      <xdr:row>54</xdr:row>
      <xdr:rowOff>0</xdr:rowOff>
    </xdr:from>
    <xdr:to>
      <xdr:col>30</xdr:col>
      <xdr:colOff>32549</xdr:colOff>
      <xdr:row>68</xdr:row>
      <xdr:rowOff>180270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D6706A0E-5853-40A2-8E7A-517395ACE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23965</xdr:colOff>
      <xdr:row>9</xdr:row>
      <xdr:rowOff>118660</xdr:rowOff>
    </xdr:from>
    <xdr:to>
      <xdr:col>14</xdr:col>
      <xdr:colOff>34847</xdr:colOff>
      <xdr:row>24</xdr:row>
      <xdr:rowOff>152438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A9EF9A0-DC37-208B-E34C-5561790D84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severi" refreshedDate="46054.425190046299" createdVersion="8" refreshedVersion="8" minRefreshableVersion="3" recordCount="82" xr:uid="{411C724C-CBDF-478B-B7F1-3A8BB3845E5A}">
  <cacheSource type="worksheet">
    <worksheetSource name="Tabella1"/>
  </cacheSource>
  <cacheFields count="8">
    <cacheField name="Topic" numFmtId="0">
      <sharedItems containsSemiMixedTypes="0" containsString="0" containsNumber="1" containsInteger="1" minValue="0" maxValue="12" count="12">
        <n v="0"/>
        <n v="1"/>
        <n v="2"/>
        <n v="3"/>
        <n v="4"/>
        <n v="5"/>
        <n v="7"/>
        <n v="8"/>
        <n v="9"/>
        <n v="10"/>
        <n v="11"/>
        <n v="12"/>
      </sharedItems>
    </cacheField>
    <cacheField name="Year" numFmtId="0">
      <sharedItems count="7">
        <s v="2018"/>
        <s v="2019"/>
        <s v="2020"/>
        <s v="2021"/>
        <s v="2022"/>
        <s v="2023"/>
        <s v="2024"/>
      </sharedItems>
    </cacheField>
    <cacheField name="n" numFmtId="0">
      <sharedItems containsSemiMixedTypes="0" containsString="0" containsNumber="1" containsInteger="1" minValue="3" maxValue="14025"/>
    </cacheField>
    <cacheField name="perc_within_topic [%]" numFmtId="164">
      <sharedItems containsSemiMixedTypes="0" containsString="0" containsNumber="1" minValue="0.154479917610711" maxValue="71.385542168674704"/>
    </cacheField>
    <cacheField name="perc_within_year" numFmtId="9">
      <sharedItems containsSemiMixedTypes="0" containsString="0" containsNumber="1" minValue="4.1107152644560152E-4" maxValue="0.5836697324066753"/>
    </cacheField>
    <cacheField name="aumento % da anno prec" numFmtId="9">
      <sharedItems containsString="0" containsBlank="1" containsNumber="1" minValue="-0.96202531645569622" maxValue="38.5"/>
    </cacheField>
    <cacheField name="HumanLabel" numFmtId="0">
      <sharedItems count="12">
        <s v="Limitazioni versione free"/>
        <s v="Affidabilità e stabilità dell'app"/>
        <s v="Riproduzione di podcast"/>
        <s v="Presenza di annunci"/>
        <s v="Accesso ai lyrics"/>
        <s v="Motivazione del rating"/>
        <s v="Interfaccia utente"/>
        <s v="Aggiornamenti dell'app"/>
        <s v="Presenza del widget"/>
        <s v="Esperienza complessiva"/>
        <s v="Limitazioni degli audiolibri"/>
        <s v="Disponibilità del catalogo musicale"/>
      </sharedItems>
    </cacheField>
    <cacheField name="possibile motiv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">
  <r>
    <x v="0"/>
    <x v="0"/>
    <n v="772"/>
    <n v="2.03136511946111"/>
    <n v="0.52197430696416502"/>
    <m/>
    <x v="0"/>
    <m/>
  </r>
  <r>
    <x v="0"/>
    <x v="1"/>
    <n v="3669"/>
    <n v="9.6542469213766999"/>
    <n v="0.50274047684297063"/>
    <n v="3.7525906735751295"/>
    <x v="0"/>
    <m/>
  </r>
  <r>
    <x v="0"/>
    <x v="2"/>
    <n v="3812"/>
    <n v="10.0305231028313"/>
    <n v="0.49745530471094873"/>
    <n v="3.8975197601526304E-2"/>
    <x v="0"/>
    <m/>
  </r>
  <r>
    <x v="0"/>
    <x v="3"/>
    <n v="3775"/>
    <n v="9.9331649300073703"/>
    <n v="0.43182338137725923"/>
    <n v="-9.7061909758656868E-3"/>
    <x v="0"/>
    <m/>
  </r>
  <r>
    <x v="0"/>
    <x v="4"/>
    <n v="4007"/>
    <n v="10.543626986633001"/>
    <n v="0.47130087038343921"/>
    <n v="6.1456953642384106E-2"/>
    <x v="0"/>
    <m/>
  </r>
  <r>
    <x v="0"/>
    <x v="5"/>
    <n v="7943"/>
    <n v="20.900431533522799"/>
    <n v="0.49874419188747959"/>
    <n v="0.98228100823558773"/>
    <x v="0"/>
    <m/>
  </r>
  <r>
    <x v="0"/>
    <x v="6"/>
    <n v="14025"/>
    <n v="36.9040101041996"/>
    <n v="0.5836697324066753"/>
    <n v="0.7657056527760292"/>
    <x v="0"/>
    <m/>
  </r>
  <r>
    <x v="1"/>
    <x v="0"/>
    <n v="579"/>
    <n v="2.5600212229738699"/>
    <n v="0.39148073022312374"/>
    <m/>
    <x v="1"/>
    <m/>
  </r>
  <r>
    <x v="1"/>
    <x v="1"/>
    <n v="2792"/>
    <n v="12.3446964672591"/>
    <n v="0.38257056727870647"/>
    <n v="3.8221070811744386"/>
    <x v="1"/>
    <m/>
  </r>
  <r>
    <x v="1"/>
    <x v="2"/>
    <n v="2753"/>
    <n v="12.1722598045718"/>
    <n v="0.35925877593631739"/>
    <n v="-1.3968481375358166E-2"/>
    <x v="1"/>
    <m/>
  </r>
  <r>
    <x v="1"/>
    <x v="3"/>
    <n v="2762"/>
    <n v="12.2120528805766"/>
    <n v="0.31594600777854037"/>
    <n v="3.2691609153650564E-3"/>
    <x v="1"/>
    <m/>
  </r>
  <r>
    <x v="1"/>
    <x v="4"/>
    <n v="2918"/>
    <n v="12.901799531326001"/>
    <n v="0.3432133615619854"/>
    <n v="5.6480811006517015E-2"/>
    <x v="1"/>
    <m/>
  </r>
  <r>
    <x v="1"/>
    <x v="5"/>
    <n v="5011"/>
    <n v="22.155900428880901"/>
    <n v="0.31464272259198794"/>
    <n v="0.71727210418094589"/>
    <x v="1"/>
    <m/>
  </r>
  <r>
    <x v="1"/>
    <x v="6"/>
    <n v="5801"/>
    <n v="25.648848211522299"/>
    <n v="0.24141662158225477"/>
    <n v="0.15765316304130911"/>
    <x v="1"/>
    <m/>
  </r>
  <r>
    <x v="2"/>
    <x v="0"/>
    <n v="38"/>
    <n v="0.64702877575344797"/>
    <n v="2.5693035835023664E-2"/>
    <m/>
    <x v="2"/>
    <m/>
  </r>
  <r>
    <x v="2"/>
    <x v="1"/>
    <n v="201"/>
    <n v="3.4224416822748198"/>
    <n v="2.7541792271855301E-2"/>
    <n v="4.2894736842105265"/>
    <x v="2"/>
    <m/>
  </r>
  <r>
    <x v="2"/>
    <x v="2"/>
    <n v="576"/>
    <n v="9.8075940745785797"/>
    <n v="7.5166383922745661E-2"/>
    <n v="1.8656716417910448"/>
    <x v="2"/>
    <m/>
  </r>
  <r>
    <x v="2"/>
    <x v="3"/>
    <n v="1544"/>
    <n v="26.289800783245401"/>
    <n v="0.17661862274079157"/>
    <n v="1.6805555555555556"/>
    <x v="2"/>
    <s v="nel settembre 2020 spotify ha ottenuto l'esclusiva del joe rogan's podcast"/>
  </r>
  <r>
    <x v="2"/>
    <x v="4"/>
    <n v="954"/>
    <n v="16.243827686020801"/>
    <n v="0.11220889202540579"/>
    <n v="-0.38212435233160624"/>
    <x v="2"/>
    <m/>
  </r>
  <r>
    <x v="2"/>
    <x v="5"/>
    <n v="1175"/>
    <n v="20.006810829218502"/>
    <n v="7.37787266105739E-2"/>
    <n v="0.23165618448637318"/>
    <x v="2"/>
    <m/>
  </r>
  <r>
    <x v="2"/>
    <x v="6"/>
    <n v="1385"/>
    <n v="23.582496168908602"/>
    <n v="5.7638686587040661E-2"/>
    <n v="0.17872340425531916"/>
    <x v="2"/>
    <m/>
  </r>
  <r>
    <x v="3"/>
    <x v="0"/>
    <n v="25"/>
    <n v="1.35281385281385"/>
    <n v="1.6903313049357674E-2"/>
    <m/>
    <x v="3"/>
    <m/>
  </r>
  <r>
    <x v="3"/>
    <x v="1"/>
    <n v="105"/>
    <n v="5.6818181818181799"/>
    <n v="1.4387503425596054E-2"/>
    <n v="3.2"/>
    <x v="3"/>
    <m/>
  </r>
  <r>
    <x v="3"/>
    <x v="2"/>
    <n v="192"/>
    <n v="10.3896103896104"/>
    <n v="2.5055461307581888E-2"/>
    <n v="0.82857142857142863"/>
    <x v="3"/>
    <m/>
  </r>
  <r>
    <x v="3"/>
    <x v="3"/>
    <n v="294"/>
    <n v="15.909090909090899"/>
    <n v="3.3630748112560054E-2"/>
    <n v="0.53125"/>
    <x v="3"/>
    <m/>
  </r>
  <r>
    <x v="3"/>
    <x v="4"/>
    <n v="273"/>
    <n v="14.7727272727273"/>
    <n v="3.2110091743119268E-2"/>
    <n v="-7.1428571428571425E-2"/>
    <x v="3"/>
    <m/>
  </r>
  <r>
    <x v="3"/>
    <x v="5"/>
    <n v="411"/>
    <n v="22.240259740259699"/>
    <n v="2.5806856712294362E-2"/>
    <n v="0.50549450549450547"/>
    <x v="3"/>
    <m/>
  </r>
  <r>
    <x v="3"/>
    <x v="6"/>
    <n v="548"/>
    <n v="29.653679653679699"/>
    <n v="2.2805776353572765E-2"/>
    <n v="0.33333333333333331"/>
    <x v="3"/>
    <m/>
  </r>
  <r>
    <x v="4"/>
    <x v="0"/>
    <n v="3"/>
    <n v="0.154479917610711"/>
    <n v="2.0283975659229209E-3"/>
    <m/>
    <x v="4"/>
    <m/>
  </r>
  <r>
    <x v="4"/>
    <x v="1"/>
    <n v="29"/>
    <n v="1.49330587023687"/>
    <n v="3.9736914223074812E-3"/>
    <n v="8.6666666666666661"/>
    <x v="4"/>
    <m/>
  </r>
  <r>
    <x v="4"/>
    <x v="2"/>
    <n v="69"/>
    <n v="3.55303810504634"/>
    <n v="9.0043064074122412E-3"/>
    <n v="1.3793103448275863"/>
    <x v="4"/>
    <m/>
  </r>
  <r>
    <x v="4"/>
    <x v="3"/>
    <n v="82"/>
    <n v="4.22245108135942"/>
    <n v="9.3800045756119877E-3"/>
    <n v="0.18840579710144928"/>
    <x v="4"/>
    <m/>
  </r>
  <r>
    <x v="4"/>
    <x v="4"/>
    <n v="66"/>
    <n v="3.3985581874356301"/>
    <n v="7.7628793225123505E-3"/>
    <n v="-0.1951219512195122"/>
    <x v="4"/>
    <m/>
  </r>
  <r>
    <x v="4"/>
    <x v="5"/>
    <n v="450"/>
    <n v="23.171987641606599"/>
    <n v="2.8255682531709153E-2"/>
    <n v="5.8181818181818183"/>
    <x v="4"/>
    <m/>
  </r>
  <r>
    <x v="4"/>
    <x v="6"/>
    <n v="1243"/>
    <n v="64.006179196704394"/>
    <n v="5.1729160597611221E-2"/>
    <n v="1.7622222222222221"/>
    <x v="4"/>
    <m/>
  </r>
  <r>
    <x v="5"/>
    <x v="0"/>
    <n v="16"/>
    <n v="1.36752136752137"/>
    <n v="1.0818120351588911E-2"/>
    <m/>
    <x v="5"/>
    <m/>
  </r>
  <r>
    <x v="5"/>
    <x v="1"/>
    <n v="109"/>
    <n v="9.3162393162393204"/>
    <n v="1.4935598794190189E-2"/>
    <n v="5.8125"/>
    <x v="5"/>
    <m/>
  </r>
  <r>
    <x v="5"/>
    <x v="2"/>
    <n v="144"/>
    <n v="12.307692307692299"/>
    <n v="1.8791595980686415E-2"/>
    <n v="0.32110091743119268"/>
    <x v="5"/>
    <m/>
  </r>
  <r>
    <x v="5"/>
    <x v="3"/>
    <n v="124"/>
    <n v="10.5982905982906"/>
    <n v="1.4184397163120567E-2"/>
    <n v="-0.1388888888888889"/>
    <x v="5"/>
    <m/>
  </r>
  <r>
    <x v="5"/>
    <x v="4"/>
    <n v="138"/>
    <n v="11.794871794871799"/>
    <n v="1.6231474947071278E-2"/>
    <n v="0.11290322580645161"/>
    <x v="5"/>
    <m/>
  </r>
  <r>
    <x v="5"/>
    <x v="5"/>
    <n v="232"/>
    <n v="19.829059829059801"/>
    <n v="1.456737410523672E-2"/>
    <n v="0.6811594202898551"/>
    <x v="5"/>
    <m/>
  </r>
  <r>
    <x v="5"/>
    <x v="6"/>
    <n v="407"/>
    <n v="34.786324786324798"/>
    <n v="1.6937866744350577E-2"/>
    <n v="0.75431034482758619"/>
    <x v="5"/>
    <m/>
  </r>
  <r>
    <x v="6"/>
    <x v="0"/>
    <n v="3"/>
    <n v="0.58479532163742698"/>
    <n v="2.0283975659229209E-3"/>
    <m/>
    <x v="6"/>
    <m/>
  </r>
  <r>
    <x v="6"/>
    <x v="1"/>
    <n v="30"/>
    <n v="5.84795321637427"/>
    <n v="4.1107152644560153E-3"/>
    <n v="9"/>
    <x v="6"/>
    <m/>
  </r>
  <r>
    <x v="6"/>
    <x v="2"/>
    <n v="6"/>
    <n v="1.16959064327485"/>
    <n v="7.82983165861934E-4"/>
    <n v="-0.8"/>
    <x v="6"/>
    <m/>
  </r>
  <r>
    <x v="6"/>
    <x v="3"/>
    <n v="39"/>
    <n v="7.60233918128655"/>
    <n v="4.4612216884008238E-3"/>
    <n v="5.5"/>
    <x v="6"/>
    <m/>
  </r>
  <r>
    <x v="6"/>
    <x v="4"/>
    <n v="35"/>
    <n v="6.8226120857699799"/>
    <n v="4.1166784286050338E-3"/>
    <n v="-0.10256410256410256"/>
    <x v="6"/>
    <m/>
  </r>
  <r>
    <x v="6"/>
    <x v="5"/>
    <n v="354"/>
    <n v="69.005847953216403"/>
    <n v="2.2227803591611202E-2"/>
    <n v="9.1142857142857139"/>
    <x v="6"/>
    <s v="è stata introdotta e poco dopo rimossa l'interfaccia stile tiktok"/>
  </r>
  <r>
    <x v="6"/>
    <x v="6"/>
    <n v="46"/>
    <n v="8.9668615984405395"/>
    <n v="1.9143534895334803E-3"/>
    <n v="-0.87005649717514122"/>
    <x v="6"/>
    <m/>
  </r>
  <r>
    <x v="7"/>
    <x v="0"/>
    <n v="16"/>
    <n v="3.02457466918715"/>
    <n v="1.0818120351588911E-2"/>
    <m/>
    <x v="7"/>
    <m/>
  </r>
  <r>
    <x v="7"/>
    <x v="1"/>
    <n v="36"/>
    <n v="6.8052930056710803"/>
    <n v="4.932858317347218E-3"/>
    <n v="1.25"/>
    <x v="7"/>
    <m/>
  </r>
  <r>
    <x v="7"/>
    <x v="2"/>
    <n v="41"/>
    <n v="7.7504725897920599"/>
    <n v="5.3503849667232151E-3"/>
    <n v="0.1388888888888889"/>
    <x v="7"/>
    <m/>
  </r>
  <r>
    <x v="7"/>
    <x v="3"/>
    <n v="52"/>
    <n v="9.8298676748582192"/>
    <n v="5.9482955845344314E-3"/>
    <n v="0.26829268292682928"/>
    <x v="7"/>
    <m/>
  </r>
  <r>
    <x v="7"/>
    <x v="4"/>
    <n v="50"/>
    <n v="9.4517958412098295"/>
    <n v="5.880969183721477E-3"/>
    <n v="-3.8461538461538464E-2"/>
    <x v="7"/>
    <m/>
  </r>
  <r>
    <x v="7"/>
    <x v="5"/>
    <n v="156"/>
    <n v="29.489603024574699"/>
    <n v="9.7953032776591734E-3"/>
    <n v="2.12"/>
    <x v="7"/>
    <m/>
  </r>
  <r>
    <x v="7"/>
    <x v="6"/>
    <n v="178"/>
    <n v="33.648393194706998"/>
    <n v="7.4077156768904244E-3"/>
    <n v="0.14102564102564102"/>
    <x v="7"/>
    <m/>
  </r>
  <r>
    <x v="8"/>
    <x v="0"/>
    <n v="6"/>
    <n v="1.80722891566265"/>
    <n v="4.0567951318458417E-3"/>
    <m/>
    <x v="8"/>
    <m/>
  </r>
  <r>
    <x v="8"/>
    <x v="1"/>
    <n v="237"/>
    <n v="71.385542168674704"/>
    <n v="3.2474650589202521E-2"/>
    <n v="38.5"/>
    <x v="8"/>
    <s v="nel 2019 è stato rimosso il widget per android "/>
  </r>
  <r>
    <x v="8"/>
    <x v="2"/>
    <n v="9"/>
    <n v="2.7108433734939799"/>
    <n v="1.174474748792901E-3"/>
    <n v="-0.96202531645569622"/>
    <x v="8"/>
    <m/>
  </r>
  <r>
    <x v="8"/>
    <x v="3"/>
    <n v="16"/>
    <n v="4.8192771084337398"/>
    <n v="1.8302447952413636E-3"/>
    <n v="0.77777777777777779"/>
    <x v="8"/>
    <m/>
  </r>
  <r>
    <x v="8"/>
    <x v="4"/>
    <n v="14"/>
    <n v="4.2168674698795199"/>
    <n v="1.6466713714420136E-3"/>
    <n v="-0.125"/>
    <x v="8"/>
    <m/>
  </r>
  <r>
    <x v="8"/>
    <x v="5"/>
    <n v="20"/>
    <n v="6.0240963855421699"/>
    <n v="1.2558081125204068E-3"/>
    <n v="0.42857142857142855"/>
    <x v="8"/>
    <m/>
  </r>
  <r>
    <x v="8"/>
    <x v="6"/>
    <n v="30"/>
    <n v="9.0361445783132499"/>
    <n v="1.2484914062174872E-3"/>
    <n v="0.5"/>
    <x v="8"/>
    <m/>
  </r>
  <r>
    <x v="9"/>
    <x v="0"/>
    <n v="17"/>
    <n v="5"/>
    <n v="1.1494252873563218E-2"/>
    <m/>
    <x v="9"/>
    <m/>
  </r>
  <r>
    <x v="9"/>
    <x v="1"/>
    <n v="36"/>
    <n v="10.588235294117601"/>
    <n v="4.932858317347218E-3"/>
    <n v="1.1176470588235294"/>
    <x v="9"/>
    <m/>
  </r>
  <r>
    <x v="9"/>
    <x v="2"/>
    <n v="33"/>
    <n v="9.7058823529411793"/>
    <n v="4.3064074122406365E-3"/>
    <n v="-8.3333333333333329E-2"/>
    <x v="9"/>
    <m/>
  </r>
  <r>
    <x v="9"/>
    <x v="3"/>
    <n v="30"/>
    <n v="8.8235294117647101"/>
    <n v="3.4317089910775567E-3"/>
    <n v="-9.0909090909090912E-2"/>
    <x v="9"/>
    <m/>
  </r>
  <r>
    <x v="9"/>
    <x v="4"/>
    <n v="32"/>
    <n v="9.4117647058823497"/>
    <n v="3.7638202775817455E-3"/>
    <n v="6.6666666666666666E-2"/>
    <x v="9"/>
    <m/>
  </r>
  <r>
    <x v="9"/>
    <x v="5"/>
    <n v="49"/>
    <n v="14.411764705882399"/>
    <n v="3.0767298756749968E-3"/>
    <n v="0.53125"/>
    <x v="9"/>
    <m/>
  </r>
  <r>
    <x v="9"/>
    <x v="6"/>
    <n v="143"/>
    <n v="42.058823529411796"/>
    <n v="5.9511423696366889E-3"/>
    <n v="1.9183673469387754"/>
    <x v="9"/>
    <m/>
  </r>
  <r>
    <x v="10"/>
    <x v="2"/>
    <n v="3"/>
    <n v="1.2345679012345701"/>
    <n v="2.0283975659229209E-3"/>
    <m/>
    <x v="10"/>
    <m/>
  </r>
  <r>
    <x v="10"/>
    <x v="3"/>
    <n v="3"/>
    <n v="1.2345679012345701"/>
    <n v="4.1107152644560152E-4"/>
    <n v="0"/>
    <x v="10"/>
    <m/>
  </r>
  <r>
    <x v="10"/>
    <x v="4"/>
    <n v="6"/>
    <n v="2.4691358024691401"/>
    <n v="7.82983165861934E-4"/>
    <n v="1"/>
    <x v="10"/>
    <m/>
  </r>
  <r>
    <x v="10"/>
    <x v="5"/>
    <n v="71"/>
    <n v="29.218106995884799"/>
    <n v="8.1217112788835501E-3"/>
    <n v="10.833333333333334"/>
    <x v="10"/>
    <m/>
  </r>
  <r>
    <x v="10"/>
    <x v="6"/>
    <n v="160"/>
    <n v="65.843621399176996"/>
    <n v="1.8819101387908727E-2"/>
    <n v="1.2535211267605635"/>
    <x v="10"/>
    <s v="introduzione limite di 15h/mese di audiolibro"/>
  </r>
  <r>
    <x v="11"/>
    <x v="0"/>
    <n v="4"/>
    <n v="1.73913043478261"/>
    <n v="2.7045300878972278E-3"/>
    <m/>
    <x v="11"/>
    <m/>
  </r>
  <r>
    <x v="11"/>
    <x v="1"/>
    <n v="54"/>
    <n v="23.478260869565201"/>
    <n v="7.3992874760208278E-3"/>
    <n v="12.5"/>
    <x v="11"/>
    <m/>
  </r>
  <r>
    <x v="11"/>
    <x v="2"/>
    <n v="25"/>
    <n v="10.869565217391299"/>
    <n v="3.262429857758058E-3"/>
    <n v="-0.53703703703703709"/>
    <x v="11"/>
    <m/>
  </r>
  <r>
    <x v="11"/>
    <x v="3"/>
    <n v="21"/>
    <n v="9.1304347826087007"/>
    <n v="2.4021962937542897E-3"/>
    <n v="-0.16"/>
    <x v="11"/>
    <m/>
  </r>
  <r>
    <x v="11"/>
    <x v="4"/>
    <n v="9"/>
    <n v="3.9130434782608701"/>
    <n v="1.058574453069866E-3"/>
    <n v="-0.5714285714285714"/>
    <x v="11"/>
    <m/>
  </r>
  <r>
    <x v="11"/>
    <x v="5"/>
    <n v="54"/>
    <n v="23.478260869565201"/>
    <n v="3.3906819038050985E-3"/>
    <n v="5"/>
    <x v="11"/>
    <m/>
  </r>
  <r>
    <x v="11"/>
    <x v="6"/>
    <n v="63"/>
    <n v="27.3913043478261"/>
    <n v="2.6218319530567232E-3"/>
    <n v="0.16666666666666666"/>
    <x v="1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7C858A-8237-4DEC-B589-AC344A25D86E}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1">
  <location ref="A3:N12" firstHeaderRow="1" firstDataRow="2" firstDataCol="1"/>
  <pivotFields count="8"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numFmtId="164" showAll="0"/>
    <pivotField dataField="1" numFmtId="9" showAll="0"/>
    <pivotField showAll="0"/>
    <pivotField axis="axisCol" showAll="0" sortType="descending">
      <items count="13">
        <item x="4"/>
        <item x="1"/>
        <item x="7"/>
        <item x="11"/>
        <item x="9"/>
        <item x="6"/>
        <item x="10"/>
        <item x="0"/>
        <item x="5"/>
        <item x="8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6"/>
  </colFields>
  <colItems count="13">
    <i>
      <x v="7"/>
    </i>
    <i>
      <x v="1"/>
    </i>
    <i>
      <x v="11"/>
    </i>
    <i>
      <x v="10"/>
    </i>
    <i>
      <x/>
    </i>
    <i>
      <x v="8"/>
    </i>
    <i>
      <x v="2"/>
    </i>
    <i>
      <x v="9"/>
    </i>
    <i>
      <x v="5"/>
    </i>
    <i>
      <x v="4"/>
    </i>
    <i>
      <x v="6"/>
    </i>
    <i>
      <x v="3"/>
    </i>
    <i t="grand">
      <x/>
    </i>
  </colItems>
  <dataFields count="1">
    <dataField name="Somma di perc_within_year" fld="4" baseField="0" baseItem="0" numFmtId="9"/>
  </dataFields>
  <chartFormats count="1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FC5837-B394-4EAF-913D-598BE0DBDEFE}" name="Tabella pivot5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22:I36" firstHeaderRow="1" firstDataRow="2" firstDataCol="1"/>
  <pivotFields count="8"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dataField="1" numFmtId="164" showAll="0"/>
    <pivotField numFmtId="9" showAll="0"/>
    <pivotField showAll="0"/>
    <pivotField axis="axisRow" showAll="0">
      <items count="13">
        <item x="4"/>
        <item x="1"/>
        <item x="7"/>
        <item x="11"/>
        <item x="9"/>
        <item x="6"/>
        <item x="10"/>
        <item x="0"/>
        <item x="5"/>
        <item x="8"/>
        <item x="3"/>
        <item x="2"/>
        <item t="default"/>
      </items>
    </pivotField>
    <pivotField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perc_within_topic [%]" fld="3" showDataAs="percentOfRow" baseField="0" baseItem="0" numFmtId="1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6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144623-A4B3-4BAA-B59A-677C50CC3361}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I17" firstHeaderRow="1" firstDataRow="2" firstDataCol="1"/>
  <pivotFields count="8">
    <pivotField subtotalTop="0" showAll="0"/>
    <pivotField axis="axisCol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subtotalTop="0" showAll="0"/>
    <pivotField numFmtId="164" subtotalTop="0" showAll="0"/>
    <pivotField dataField="1" numFmtId="9" subtotalTop="0" showAll="0"/>
    <pivotField subtotalTop="0" showAll="0"/>
    <pivotField axis="axisRow" subtotalTop="0" showAll="0">
      <items count="13">
        <item x="4"/>
        <item x="1"/>
        <item x="7"/>
        <item x="11"/>
        <item x="9"/>
        <item x="6"/>
        <item x="10"/>
        <item x="0"/>
        <item x="5"/>
        <item x="8"/>
        <item x="3"/>
        <item x="2"/>
        <item t="default"/>
      </items>
    </pivotField>
    <pivotField subtotalTop="0"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perc_within_year" fld="4" baseField="0" baseItem="0" numFmtId="9"/>
  </dataFields>
  <conditionalFormats count="1"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" count="7" selected="0">
              <x v="0"/>
              <x v="1"/>
              <x v="2"/>
              <x v="3"/>
              <x v="4"/>
              <x v="5"/>
              <x v="6"/>
            </reference>
            <reference field="6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758B61-6754-4AA0-B5CD-21ED4AFBF578}" name="Tabella pivot6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4">
  <location ref="A3:I17" firstHeaderRow="1" firstDataRow="2" firstDataCol="1"/>
  <pivotFields count="8"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numFmtId="164" showAll="0"/>
    <pivotField dataField="1" numFmtId="9" showAll="0"/>
    <pivotField showAll="0"/>
    <pivotField axis="axisRow" showAll="0">
      <items count="13">
        <item x="4"/>
        <item x="1"/>
        <item x="7"/>
        <item x="11"/>
        <item x="9"/>
        <item x="6"/>
        <item x="10"/>
        <item x="0"/>
        <item x="5"/>
        <item x="8"/>
        <item x="3"/>
        <item x="2"/>
        <item t="default"/>
      </items>
    </pivotField>
    <pivotField showAll="0"/>
  </pivotFields>
  <rowFields count="1">
    <field x="6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perc_within_year" fld="4" showDataAs="percentOfCol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759D2F-CCB0-4CC3-B145-32E15AD35E5D}" name="Tabella1" displayName="Tabella1" ref="A1:G83" totalsRowShown="0">
  <autoFilter ref="A1:G83" xr:uid="{D9759D2F-CCB0-4CC3-B145-32E15AD35E5D}"/>
  <tableColumns count="7">
    <tableColumn id="1" xr3:uid="{B933A2A0-2BA2-42A9-8AB5-86D9C20D685D}" name="Topic"/>
    <tableColumn id="2" xr3:uid="{B2836436-67DA-4CE3-937C-3783F4871536}" name="Year"/>
    <tableColumn id="3" xr3:uid="{38576E32-A9A8-468D-8C66-152A2BC8A017}" name="n"/>
    <tableColumn id="4" xr3:uid="{BAC0E476-97D5-430B-A2A8-AB7D301739B0}" name="perc_within_topic [%]" dataDxfId="0"/>
    <tableColumn id="9" xr3:uid="{84AB7E5B-C318-455C-B226-291CFC033504}" name="perc_within_year" dataCellStyle="Percentuale">
      <calculatedColumnFormula>Tabella1[[#This Row],[n]]/J2</calculatedColumnFormula>
    </tableColumn>
    <tableColumn id="7" xr3:uid="{15A31973-9079-43ED-AA5B-A19A186DB1B0}" name="aumento % da anno prec" dataCellStyle="Percentuale">
      <calculatedColumnFormula>(Tabella1[[#This Row],[n]]-C1)/C1</calculatedColumnFormula>
    </tableColumn>
    <tableColumn id="5" xr3:uid="{FF0F81E1-357C-42B7-B928-EF0602C80789}" name="HumanLabe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1A1C-8FEB-43DD-A699-BA0696DD304C}">
  <dimension ref="A3:N12"/>
  <sheetViews>
    <sheetView zoomScale="43" workbookViewId="0">
      <selection activeCell="B12" sqref="B12"/>
    </sheetView>
  </sheetViews>
  <sheetFormatPr defaultRowHeight="14.25" x14ac:dyDescent="0.45"/>
  <cols>
    <col min="1" max="1" width="24.1328125" bestFit="1" customWidth="1"/>
    <col min="2" max="2" width="21.33203125" bestFit="1" customWidth="1"/>
    <col min="3" max="3" width="25.86328125" bestFit="1" customWidth="1"/>
    <col min="4" max="4" width="21" bestFit="1" customWidth="1"/>
    <col min="5" max="5" width="17.3984375" bestFit="1" customWidth="1"/>
    <col min="6" max="6" width="14" bestFit="1" customWidth="1"/>
    <col min="7" max="7" width="19.59765625" bestFit="1" customWidth="1"/>
    <col min="8" max="8" width="20.33203125" bestFit="1" customWidth="1"/>
    <col min="9" max="9" width="17.53125" bestFit="1" customWidth="1"/>
    <col min="10" max="10" width="15.53125" bestFit="1" customWidth="1"/>
    <col min="11" max="11" width="20.3984375" bestFit="1" customWidth="1"/>
    <col min="12" max="12" width="22.796875" bestFit="1" customWidth="1"/>
    <col min="13" max="13" width="29.796875" bestFit="1" customWidth="1"/>
    <col min="14" max="14" width="16.73046875" bestFit="1" customWidth="1"/>
  </cols>
  <sheetData>
    <row r="3" spans="1:14" x14ac:dyDescent="0.45">
      <c r="A3" s="16" t="s">
        <v>30</v>
      </c>
      <c r="B3" s="16" t="s">
        <v>29</v>
      </c>
    </row>
    <row r="4" spans="1:14" x14ac:dyDescent="0.45">
      <c r="A4" s="16" t="s">
        <v>27</v>
      </c>
      <c r="B4" t="s">
        <v>10</v>
      </c>
      <c r="C4" t="s">
        <v>12</v>
      </c>
      <c r="D4" t="s">
        <v>26</v>
      </c>
      <c r="E4" t="s">
        <v>13</v>
      </c>
      <c r="F4" t="s">
        <v>14</v>
      </c>
      <c r="G4" t="s">
        <v>15</v>
      </c>
      <c r="H4" t="s">
        <v>17</v>
      </c>
      <c r="I4" t="s">
        <v>18</v>
      </c>
      <c r="J4" t="s">
        <v>16</v>
      </c>
      <c r="K4" t="s">
        <v>19</v>
      </c>
      <c r="L4" t="s">
        <v>20</v>
      </c>
      <c r="M4" t="s">
        <v>21</v>
      </c>
      <c r="N4" t="s">
        <v>28</v>
      </c>
    </row>
    <row r="5" spans="1:14" x14ac:dyDescent="0.45">
      <c r="A5" s="17" t="s">
        <v>3</v>
      </c>
      <c r="B5" s="18">
        <v>0.52197430696416502</v>
      </c>
      <c r="C5" s="18">
        <v>0.39148073022312374</v>
      </c>
      <c r="D5" s="18">
        <v>2.5693035835023664E-2</v>
      </c>
      <c r="E5" s="18">
        <v>1.6903313049357674E-2</v>
      </c>
      <c r="F5" s="18">
        <v>2.0283975659229209E-3</v>
      </c>
      <c r="G5" s="18">
        <v>1.0818120351588911E-2</v>
      </c>
      <c r="H5" s="18">
        <v>1.0818120351588911E-2</v>
      </c>
      <c r="I5" s="18">
        <v>4.0567951318458417E-3</v>
      </c>
      <c r="J5" s="18">
        <v>2.0283975659229209E-3</v>
      </c>
      <c r="K5" s="18">
        <v>1.1494252873563218E-2</v>
      </c>
      <c r="L5" s="18"/>
      <c r="M5" s="18">
        <v>2.7045300878972278E-3</v>
      </c>
      <c r="N5" s="18">
        <v>1</v>
      </c>
    </row>
    <row r="6" spans="1:14" x14ac:dyDescent="0.45">
      <c r="A6" s="17" t="s">
        <v>4</v>
      </c>
      <c r="B6" s="18">
        <v>0.50274047684297063</v>
      </c>
      <c r="C6" s="18">
        <v>0.38257056727870647</v>
      </c>
      <c r="D6" s="18">
        <v>2.7541792271855301E-2</v>
      </c>
      <c r="E6" s="18">
        <v>1.4387503425596054E-2</v>
      </c>
      <c r="F6" s="18">
        <v>3.9736914223074812E-3</v>
      </c>
      <c r="G6" s="18">
        <v>1.4935598794190189E-2</v>
      </c>
      <c r="H6" s="18">
        <v>4.932858317347218E-3</v>
      </c>
      <c r="I6" s="18">
        <v>3.2474650589202521E-2</v>
      </c>
      <c r="J6" s="18">
        <v>4.1107152644560153E-3</v>
      </c>
      <c r="K6" s="18">
        <v>4.932858317347218E-3</v>
      </c>
      <c r="L6" s="18"/>
      <c r="M6" s="18">
        <v>7.3992874760208278E-3</v>
      </c>
      <c r="N6" s="18">
        <v>0.99999999999999989</v>
      </c>
    </row>
    <row r="7" spans="1:14" x14ac:dyDescent="0.45">
      <c r="A7" s="17" t="s">
        <v>5</v>
      </c>
      <c r="B7" s="18">
        <v>0.49745530471094873</v>
      </c>
      <c r="C7" s="18">
        <v>0.35925877593631739</v>
      </c>
      <c r="D7" s="18">
        <v>7.5166383922745661E-2</v>
      </c>
      <c r="E7" s="18">
        <v>2.5055461307581888E-2</v>
      </c>
      <c r="F7" s="18">
        <v>9.0043064074122412E-3</v>
      </c>
      <c r="G7" s="18">
        <v>1.8791595980686415E-2</v>
      </c>
      <c r="H7" s="18">
        <v>5.3503849667232151E-3</v>
      </c>
      <c r="I7" s="18">
        <v>1.174474748792901E-3</v>
      </c>
      <c r="J7" s="18">
        <v>7.82983165861934E-4</v>
      </c>
      <c r="K7" s="18">
        <v>4.3064074122406365E-3</v>
      </c>
      <c r="L7" s="18">
        <v>2.0283975659229209E-3</v>
      </c>
      <c r="M7" s="18">
        <v>3.262429857758058E-3</v>
      </c>
      <c r="N7" s="18">
        <v>1.0016369059829922</v>
      </c>
    </row>
    <row r="8" spans="1:14" x14ac:dyDescent="0.45">
      <c r="A8" s="17" t="s">
        <v>6</v>
      </c>
      <c r="B8" s="18">
        <v>0.43182338137725923</v>
      </c>
      <c r="C8" s="18">
        <v>0.31594600777854037</v>
      </c>
      <c r="D8" s="18">
        <v>0.17661862274079157</v>
      </c>
      <c r="E8" s="18">
        <v>3.3630748112560054E-2</v>
      </c>
      <c r="F8" s="18">
        <v>9.3800045756119877E-3</v>
      </c>
      <c r="G8" s="18">
        <v>1.4184397163120567E-2</v>
      </c>
      <c r="H8" s="18">
        <v>5.9482955845344314E-3</v>
      </c>
      <c r="I8" s="18">
        <v>1.8302447952413636E-3</v>
      </c>
      <c r="J8" s="18">
        <v>4.4612216884008238E-3</v>
      </c>
      <c r="K8" s="18">
        <v>3.4317089910775567E-3</v>
      </c>
      <c r="L8" s="18">
        <v>4.1107152644560152E-4</v>
      </c>
      <c r="M8" s="18">
        <v>2.4021962937542897E-3</v>
      </c>
      <c r="N8" s="18">
        <v>1.0000679006273379</v>
      </c>
    </row>
    <row r="9" spans="1:14" x14ac:dyDescent="0.45">
      <c r="A9" s="17" t="s">
        <v>7</v>
      </c>
      <c r="B9" s="18">
        <v>0.47130087038343921</v>
      </c>
      <c r="C9" s="18">
        <v>0.3432133615619854</v>
      </c>
      <c r="D9" s="18">
        <v>0.11220889202540579</v>
      </c>
      <c r="E9" s="18">
        <v>3.2110091743119268E-2</v>
      </c>
      <c r="F9" s="18">
        <v>7.7628793225123505E-3</v>
      </c>
      <c r="G9" s="18">
        <v>1.6231474947071278E-2</v>
      </c>
      <c r="H9" s="18">
        <v>5.880969183721477E-3</v>
      </c>
      <c r="I9" s="18">
        <v>1.6466713714420136E-3</v>
      </c>
      <c r="J9" s="18">
        <v>4.1166784286050338E-3</v>
      </c>
      <c r="K9" s="18">
        <v>3.7638202775817455E-3</v>
      </c>
      <c r="L9" s="18">
        <v>7.82983165861934E-4</v>
      </c>
      <c r="M9" s="18">
        <v>1.058574453069866E-3</v>
      </c>
      <c r="N9" s="18">
        <v>1.0000772668638154</v>
      </c>
    </row>
    <row r="10" spans="1:14" x14ac:dyDescent="0.45">
      <c r="A10" s="17" t="s">
        <v>8</v>
      </c>
      <c r="B10" s="18">
        <v>0.49874419188747959</v>
      </c>
      <c r="C10" s="18">
        <v>0.31464272259198794</v>
      </c>
      <c r="D10" s="18">
        <v>7.37787266105739E-2</v>
      </c>
      <c r="E10" s="18">
        <v>2.5806856712294362E-2</v>
      </c>
      <c r="F10" s="18">
        <v>2.8255682531709153E-2</v>
      </c>
      <c r="G10" s="18">
        <v>1.456737410523672E-2</v>
      </c>
      <c r="H10" s="18">
        <v>9.7953032776591734E-3</v>
      </c>
      <c r="I10" s="18">
        <v>1.2558081125204068E-3</v>
      </c>
      <c r="J10" s="18">
        <v>2.2227803591611202E-2</v>
      </c>
      <c r="K10" s="18">
        <v>3.0767298756749968E-3</v>
      </c>
      <c r="L10" s="18">
        <v>8.1217112788835501E-3</v>
      </c>
      <c r="M10" s="18">
        <v>3.3906819038050985E-3</v>
      </c>
      <c r="N10" s="18">
        <v>1.0036635924794359</v>
      </c>
    </row>
    <row r="11" spans="1:14" x14ac:dyDescent="0.45">
      <c r="A11" s="17" t="s">
        <v>9</v>
      </c>
      <c r="B11" s="18">
        <v>0.5836697324066753</v>
      </c>
      <c r="C11" s="18">
        <v>0.24141662158225477</v>
      </c>
      <c r="D11" s="18">
        <v>5.7638686587040661E-2</v>
      </c>
      <c r="E11" s="18">
        <v>2.2805776353572765E-2</v>
      </c>
      <c r="F11" s="18">
        <v>5.1729160597611221E-2</v>
      </c>
      <c r="G11" s="18">
        <v>1.6937866744350577E-2</v>
      </c>
      <c r="H11" s="18">
        <v>7.4077156768904244E-3</v>
      </c>
      <c r="I11" s="18">
        <v>1.2484914062174872E-3</v>
      </c>
      <c r="J11" s="18">
        <v>1.9143534895334803E-3</v>
      </c>
      <c r="K11" s="18">
        <v>5.9511423696366889E-3</v>
      </c>
      <c r="L11" s="18">
        <v>1.8819101387908727E-2</v>
      </c>
      <c r="M11" s="18">
        <v>2.6218319530567232E-3</v>
      </c>
      <c r="N11" s="18">
        <v>1.0121604805547488</v>
      </c>
    </row>
    <row r="12" spans="1:14" x14ac:dyDescent="0.45">
      <c r="A12" s="17" t="s">
        <v>28</v>
      </c>
      <c r="B12" s="18">
        <v>3.5077082645729374</v>
      </c>
      <c r="C12" s="18">
        <v>2.3485287869529161</v>
      </c>
      <c r="D12" s="18">
        <v>0.54864613999343648</v>
      </c>
      <c r="E12" s="18">
        <v>0.17069975070408205</v>
      </c>
      <c r="F12" s="18">
        <v>0.11213412242308735</v>
      </c>
      <c r="G12" s="18">
        <v>0.10646642808624465</v>
      </c>
      <c r="H12" s="18">
        <v>5.0133647358464845E-2</v>
      </c>
      <c r="I12" s="18">
        <v>4.3687136155262533E-2</v>
      </c>
      <c r="J12" s="18">
        <v>3.9642153194391405E-2</v>
      </c>
      <c r="K12" s="18">
        <v>3.6956920117122059E-2</v>
      </c>
      <c r="L12" s="18">
        <v>3.0163264925022734E-2</v>
      </c>
      <c r="M12" s="18">
        <v>2.283953202536209E-2</v>
      </c>
      <c r="N12" s="18">
        <v>7.0176061465083297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2C68-5A26-46D0-954F-203356E3579A}">
  <dimension ref="A3:I36"/>
  <sheetViews>
    <sheetView zoomScale="80" zoomScaleNormal="57" workbookViewId="0">
      <selection activeCell="E38" sqref="E38"/>
    </sheetView>
  </sheetViews>
  <sheetFormatPr defaultRowHeight="14.25" x14ac:dyDescent="0.45"/>
  <cols>
    <col min="1" max="1" width="28.53125" bestFit="1" customWidth="1"/>
    <col min="2" max="2" width="7.6640625" customWidth="1"/>
    <col min="3" max="3" width="6.86328125" bestFit="1" customWidth="1"/>
    <col min="4" max="4" width="6.796875" bestFit="1" customWidth="1"/>
    <col min="5" max="5" width="6.86328125" bestFit="1" customWidth="1"/>
    <col min="6" max="6" width="6.796875" bestFit="1" customWidth="1"/>
    <col min="7" max="8" width="6.86328125" bestFit="1" customWidth="1"/>
    <col min="9" max="9" width="16.59765625" bestFit="1" customWidth="1"/>
  </cols>
  <sheetData>
    <row r="3" spans="1:9" x14ac:dyDescent="0.45">
      <c r="A3" s="16" t="s">
        <v>30</v>
      </c>
      <c r="B3" s="16" t="s">
        <v>29</v>
      </c>
    </row>
    <row r="4" spans="1:9" x14ac:dyDescent="0.45">
      <c r="A4" s="16" t="s">
        <v>27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28</v>
      </c>
    </row>
    <row r="5" spans="1:9" x14ac:dyDescent="0.45">
      <c r="A5" s="17" t="s">
        <v>14</v>
      </c>
      <c r="B5" s="18">
        <v>2.0283975659229209E-3</v>
      </c>
      <c r="C5" s="18">
        <v>3.9736914223074812E-3</v>
      </c>
      <c r="D5" s="18">
        <v>9.0043064074122412E-3</v>
      </c>
      <c r="E5" s="18">
        <v>9.3800045756119877E-3</v>
      </c>
      <c r="F5" s="18">
        <v>7.7628793225123505E-3</v>
      </c>
      <c r="G5" s="18">
        <v>2.8255682531709153E-2</v>
      </c>
      <c r="H5" s="18">
        <v>5.1729160597611221E-2</v>
      </c>
      <c r="I5" s="18">
        <v>0.11213412242308735</v>
      </c>
    </row>
    <row r="6" spans="1:9" x14ac:dyDescent="0.45">
      <c r="A6" s="17" t="s">
        <v>12</v>
      </c>
      <c r="B6" s="18">
        <v>0.39148073022312374</v>
      </c>
      <c r="C6" s="18">
        <v>0.38257056727870647</v>
      </c>
      <c r="D6" s="18">
        <v>0.35925877593631739</v>
      </c>
      <c r="E6" s="18">
        <v>0.31594600777854037</v>
      </c>
      <c r="F6" s="18">
        <v>0.3432133615619854</v>
      </c>
      <c r="G6" s="18">
        <v>0.31464272259198794</v>
      </c>
      <c r="H6" s="18">
        <v>0.24141662158225477</v>
      </c>
      <c r="I6" s="18">
        <v>2.3485287869529161</v>
      </c>
    </row>
    <row r="7" spans="1:9" x14ac:dyDescent="0.45">
      <c r="A7" s="17" t="s">
        <v>17</v>
      </c>
      <c r="B7" s="18">
        <v>1.0818120351588911E-2</v>
      </c>
      <c r="C7" s="18">
        <v>4.932858317347218E-3</v>
      </c>
      <c r="D7" s="18">
        <v>5.3503849667232151E-3</v>
      </c>
      <c r="E7" s="18">
        <v>5.9482955845344314E-3</v>
      </c>
      <c r="F7" s="18">
        <v>5.880969183721477E-3</v>
      </c>
      <c r="G7" s="18">
        <v>9.7953032776591734E-3</v>
      </c>
      <c r="H7" s="18">
        <v>7.4077156768904244E-3</v>
      </c>
      <c r="I7" s="18">
        <v>5.0133647358464845E-2</v>
      </c>
    </row>
    <row r="8" spans="1:9" x14ac:dyDescent="0.45">
      <c r="A8" s="17" t="s">
        <v>21</v>
      </c>
      <c r="B8" s="18">
        <v>2.7045300878972278E-3</v>
      </c>
      <c r="C8" s="18">
        <v>7.3992874760208278E-3</v>
      </c>
      <c r="D8" s="18">
        <v>3.262429857758058E-3</v>
      </c>
      <c r="E8" s="18">
        <v>2.4021962937542897E-3</v>
      </c>
      <c r="F8" s="18">
        <v>1.058574453069866E-3</v>
      </c>
      <c r="G8" s="18">
        <v>3.3906819038050985E-3</v>
      </c>
      <c r="H8" s="18">
        <v>2.6218319530567232E-3</v>
      </c>
      <c r="I8" s="18">
        <v>2.283953202536209E-2</v>
      </c>
    </row>
    <row r="9" spans="1:9" x14ac:dyDescent="0.45">
      <c r="A9" s="17" t="s">
        <v>19</v>
      </c>
      <c r="B9" s="18">
        <v>1.1494252873563218E-2</v>
      </c>
      <c r="C9" s="18">
        <v>4.932858317347218E-3</v>
      </c>
      <c r="D9" s="18">
        <v>4.3064074122406365E-3</v>
      </c>
      <c r="E9" s="18">
        <v>3.4317089910775567E-3</v>
      </c>
      <c r="F9" s="18">
        <v>3.7638202775817455E-3</v>
      </c>
      <c r="G9" s="18">
        <v>3.0767298756749968E-3</v>
      </c>
      <c r="H9" s="18">
        <v>5.9511423696366889E-3</v>
      </c>
      <c r="I9" s="18">
        <v>3.6956920117122059E-2</v>
      </c>
    </row>
    <row r="10" spans="1:9" x14ac:dyDescent="0.45">
      <c r="A10" s="17" t="s">
        <v>16</v>
      </c>
      <c r="B10" s="18">
        <v>2.0283975659229209E-3</v>
      </c>
      <c r="C10" s="18">
        <v>4.1107152644560153E-3</v>
      </c>
      <c r="D10" s="18">
        <v>7.82983165861934E-4</v>
      </c>
      <c r="E10" s="18">
        <v>4.4612216884008238E-3</v>
      </c>
      <c r="F10" s="18">
        <v>4.1166784286050338E-3</v>
      </c>
      <c r="G10" s="18">
        <v>2.2227803591611202E-2</v>
      </c>
      <c r="H10" s="18">
        <v>1.9143534895334803E-3</v>
      </c>
      <c r="I10" s="18">
        <v>3.9642153194391405E-2</v>
      </c>
    </row>
    <row r="11" spans="1:9" x14ac:dyDescent="0.45">
      <c r="A11" s="17" t="s">
        <v>20</v>
      </c>
      <c r="B11" s="18"/>
      <c r="C11" s="18"/>
      <c r="D11" s="18">
        <v>2.0283975659229209E-3</v>
      </c>
      <c r="E11" s="18">
        <v>4.1107152644560152E-4</v>
      </c>
      <c r="F11" s="18">
        <v>7.82983165861934E-4</v>
      </c>
      <c r="G11" s="18">
        <v>8.1217112788835501E-3</v>
      </c>
      <c r="H11" s="18">
        <v>1.8819101387908727E-2</v>
      </c>
      <c r="I11" s="18">
        <v>3.0163264925022734E-2</v>
      </c>
    </row>
    <row r="12" spans="1:9" x14ac:dyDescent="0.45">
      <c r="A12" s="17" t="s">
        <v>10</v>
      </c>
      <c r="B12" s="18">
        <v>0.52197430696416502</v>
      </c>
      <c r="C12" s="18">
        <v>0.50274047684297063</v>
      </c>
      <c r="D12" s="18">
        <v>0.49745530471094873</v>
      </c>
      <c r="E12" s="18">
        <v>0.43182338137725923</v>
      </c>
      <c r="F12" s="18">
        <v>0.47130087038343921</v>
      </c>
      <c r="G12" s="18">
        <v>0.49874419188747959</v>
      </c>
      <c r="H12" s="18">
        <v>0.5836697324066753</v>
      </c>
      <c r="I12" s="18">
        <v>3.5077082645729374</v>
      </c>
    </row>
    <row r="13" spans="1:9" x14ac:dyDescent="0.45">
      <c r="A13" s="17" t="s">
        <v>15</v>
      </c>
      <c r="B13" s="18">
        <v>1.0818120351588911E-2</v>
      </c>
      <c r="C13" s="18">
        <v>1.4935598794190189E-2</v>
      </c>
      <c r="D13" s="18">
        <v>1.8791595980686415E-2</v>
      </c>
      <c r="E13" s="18">
        <v>1.4184397163120567E-2</v>
      </c>
      <c r="F13" s="18">
        <v>1.6231474947071278E-2</v>
      </c>
      <c r="G13" s="18">
        <v>1.456737410523672E-2</v>
      </c>
      <c r="H13" s="18">
        <v>1.6937866744350577E-2</v>
      </c>
      <c r="I13" s="18">
        <v>0.10646642808624465</v>
      </c>
    </row>
    <row r="14" spans="1:9" x14ac:dyDescent="0.45">
      <c r="A14" s="17" t="s">
        <v>18</v>
      </c>
      <c r="B14" s="18">
        <v>4.0567951318458417E-3</v>
      </c>
      <c r="C14" s="18">
        <v>3.2474650589202521E-2</v>
      </c>
      <c r="D14" s="18">
        <v>1.174474748792901E-3</v>
      </c>
      <c r="E14" s="18">
        <v>1.8302447952413636E-3</v>
      </c>
      <c r="F14" s="18">
        <v>1.6466713714420136E-3</v>
      </c>
      <c r="G14" s="18">
        <v>1.2558081125204068E-3</v>
      </c>
      <c r="H14" s="18">
        <v>1.2484914062174872E-3</v>
      </c>
      <c r="I14" s="18">
        <v>4.3687136155262533E-2</v>
      </c>
    </row>
    <row r="15" spans="1:9" x14ac:dyDescent="0.45">
      <c r="A15" s="17" t="s">
        <v>13</v>
      </c>
      <c r="B15" s="18">
        <v>1.6903313049357674E-2</v>
      </c>
      <c r="C15" s="18">
        <v>1.4387503425596054E-2</v>
      </c>
      <c r="D15" s="18">
        <v>2.5055461307581888E-2</v>
      </c>
      <c r="E15" s="18">
        <v>3.3630748112560054E-2</v>
      </c>
      <c r="F15" s="18">
        <v>3.2110091743119268E-2</v>
      </c>
      <c r="G15" s="18">
        <v>2.5806856712294362E-2</v>
      </c>
      <c r="H15" s="18">
        <v>2.2805776353572765E-2</v>
      </c>
      <c r="I15" s="18">
        <v>0.17069975070408205</v>
      </c>
    </row>
    <row r="16" spans="1:9" x14ac:dyDescent="0.45">
      <c r="A16" s="17" t="s">
        <v>26</v>
      </c>
      <c r="B16" s="18">
        <v>2.5693035835023664E-2</v>
      </c>
      <c r="C16" s="18">
        <v>2.7541792271855301E-2</v>
      </c>
      <c r="D16" s="18">
        <v>7.5166383922745661E-2</v>
      </c>
      <c r="E16" s="18">
        <v>0.17661862274079157</v>
      </c>
      <c r="F16" s="18">
        <v>0.11220889202540579</v>
      </c>
      <c r="G16" s="18">
        <v>7.37787266105739E-2</v>
      </c>
      <c r="H16" s="18">
        <v>5.7638686587040661E-2</v>
      </c>
      <c r="I16" s="18">
        <v>0.54864613999343648</v>
      </c>
    </row>
    <row r="17" spans="1:9" x14ac:dyDescent="0.45">
      <c r="A17" s="17" t="s">
        <v>28</v>
      </c>
      <c r="B17" s="18">
        <v>1</v>
      </c>
      <c r="C17" s="18">
        <v>0.99999999999999989</v>
      </c>
      <c r="D17" s="18">
        <v>1.0016369059829922</v>
      </c>
      <c r="E17" s="18">
        <v>1.0000679006273379</v>
      </c>
      <c r="F17" s="18">
        <v>1.0000772668638154</v>
      </c>
      <c r="G17" s="18">
        <v>1.0036635924794359</v>
      </c>
      <c r="H17" s="18">
        <v>1.0121604805547488</v>
      </c>
      <c r="I17" s="18">
        <v>7.0176061465083297</v>
      </c>
    </row>
    <row r="22" spans="1:9" x14ac:dyDescent="0.45">
      <c r="A22" s="16" t="s">
        <v>31</v>
      </c>
      <c r="B22" s="16" t="s">
        <v>29</v>
      </c>
    </row>
    <row r="23" spans="1:9" x14ac:dyDescent="0.45">
      <c r="A23" s="16" t="s">
        <v>27</v>
      </c>
      <c r="B23" t="s">
        <v>3</v>
      </c>
      <c r="C23" t="s">
        <v>4</v>
      </c>
      <c r="D23" t="s">
        <v>5</v>
      </c>
      <c r="E23" t="s">
        <v>6</v>
      </c>
      <c r="F23" t="s">
        <v>7</v>
      </c>
      <c r="G23" t="s">
        <v>8</v>
      </c>
      <c r="H23" t="s">
        <v>9</v>
      </c>
      <c r="I23" t="s">
        <v>28</v>
      </c>
    </row>
    <row r="24" spans="1:9" x14ac:dyDescent="0.45">
      <c r="A24" s="17" t="s">
        <v>14</v>
      </c>
      <c r="B24" s="19">
        <v>1.5447991761071106E-3</v>
      </c>
      <c r="C24" s="19">
        <v>1.4933058702368704E-2</v>
      </c>
      <c r="D24" s="19">
        <v>3.5530381050463411E-2</v>
      </c>
      <c r="E24" s="19">
        <v>4.2224510813594213E-2</v>
      </c>
      <c r="F24" s="19">
        <v>3.398558187435631E-2</v>
      </c>
      <c r="G24" s="19">
        <v>0.23171987641606606</v>
      </c>
      <c r="H24" s="19">
        <v>0.64006179196704416</v>
      </c>
      <c r="I24" s="19">
        <v>1</v>
      </c>
    </row>
    <row r="25" spans="1:9" x14ac:dyDescent="0.45">
      <c r="A25" s="17" t="s">
        <v>12</v>
      </c>
      <c r="B25" s="19">
        <v>2.5601344181110729E-2</v>
      </c>
      <c r="C25" s="19">
        <v>0.12345242306331761</v>
      </c>
      <c r="D25" s="19">
        <v>0.1217279801910154</v>
      </c>
      <c r="E25" s="19">
        <v>0.12212592854616244</v>
      </c>
      <c r="F25" s="19">
        <v>0.12902370003537328</v>
      </c>
      <c r="G25" s="19">
        <v>0.22156880084895622</v>
      </c>
      <c r="H25" s="19">
        <v>0.25649982313406433</v>
      </c>
      <c r="I25" s="19">
        <v>1</v>
      </c>
    </row>
    <row r="26" spans="1:9" x14ac:dyDescent="0.45">
      <c r="A26" s="17" t="s">
        <v>17</v>
      </c>
      <c r="B26" s="19">
        <v>3.0245746691871488E-2</v>
      </c>
      <c r="C26" s="19">
        <v>6.8052930056710773E-2</v>
      </c>
      <c r="D26" s="19">
        <v>7.7504725897920568E-2</v>
      </c>
      <c r="E26" s="19">
        <v>9.8298676748582156E-2</v>
      </c>
      <c r="F26" s="19">
        <v>9.4517958412098257E-2</v>
      </c>
      <c r="G26" s="19">
        <v>0.29489603024574684</v>
      </c>
      <c r="H26" s="19">
        <v>0.33648393194706983</v>
      </c>
      <c r="I26" s="19">
        <v>1</v>
      </c>
    </row>
    <row r="27" spans="1:9" x14ac:dyDescent="0.45">
      <c r="A27" s="17" t="s">
        <v>21</v>
      </c>
      <c r="B27" s="19">
        <v>1.7391304347826105E-2</v>
      </c>
      <c r="C27" s="19">
        <v>0.23478260869565207</v>
      </c>
      <c r="D27" s="19">
        <v>0.10869565217391303</v>
      </c>
      <c r="E27" s="19">
        <v>9.1304347826087026E-2</v>
      </c>
      <c r="F27" s="19">
        <v>3.9130434782608713E-2</v>
      </c>
      <c r="G27" s="19">
        <v>0.23478260869565207</v>
      </c>
      <c r="H27" s="19">
        <v>0.27391304347826106</v>
      </c>
      <c r="I27" s="19">
        <v>1</v>
      </c>
    </row>
    <row r="28" spans="1:9" x14ac:dyDescent="0.45">
      <c r="A28" s="17" t="s">
        <v>19</v>
      </c>
      <c r="B28" s="19">
        <v>4.9999999999999989E-2</v>
      </c>
      <c r="C28" s="19">
        <v>0.10588235294117597</v>
      </c>
      <c r="D28" s="19">
        <v>9.7058823529411767E-2</v>
      </c>
      <c r="E28" s="19">
        <v>8.8235294117647078E-2</v>
      </c>
      <c r="F28" s="19">
        <v>9.4117647058823473E-2</v>
      </c>
      <c r="G28" s="19">
        <v>0.14411764705882396</v>
      </c>
      <c r="H28" s="19">
        <v>0.42058823529411782</v>
      </c>
      <c r="I28" s="19">
        <v>1</v>
      </c>
    </row>
    <row r="29" spans="1:9" x14ac:dyDescent="0.45">
      <c r="A29" s="17" t="s">
        <v>16</v>
      </c>
      <c r="B29" s="19">
        <v>5.8479532163742678E-3</v>
      </c>
      <c r="C29" s="19">
        <v>5.8479532163742687E-2</v>
      </c>
      <c r="D29" s="19">
        <v>1.1695906432748496E-2</v>
      </c>
      <c r="E29" s="19">
        <v>7.6023391812865479E-2</v>
      </c>
      <c r="F29" s="19">
        <v>6.8226120857699774E-2</v>
      </c>
      <c r="G29" s="19">
        <v>0.69005847953216382</v>
      </c>
      <c r="H29" s="19">
        <v>8.966861598440537E-2</v>
      </c>
      <c r="I29" s="19">
        <v>1</v>
      </c>
    </row>
    <row r="30" spans="1:9" x14ac:dyDescent="0.45">
      <c r="A30" s="17" t="s">
        <v>20</v>
      </c>
      <c r="B30" s="19">
        <v>0</v>
      </c>
      <c r="C30" s="19">
        <v>0</v>
      </c>
      <c r="D30" s="19">
        <v>1.234567901234569E-2</v>
      </c>
      <c r="E30" s="19">
        <v>1.234567901234569E-2</v>
      </c>
      <c r="F30" s="19">
        <v>2.4691358024691381E-2</v>
      </c>
      <c r="G30" s="19">
        <v>0.29218106995884774</v>
      </c>
      <c r="H30" s="19">
        <v>0.65843621399176944</v>
      </c>
      <c r="I30" s="19">
        <v>1</v>
      </c>
    </row>
    <row r="31" spans="1:9" x14ac:dyDescent="0.45">
      <c r="A31" s="17" t="s">
        <v>10</v>
      </c>
      <c r="B31" s="19">
        <v>2.0314185722179814E-2</v>
      </c>
      <c r="C31" s="19">
        <v>9.654500960450485E-2</v>
      </c>
      <c r="D31" s="19">
        <v>0.10030787043128184</v>
      </c>
      <c r="E31" s="19">
        <v>9.9334263084493266E-2</v>
      </c>
      <c r="F31" s="19">
        <v>0.10543904428597747</v>
      </c>
      <c r="G31" s="19">
        <v>0.20900981501460403</v>
      </c>
      <c r="H31" s="19">
        <v>0.36904981185695873</v>
      </c>
      <c r="I31" s="19">
        <v>1</v>
      </c>
    </row>
    <row r="32" spans="1:9" x14ac:dyDescent="0.45">
      <c r="A32" s="17" t="s">
        <v>15</v>
      </c>
      <c r="B32" s="19">
        <v>1.3675213675213701E-2</v>
      </c>
      <c r="C32" s="19">
        <v>9.316239316239322E-2</v>
      </c>
      <c r="D32" s="19">
        <v>0.12307692307692301</v>
      </c>
      <c r="E32" s="19">
        <v>0.10598290598290601</v>
      </c>
      <c r="F32" s="19">
        <v>0.117948717948718</v>
      </c>
      <c r="G32" s="19">
        <v>0.19829059829059803</v>
      </c>
      <c r="H32" s="19">
        <v>0.34786324786324802</v>
      </c>
      <c r="I32" s="19">
        <v>1</v>
      </c>
    </row>
    <row r="33" spans="1:9" x14ac:dyDescent="0.45">
      <c r="A33" s="17" t="s">
        <v>18</v>
      </c>
      <c r="B33" s="19">
        <v>1.8072289156626498E-2</v>
      </c>
      <c r="C33" s="19">
        <v>0.71385542168674698</v>
      </c>
      <c r="D33" s="19">
        <v>2.7108433734939794E-2</v>
      </c>
      <c r="E33" s="19">
        <v>4.8192771084337394E-2</v>
      </c>
      <c r="F33" s="19">
        <v>4.2168674698795192E-2</v>
      </c>
      <c r="G33" s="19">
        <v>6.0240963855421693E-2</v>
      </c>
      <c r="H33" s="19">
        <v>9.0361445783132488E-2</v>
      </c>
      <c r="I33" s="19">
        <v>1</v>
      </c>
    </row>
    <row r="34" spans="1:9" x14ac:dyDescent="0.45">
      <c r="A34" s="17" t="s">
        <v>13</v>
      </c>
      <c r="B34" s="19">
        <v>1.3528138528138497E-2</v>
      </c>
      <c r="C34" s="19">
        <v>5.6818181818181782E-2</v>
      </c>
      <c r="D34" s="19">
        <v>0.10389610389610397</v>
      </c>
      <c r="E34" s="19">
        <v>0.15909090909090895</v>
      </c>
      <c r="F34" s="19">
        <v>0.14772727272727296</v>
      </c>
      <c r="G34" s="19">
        <v>0.22240259740259694</v>
      </c>
      <c r="H34" s="19">
        <v>0.29653679653679693</v>
      </c>
      <c r="I34" s="19">
        <v>1</v>
      </c>
    </row>
    <row r="35" spans="1:9" x14ac:dyDescent="0.45">
      <c r="A35" s="17" t="s">
        <v>26</v>
      </c>
      <c r="B35" s="19">
        <v>6.47028775753447E-3</v>
      </c>
      <c r="C35" s="19">
        <v>3.4224416822748148E-2</v>
      </c>
      <c r="D35" s="19">
        <v>9.8075940745785642E-2</v>
      </c>
      <c r="E35" s="19">
        <v>0.2628980078324536</v>
      </c>
      <c r="F35" s="19">
        <v>0.16243827686020776</v>
      </c>
      <c r="G35" s="19">
        <v>0.20006810829218472</v>
      </c>
      <c r="H35" s="19">
        <v>0.23582496168908565</v>
      </c>
      <c r="I35" s="19">
        <v>1</v>
      </c>
    </row>
    <row r="36" spans="1:9" x14ac:dyDescent="0.45">
      <c r="A36" s="17" t="s">
        <v>28</v>
      </c>
      <c r="B36" s="19">
        <v>1.6890898937311428E-2</v>
      </c>
      <c r="C36" s="19">
        <v>0.13334914456036237</v>
      </c>
      <c r="D36" s="19">
        <v>7.6418482352734379E-2</v>
      </c>
      <c r="E36" s="19">
        <v>0.10050464673116014</v>
      </c>
      <c r="F36" s="19">
        <v>8.8284377908801115E-2</v>
      </c>
      <c r="G36" s="19">
        <v>0.24994491061449697</v>
      </c>
      <c r="H36" s="19">
        <v>0.33460753889513356</v>
      </c>
      <c r="I36" s="19">
        <v>1</v>
      </c>
    </row>
  </sheetData>
  <conditionalFormatting sqref="A5:A16">
    <cfRule type="colorScale" priority="3">
      <colorScale>
        <cfvo type="min"/>
        <cfvo type="max"/>
        <color rgb="FFFCFCFF"/>
        <color rgb="FF63BE7B"/>
      </colorScale>
    </cfRule>
  </conditionalFormatting>
  <conditionalFormatting pivot="1" sqref="B5:H16">
    <cfRule type="colorScale" priority="2">
      <colorScale>
        <cfvo type="min"/>
        <cfvo type="max"/>
        <color rgb="FFFFEF9C"/>
        <color rgb="FF63BE7B"/>
      </colorScale>
    </cfRule>
  </conditionalFormatting>
  <conditionalFormatting pivot="1" sqref="B24:I35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09323-86E4-4913-8CC2-9BD63013DA32}">
  <dimension ref="A3:I17"/>
  <sheetViews>
    <sheetView zoomScale="52" zoomScaleNormal="57" workbookViewId="0">
      <selection activeCell="N10" sqref="N10"/>
    </sheetView>
  </sheetViews>
  <sheetFormatPr defaultRowHeight="14.25" x14ac:dyDescent="0.45"/>
  <cols>
    <col min="1" max="1" width="28.265625" bestFit="1" customWidth="1"/>
    <col min="2" max="2" width="19.265625" bestFit="1" customWidth="1"/>
    <col min="3" max="8" width="5.1328125" bestFit="1" customWidth="1"/>
    <col min="9" max="9" width="16.3984375" bestFit="1" customWidth="1"/>
  </cols>
  <sheetData>
    <row r="3" spans="1:9" x14ac:dyDescent="0.45">
      <c r="A3" s="16" t="s">
        <v>30</v>
      </c>
      <c r="B3" s="16" t="s">
        <v>29</v>
      </c>
    </row>
    <row r="4" spans="1:9" x14ac:dyDescent="0.45">
      <c r="A4" s="16" t="s">
        <v>27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28</v>
      </c>
    </row>
    <row r="5" spans="1:9" x14ac:dyDescent="0.45">
      <c r="A5" s="17" t="s">
        <v>14</v>
      </c>
      <c r="B5" s="18">
        <v>2.0283975659229209E-3</v>
      </c>
      <c r="C5" s="18">
        <v>3.9736914223074821E-3</v>
      </c>
      <c r="D5" s="18">
        <v>8.989591291642297E-3</v>
      </c>
      <c r="E5" s="18">
        <v>9.3793677106604016E-3</v>
      </c>
      <c r="F5" s="18">
        <v>7.762279555515038E-3</v>
      </c>
      <c r="G5" s="18">
        <v>2.8152543086580162E-2</v>
      </c>
      <c r="H5" s="18">
        <v>5.1107666809179608E-2</v>
      </c>
      <c r="I5" s="18">
        <v>1.5978970617905174E-2</v>
      </c>
    </row>
    <row r="6" spans="1:9" x14ac:dyDescent="0.45">
      <c r="A6" s="17" t="s">
        <v>12</v>
      </c>
      <c r="B6" s="18">
        <v>0.39148073022312374</v>
      </c>
      <c r="C6" s="18">
        <v>0.38257056727870653</v>
      </c>
      <c r="D6" s="18">
        <v>0.35867166414335139</v>
      </c>
      <c r="E6" s="18">
        <v>0.31592455630297595</v>
      </c>
      <c r="F6" s="18">
        <v>0.34318684459080118</v>
      </c>
      <c r="G6" s="18">
        <v>0.31349420757078489</v>
      </c>
      <c r="H6" s="18">
        <v>0.23851615057123968</v>
      </c>
      <c r="I6" s="18">
        <v>0.33466238171850765</v>
      </c>
    </row>
    <row r="7" spans="1:9" x14ac:dyDescent="0.45">
      <c r="A7" s="17" t="s">
        <v>17</v>
      </c>
      <c r="B7" s="18">
        <v>1.0818120351588911E-2</v>
      </c>
      <c r="C7" s="18">
        <v>4.9328583173472189E-3</v>
      </c>
      <c r="D7" s="18">
        <v>5.341641202280205E-3</v>
      </c>
      <c r="E7" s="18">
        <v>5.9478917189553764E-3</v>
      </c>
      <c r="F7" s="18">
        <v>5.8805148147841185E-3</v>
      </c>
      <c r="G7" s="18">
        <v>9.7595482700144568E-3</v>
      </c>
      <c r="H7" s="18">
        <v>7.3187165663990113E-3</v>
      </c>
      <c r="I7" s="18">
        <v>7.143981339478459E-3</v>
      </c>
    </row>
    <row r="8" spans="1:9" x14ac:dyDescent="0.45">
      <c r="A8" s="17" t="s">
        <v>21</v>
      </c>
      <c r="B8" s="18">
        <v>2.7045300878972278E-3</v>
      </c>
      <c r="C8" s="18">
        <v>7.3992874760208287E-3</v>
      </c>
      <c r="D8" s="18">
        <v>3.257098294073296E-3</v>
      </c>
      <c r="E8" s="18">
        <v>2.4020331941935176E-3</v>
      </c>
      <c r="F8" s="18">
        <v>1.0584926666611415E-3</v>
      </c>
      <c r="G8" s="18">
        <v>3.3783051703896194E-3</v>
      </c>
      <c r="H8" s="18">
        <v>2.5903322678827961E-3</v>
      </c>
      <c r="I8" s="18">
        <v>3.2546044261441056E-3</v>
      </c>
    </row>
    <row r="9" spans="1:9" x14ac:dyDescent="0.45">
      <c r="A9" s="17" t="s">
        <v>19</v>
      </c>
      <c r="B9" s="18">
        <v>1.1494252873563218E-2</v>
      </c>
      <c r="C9" s="18">
        <v>4.9328583173472189E-3</v>
      </c>
      <c r="D9" s="18">
        <v>4.2993697481767505E-3</v>
      </c>
      <c r="E9" s="18">
        <v>3.4314759917050252E-3</v>
      </c>
      <c r="F9" s="18">
        <v>3.7635294814618364E-3</v>
      </c>
      <c r="G9" s="18">
        <v>3.0654991360942845E-3</v>
      </c>
      <c r="H9" s="18">
        <v>5.879643084241902E-3</v>
      </c>
      <c r="I9" s="18">
        <v>5.2663143735289693E-3</v>
      </c>
    </row>
    <row r="10" spans="1:9" x14ac:dyDescent="0.45">
      <c r="A10" s="17" t="s">
        <v>16</v>
      </c>
      <c r="B10" s="18">
        <v>2.0283975659229209E-3</v>
      </c>
      <c r="C10" s="18">
        <v>4.1107152644560161E-3</v>
      </c>
      <c r="D10" s="18">
        <v>7.8170359057759108E-4</v>
      </c>
      <c r="E10" s="18">
        <v>4.4609187892165328E-3</v>
      </c>
      <c r="F10" s="18">
        <v>4.116360370348883E-3</v>
      </c>
      <c r="G10" s="18">
        <v>2.2146667228109727E-2</v>
      </c>
      <c r="H10" s="18">
        <v>1.8913537194064859E-3</v>
      </c>
      <c r="I10" s="18">
        <v>5.6489566907535413E-3</v>
      </c>
    </row>
    <row r="11" spans="1:9" x14ac:dyDescent="0.45">
      <c r="A11" s="17" t="s">
        <v>20</v>
      </c>
      <c r="B11" s="18">
        <v>0</v>
      </c>
      <c r="C11" s="18">
        <v>0</v>
      </c>
      <c r="D11" s="18">
        <v>2.0250826959418797E-3</v>
      </c>
      <c r="E11" s="18">
        <v>4.1104361632618972E-4</v>
      </c>
      <c r="F11" s="18">
        <v>7.8292267188246765E-4</v>
      </c>
      <c r="G11" s="18">
        <v>8.0920652494924049E-3</v>
      </c>
      <c r="H11" s="18">
        <v>1.8593001554056212E-2</v>
      </c>
      <c r="I11" s="18">
        <v>4.2982271012787926E-3</v>
      </c>
    </row>
    <row r="12" spans="1:9" x14ac:dyDescent="0.45">
      <c r="A12" s="17" t="s">
        <v>10</v>
      </c>
      <c r="B12" s="18">
        <v>0.52197430696416502</v>
      </c>
      <c r="C12" s="18">
        <v>0.50274047684297074</v>
      </c>
      <c r="D12" s="18">
        <v>0.49664234788029621</v>
      </c>
      <c r="E12" s="18">
        <v>0.43179406228954903</v>
      </c>
      <c r="F12" s="18">
        <v>0.47126445725679933</v>
      </c>
      <c r="G12" s="18">
        <v>0.4969236660815694</v>
      </c>
      <c r="H12" s="18">
        <v>0.57665730249295577</v>
      </c>
      <c r="I12" s="18">
        <v>0.49984399114764055</v>
      </c>
    </row>
    <row r="13" spans="1:9" x14ac:dyDescent="0.45">
      <c r="A13" s="17" t="s">
        <v>15</v>
      </c>
      <c r="B13" s="18">
        <v>1.0818120351588911E-2</v>
      </c>
      <c r="C13" s="18">
        <v>1.4935598794190191E-2</v>
      </c>
      <c r="D13" s="18">
        <v>1.8760886173862186E-2</v>
      </c>
      <c r="E13" s="18">
        <v>1.4183434099047437E-2</v>
      </c>
      <c r="F13" s="18">
        <v>1.6230220888804169E-2</v>
      </c>
      <c r="G13" s="18">
        <v>1.4514199991303552E-2</v>
      </c>
      <c r="H13" s="18">
        <v>1.6734368778226951E-2</v>
      </c>
      <c r="I13" s="18">
        <v>1.5171331343412304E-2</v>
      </c>
    </row>
    <row r="14" spans="1:9" x14ac:dyDescent="0.45">
      <c r="A14" s="17" t="s">
        <v>18</v>
      </c>
      <c r="B14" s="18">
        <v>4.0567951318458417E-3</v>
      </c>
      <c r="C14" s="18">
        <v>3.2474650589202528E-2</v>
      </c>
      <c r="D14" s="18">
        <v>1.1725553858663866E-3</v>
      </c>
      <c r="E14" s="18">
        <v>1.8301205289093468E-3</v>
      </c>
      <c r="F14" s="18">
        <v>1.6465441481395534E-3</v>
      </c>
      <c r="G14" s="18">
        <v>1.2512241371813405E-3</v>
      </c>
      <c r="H14" s="18">
        <v>1.2334915561346648E-3</v>
      </c>
      <c r="I14" s="18">
        <v>6.2253616465779349E-3</v>
      </c>
    </row>
    <row r="15" spans="1:9" x14ac:dyDescent="0.45">
      <c r="A15" s="17" t="s">
        <v>13</v>
      </c>
      <c r="B15" s="18">
        <v>1.6903313049357674E-2</v>
      </c>
      <c r="C15" s="18">
        <v>1.4387503425596056E-2</v>
      </c>
      <c r="D15" s="18">
        <v>2.5014514898482915E-2</v>
      </c>
      <c r="E15" s="18">
        <v>3.3628464718709242E-2</v>
      </c>
      <c r="F15" s="18">
        <v>3.2107610888721293E-2</v>
      </c>
      <c r="G15" s="18">
        <v>2.571265601907655E-2</v>
      </c>
      <c r="H15" s="18">
        <v>2.2531779092059875E-2</v>
      </c>
      <c r="I15" s="18">
        <v>2.4324498574063633E-2</v>
      </c>
    </row>
    <row r="16" spans="1:9" x14ac:dyDescent="0.45">
      <c r="A16" s="17" t="s">
        <v>26</v>
      </c>
      <c r="B16" s="18">
        <v>2.5693035835023664E-2</v>
      </c>
      <c r="C16" s="18">
        <v>2.7541792271855305E-2</v>
      </c>
      <c r="D16" s="18">
        <v>7.5043544695448744E-2</v>
      </c>
      <c r="E16" s="18">
        <v>0.17660663103975194</v>
      </c>
      <c r="F16" s="18">
        <v>0.112200222666081</v>
      </c>
      <c r="G16" s="18">
        <v>7.3509418059403753E-2</v>
      </c>
      <c r="H16" s="18">
        <v>5.6946193508217023E-2</v>
      </c>
      <c r="I16" s="18">
        <v>7.8181381020708901E-2</v>
      </c>
    </row>
    <row r="17" spans="1:9" x14ac:dyDescent="0.45">
      <c r="A17" s="17" t="s">
        <v>28</v>
      </c>
      <c r="B17" s="18">
        <v>1</v>
      </c>
      <c r="C17" s="18">
        <v>1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zoomScale="89" zoomScaleNormal="68" workbookViewId="0">
      <selection activeCell="L7" sqref="L7"/>
    </sheetView>
  </sheetViews>
  <sheetFormatPr defaultColWidth="10.6640625" defaultRowHeight="14.25" x14ac:dyDescent="0.45"/>
  <cols>
    <col min="3" max="3" width="8.6640625" customWidth="1"/>
    <col min="4" max="4" width="20.73046875" customWidth="1"/>
    <col min="5" max="5" width="16.59765625" style="11" customWidth="1"/>
    <col min="6" max="6" width="12.19921875" style="11" customWidth="1"/>
    <col min="7" max="7" width="20.53125" bestFit="1" customWidth="1"/>
    <col min="9" max="9" width="14.3984375" customWidth="1"/>
    <col min="10" max="10" width="15.19921875" customWidth="1"/>
  </cols>
  <sheetData>
    <row r="1" spans="1:10" ht="14.65" thickBot="1" x14ac:dyDescent="0.5">
      <c r="A1" t="s">
        <v>0</v>
      </c>
      <c r="B1" t="s">
        <v>1</v>
      </c>
      <c r="C1" t="s">
        <v>2</v>
      </c>
      <c r="D1" t="s">
        <v>25</v>
      </c>
      <c r="E1" s="11" t="s">
        <v>22</v>
      </c>
      <c r="F1" s="11" t="s">
        <v>24</v>
      </c>
      <c r="G1" t="s">
        <v>11</v>
      </c>
      <c r="I1" s="20" t="s">
        <v>23</v>
      </c>
      <c r="J1" s="20"/>
    </row>
    <row r="2" spans="1:10" x14ac:dyDescent="0.45">
      <c r="A2" s="1">
        <v>0</v>
      </c>
      <c r="B2" s="2" t="s">
        <v>3</v>
      </c>
      <c r="C2" s="2">
        <v>772</v>
      </c>
      <c r="D2" s="7">
        <v>2.03136511946111</v>
      </c>
      <c r="E2" s="12">
        <f>Tabella1[[#This Row],[n]]/$J2</f>
        <v>0.52197430696416502</v>
      </c>
      <c r="F2" s="12"/>
      <c r="G2" s="2" t="s">
        <v>10</v>
      </c>
      <c r="I2" s="9">
        <v>2018</v>
      </c>
      <c r="J2" s="9">
        <f>SUM(Tabella1[[#This Row],[n]],C9,C16,C23,C30,C37,C44,C51,C58,C65,C77)</f>
        <v>1479</v>
      </c>
    </row>
    <row r="3" spans="1:10" x14ac:dyDescent="0.45">
      <c r="A3" s="3">
        <v>0</v>
      </c>
      <c r="B3" t="s">
        <v>4</v>
      </c>
      <c r="C3">
        <v>3669</v>
      </c>
      <c r="D3" s="10">
        <v>9.6542469213766999</v>
      </c>
      <c r="E3" s="13">
        <f>Tabella1[[#This Row],[n]]/$J3</f>
        <v>0.50274047684297063</v>
      </c>
      <c r="F3" s="13">
        <f>(Tabella1[[#This Row],[n]]-C2)/C2</f>
        <v>3.7525906735751295</v>
      </c>
      <c r="G3" t="s">
        <v>10</v>
      </c>
      <c r="I3" s="9">
        <v>2019</v>
      </c>
      <c r="J3" s="9">
        <f>SUM(Tabella1[[#This Row],[n]],C10,C17,C24,C31,C38,C45,C52,C59,C66,C78)</f>
        <v>7298</v>
      </c>
    </row>
    <row r="4" spans="1:10" x14ac:dyDescent="0.45">
      <c r="A4" s="3">
        <v>0</v>
      </c>
      <c r="B4" t="s">
        <v>5</v>
      </c>
      <c r="C4">
        <v>3812</v>
      </c>
      <c r="D4" s="10">
        <v>10.0305231028313</v>
      </c>
      <c r="E4" s="13">
        <f>Tabella1[[#This Row],[n]]/$J4</f>
        <v>0.49745530471094873</v>
      </c>
      <c r="F4" s="13">
        <f>(Tabella1[[#This Row],[n]]-C3)/C3</f>
        <v>3.8975197601526304E-2</v>
      </c>
      <c r="G4" t="s">
        <v>10</v>
      </c>
      <c r="I4" s="9">
        <v>2020</v>
      </c>
      <c r="J4" s="9">
        <f>SUM(Tabella1[[#This Row],[n]],C11,C18,C25,C32,C39,C46,C53,C60,C67,C72,C79)</f>
        <v>7663</v>
      </c>
    </row>
    <row r="5" spans="1:10" x14ac:dyDescent="0.45">
      <c r="A5" s="3">
        <v>0</v>
      </c>
      <c r="B5" t="s">
        <v>6</v>
      </c>
      <c r="C5">
        <v>3775</v>
      </c>
      <c r="D5" s="10">
        <v>9.9331649300073703</v>
      </c>
      <c r="E5" s="13">
        <f>Tabella1[[#This Row],[n]]/$J5</f>
        <v>0.43182338137725923</v>
      </c>
      <c r="F5" s="13">
        <f>(Tabella1[[#This Row],[n]]-C4)/C4</f>
        <v>-9.7061909758656868E-3</v>
      </c>
      <c r="G5" t="s">
        <v>10</v>
      </c>
      <c r="I5" s="9">
        <v>2021</v>
      </c>
      <c r="J5" s="9">
        <f>SUM(Tabella1[[#This Row],[n]],C12,C19,C26,C33,C40,C47,C54,C61,C68,C73,C80)</f>
        <v>8742</v>
      </c>
    </row>
    <row r="6" spans="1:10" x14ac:dyDescent="0.45">
      <c r="A6" s="3">
        <v>0</v>
      </c>
      <c r="B6" t="s">
        <v>7</v>
      </c>
      <c r="C6">
        <v>4007</v>
      </c>
      <c r="D6" s="10">
        <v>10.543626986633001</v>
      </c>
      <c r="E6" s="13">
        <f>Tabella1[[#This Row],[n]]/$J6</f>
        <v>0.47130087038343921</v>
      </c>
      <c r="F6" s="13">
        <f>(Tabella1[[#This Row],[n]]-C5)/C5</f>
        <v>6.1456953642384106E-2</v>
      </c>
      <c r="G6" t="s">
        <v>10</v>
      </c>
      <c r="I6" s="9">
        <v>2022</v>
      </c>
      <c r="J6" s="9">
        <f>SUM(Tabella1[[#This Row],[n]],C13,C20,C27,C34,C41,C48,C55,C62,C69,C74,C81)</f>
        <v>8502</v>
      </c>
    </row>
    <row r="7" spans="1:10" x14ac:dyDescent="0.45">
      <c r="A7" s="3">
        <v>0</v>
      </c>
      <c r="B7" t="s">
        <v>8</v>
      </c>
      <c r="C7">
        <v>7943</v>
      </c>
      <c r="D7" s="10">
        <v>20.900431533522799</v>
      </c>
      <c r="E7" s="13">
        <f>Tabella1[[#This Row],[n]]/$J7</f>
        <v>0.49874419188747959</v>
      </c>
      <c r="F7" s="13">
        <f>(Tabella1[[#This Row],[n]]-C6)/C6</f>
        <v>0.98228100823558773</v>
      </c>
      <c r="G7" t="s">
        <v>10</v>
      </c>
      <c r="I7" s="9">
        <v>2023</v>
      </c>
      <c r="J7" s="9">
        <f>SUM(Tabella1[[#This Row],[n]],C14,C21,C28,C35,C42,C49,C56,C63,C70,C75,C82)</f>
        <v>15926</v>
      </c>
    </row>
    <row r="8" spans="1:10" ht="14.65" thickBot="1" x14ac:dyDescent="0.5">
      <c r="A8" s="4">
        <v>0</v>
      </c>
      <c r="B8" s="5" t="s">
        <v>9</v>
      </c>
      <c r="C8" s="6">
        <v>14025</v>
      </c>
      <c r="D8" s="8">
        <v>36.9040101041996</v>
      </c>
      <c r="E8" s="14">
        <f>Tabella1[[#This Row],[n]]/$J8</f>
        <v>0.5836697324066753</v>
      </c>
      <c r="F8" s="14">
        <f>(Tabella1[[#This Row],[n]]-C7)/C7</f>
        <v>0.7657056527760292</v>
      </c>
      <c r="G8" s="5" t="s">
        <v>10</v>
      </c>
      <c r="I8" s="9">
        <v>2024</v>
      </c>
      <c r="J8" s="9">
        <f>SUM(Tabella1[[#This Row],[n]],C15,C22,C29,C36,C43,C50,C57,C64,C71,C76,C83)</f>
        <v>24029</v>
      </c>
    </row>
    <row r="9" spans="1:10" x14ac:dyDescent="0.45">
      <c r="A9" s="1">
        <v>1</v>
      </c>
      <c r="B9" s="2" t="s">
        <v>3</v>
      </c>
      <c r="C9" s="2">
        <v>579</v>
      </c>
      <c r="D9" s="7">
        <v>2.5600212229738699</v>
      </c>
      <c r="E9" s="12">
        <f>Tabella1[[#This Row],[n]]/$J2</f>
        <v>0.39148073022312374</v>
      </c>
      <c r="F9" s="12"/>
      <c r="G9" s="2" t="s">
        <v>12</v>
      </c>
    </row>
    <row r="10" spans="1:10" x14ac:dyDescent="0.45">
      <c r="A10" s="3">
        <v>1</v>
      </c>
      <c r="B10" t="s">
        <v>4</v>
      </c>
      <c r="C10">
        <v>2792</v>
      </c>
      <c r="D10" s="10">
        <v>12.3446964672591</v>
      </c>
      <c r="E10" s="13">
        <f>Tabella1[[#This Row],[n]]/$J3</f>
        <v>0.38257056727870647</v>
      </c>
      <c r="F10" s="13">
        <f>(Tabella1[[#This Row],[n]]-C9)/C9</f>
        <v>3.8221070811744386</v>
      </c>
      <c r="G10" t="s">
        <v>12</v>
      </c>
    </row>
    <row r="11" spans="1:10" x14ac:dyDescent="0.45">
      <c r="A11" s="3">
        <v>1</v>
      </c>
      <c r="B11" t="s">
        <v>5</v>
      </c>
      <c r="C11">
        <v>2753</v>
      </c>
      <c r="D11" s="10">
        <v>12.1722598045718</v>
      </c>
      <c r="E11" s="13">
        <f>Tabella1[[#This Row],[n]]/$J4</f>
        <v>0.35925877593631739</v>
      </c>
      <c r="F11" s="13">
        <f>(Tabella1[[#This Row],[n]]-C10)/C10</f>
        <v>-1.3968481375358166E-2</v>
      </c>
      <c r="G11" t="s">
        <v>12</v>
      </c>
    </row>
    <row r="12" spans="1:10" x14ac:dyDescent="0.45">
      <c r="A12" s="3">
        <v>1</v>
      </c>
      <c r="B12" t="s">
        <v>6</v>
      </c>
      <c r="C12">
        <v>2762</v>
      </c>
      <c r="D12" s="10">
        <v>12.2120528805766</v>
      </c>
      <c r="E12" s="13">
        <f>Tabella1[[#This Row],[n]]/$J5</f>
        <v>0.31594600777854037</v>
      </c>
      <c r="F12" s="13">
        <f>(Tabella1[[#This Row],[n]]-C11)/C11</f>
        <v>3.2691609153650564E-3</v>
      </c>
      <c r="G12" t="s">
        <v>12</v>
      </c>
    </row>
    <row r="13" spans="1:10" x14ac:dyDescent="0.45">
      <c r="A13" s="3">
        <v>1</v>
      </c>
      <c r="B13" t="s">
        <v>7</v>
      </c>
      <c r="C13">
        <v>2918</v>
      </c>
      <c r="D13" s="10">
        <v>12.901799531326001</v>
      </c>
      <c r="E13" s="13">
        <f>Tabella1[[#This Row],[n]]/$J6</f>
        <v>0.3432133615619854</v>
      </c>
      <c r="F13" s="13">
        <f>(Tabella1[[#This Row],[n]]-C12)/C12</f>
        <v>5.6480811006517015E-2</v>
      </c>
      <c r="G13" t="s">
        <v>12</v>
      </c>
    </row>
    <row r="14" spans="1:10" x14ac:dyDescent="0.45">
      <c r="A14" s="3">
        <v>1</v>
      </c>
      <c r="B14" t="s">
        <v>8</v>
      </c>
      <c r="C14">
        <v>5011</v>
      </c>
      <c r="D14" s="10">
        <v>22.155900428880901</v>
      </c>
      <c r="E14" s="13">
        <f>Tabella1[[#This Row],[n]]/$J7</f>
        <v>0.31464272259198794</v>
      </c>
      <c r="F14" s="13">
        <f>(Tabella1[[#This Row],[n]]-C13)/C13</f>
        <v>0.71727210418094589</v>
      </c>
      <c r="G14" t="s">
        <v>12</v>
      </c>
    </row>
    <row r="15" spans="1:10" ht="14.65" thickBot="1" x14ac:dyDescent="0.5">
      <c r="A15" s="4">
        <v>1</v>
      </c>
      <c r="B15" s="5" t="s">
        <v>9</v>
      </c>
      <c r="C15" s="5">
        <v>5801</v>
      </c>
      <c r="D15" s="8">
        <v>25.648848211522299</v>
      </c>
      <c r="E15" s="14">
        <f>Tabella1[[#This Row],[n]]/$J8</f>
        <v>0.24141662158225477</v>
      </c>
      <c r="F15" s="14">
        <f>(Tabella1[[#This Row],[n]]-C14)/C14</f>
        <v>0.15765316304130911</v>
      </c>
      <c r="G15" s="5" t="s">
        <v>12</v>
      </c>
    </row>
    <row r="16" spans="1:10" x14ac:dyDescent="0.45">
      <c r="A16" s="1">
        <v>2</v>
      </c>
      <c r="B16" s="2" t="s">
        <v>3</v>
      </c>
      <c r="C16" s="2">
        <v>38</v>
      </c>
      <c r="D16" s="7">
        <v>0.64702877575344797</v>
      </c>
      <c r="E16" s="12">
        <f>Tabella1[[#This Row],[n]]/$J2</f>
        <v>2.5693035835023664E-2</v>
      </c>
      <c r="F16" s="12"/>
      <c r="G16" s="2" t="s">
        <v>26</v>
      </c>
    </row>
    <row r="17" spans="1:7" x14ac:dyDescent="0.45">
      <c r="A17" s="3">
        <v>2</v>
      </c>
      <c r="B17" t="s">
        <v>4</v>
      </c>
      <c r="C17">
        <v>201</v>
      </c>
      <c r="D17" s="10">
        <v>3.4224416822748198</v>
      </c>
      <c r="E17" s="13">
        <f>Tabella1[[#This Row],[n]]/$J3</f>
        <v>2.7541792271855301E-2</v>
      </c>
      <c r="F17" s="13">
        <f>(Tabella1[[#This Row],[n]]-C16)/C16</f>
        <v>4.2894736842105265</v>
      </c>
      <c r="G17" t="s">
        <v>26</v>
      </c>
    </row>
    <row r="18" spans="1:7" x14ac:dyDescent="0.45">
      <c r="A18" s="3">
        <v>2</v>
      </c>
      <c r="B18" t="s">
        <v>5</v>
      </c>
      <c r="C18">
        <v>576</v>
      </c>
      <c r="D18" s="10">
        <v>9.8075940745785797</v>
      </c>
      <c r="E18" s="13">
        <f>Tabella1[[#This Row],[n]]/$J4</f>
        <v>7.5166383922745661E-2</v>
      </c>
      <c r="F18" s="13">
        <f>(Tabella1[[#This Row],[n]]-C17)/C17</f>
        <v>1.8656716417910448</v>
      </c>
      <c r="G18" t="s">
        <v>26</v>
      </c>
    </row>
    <row r="19" spans="1:7" x14ac:dyDescent="0.45">
      <c r="A19" s="3">
        <v>2</v>
      </c>
      <c r="B19" t="s">
        <v>6</v>
      </c>
      <c r="C19" s="15">
        <v>1544</v>
      </c>
      <c r="D19" s="10">
        <v>26.289800783245401</v>
      </c>
      <c r="E19" s="13">
        <f>Tabella1[[#This Row],[n]]/$J5</f>
        <v>0.17661862274079157</v>
      </c>
      <c r="F19" s="13">
        <f>(Tabella1[[#This Row],[n]]-C18)/C18</f>
        <v>1.6805555555555556</v>
      </c>
      <c r="G19" t="s">
        <v>26</v>
      </c>
    </row>
    <row r="20" spans="1:7" x14ac:dyDescent="0.45">
      <c r="A20" s="3">
        <v>2</v>
      </c>
      <c r="B20" t="s">
        <v>7</v>
      </c>
      <c r="C20">
        <v>954</v>
      </c>
      <c r="D20" s="10">
        <v>16.243827686020801</v>
      </c>
      <c r="E20" s="13">
        <f>Tabella1[[#This Row],[n]]/$J6</f>
        <v>0.11220889202540579</v>
      </c>
      <c r="F20" s="13">
        <f>(Tabella1[[#This Row],[n]]-C19)/C19</f>
        <v>-0.38212435233160624</v>
      </c>
      <c r="G20" t="s">
        <v>26</v>
      </c>
    </row>
    <row r="21" spans="1:7" x14ac:dyDescent="0.45">
      <c r="A21" s="3">
        <v>2</v>
      </c>
      <c r="B21" t="s">
        <v>8</v>
      </c>
      <c r="C21">
        <v>1175</v>
      </c>
      <c r="D21" s="10">
        <v>20.006810829218502</v>
      </c>
      <c r="E21" s="13">
        <f>Tabella1[[#This Row],[n]]/$J7</f>
        <v>7.37787266105739E-2</v>
      </c>
      <c r="F21" s="13">
        <f>(Tabella1[[#This Row],[n]]-C20)/C20</f>
        <v>0.23165618448637318</v>
      </c>
      <c r="G21" t="s">
        <v>26</v>
      </c>
    </row>
    <row r="22" spans="1:7" ht="14.65" thickBot="1" x14ac:dyDescent="0.5">
      <c r="A22" s="4">
        <v>2</v>
      </c>
      <c r="B22" s="5" t="s">
        <v>9</v>
      </c>
      <c r="C22" s="5">
        <v>1385</v>
      </c>
      <c r="D22" s="8">
        <v>23.582496168908602</v>
      </c>
      <c r="E22" s="14">
        <f>Tabella1[[#This Row],[n]]/$J8</f>
        <v>5.7638686587040661E-2</v>
      </c>
      <c r="F22" s="14">
        <f>(Tabella1[[#This Row],[n]]-C21)/C21</f>
        <v>0.17872340425531916</v>
      </c>
      <c r="G22" s="5" t="s">
        <v>26</v>
      </c>
    </row>
    <row r="23" spans="1:7" x14ac:dyDescent="0.45">
      <c r="A23" s="1">
        <v>3</v>
      </c>
      <c r="B23" s="2" t="s">
        <v>3</v>
      </c>
      <c r="C23" s="2">
        <v>25</v>
      </c>
      <c r="D23" s="7">
        <v>1.35281385281385</v>
      </c>
      <c r="E23" s="12">
        <f>Tabella1[[#This Row],[n]]/$J2</f>
        <v>1.6903313049357674E-2</v>
      </c>
      <c r="F23" s="12"/>
      <c r="G23" s="2" t="s">
        <v>13</v>
      </c>
    </row>
    <row r="24" spans="1:7" x14ac:dyDescent="0.45">
      <c r="A24" s="3">
        <v>3</v>
      </c>
      <c r="B24" t="s">
        <v>4</v>
      </c>
      <c r="C24">
        <v>105</v>
      </c>
      <c r="D24" s="10">
        <v>5.6818181818181799</v>
      </c>
      <c r="E24" s="13">
        <f>Tabella1[[#This Row],[n]]/$J3</f>
        <v>1.4387503425596054E-2</v>
      </c>
      <c r="F24" s="13">
        <f>(Tabella1[[#This Row],[n]]-C23)/C23</f>
        <v>3.2</v>
      </c>
      <c r="G24" t="s">
        <v>13</v>
      </c>
    </row>
    <row r="25" spans="1:7" x14ac:dyDescent="0.45">
      <c r="A25" s="3">
        <v>3</v>
      </c>
      <c r="B25" t="s">
        <v>5</v>
      </c>
      <c r="C25">
        <v>192</v>
      </c>
      <c r="D25" s="10">
        <v>10.3896103896104</v>
      </c>
      <c r="E25" s="13">
        <f>Tabella1[[#This Row],[n]]/$J4</f>
        <v>2.5055461307581888E-2</v>
      </c>
      <c r="F25" s="13">
        <f>(Tabella1[[#This Row],[n]]-C24)/C24</f>
        <v>0.82857142857142863</v>
      </c>
      <c r="G25" t="s">
        <v>13</v>
      </c>
    </row>
    <row r="26" spans="1:7" x14ac:dyDescent="0.45">
      <c r="A26" s="3">
        <v>3</v>
      </c>
      <c r="B26" t="s">
        <v>6</v>
      </c>
      <c r="C26">
        <v>294</v>
      </c>
      <c r="D26" s="10">
        <v>15.909090909090899</v>
      </c>
      <c r="E26" s="13">
        <f>Tabella1[[#This Row],[n]]/$J5</f>
        <v>3.3630748112560054E-2</v>
      </c>
      <c r="F26" s="13">
        <f>(Tabella1[[#This Row],[n]]-C25)/C25</f>
        <v>0.53125</v>
      </c>
      <c r="G26" t="s">
        <v>13</v>
      </c>
    </row>
    <row r="27" spans="1:7" x14ac:dyDescent="0.45">
      <c r="A27" s="3">
        <v>3</v>
      </c>
      <c r="B27" t="s">
        <v>7</v>
      </c>
      <c r="C27">
        <v>273</v>
      </c>
      <c r="D27" s="10">
        <v>14.7727272727273</v>
      </c>
      <c r="E27" s="13">
        <f>Tabella1[[#This Row],[n]]/$J6</f>
        <v>3.2110091743119268E-2</v>
      </c>
      <c r="F27" s="13">
        <f>(Tabella1[[#This Row],[n]]-C26)/C26</f>
        <v>-7.1428571428571425E-2</v>
      </c>
      <c r="G27" t="s">
        <v>13</v>
      </c>
    </row>
    <row r="28" spans="1:7" x14ac:dyDescent="0.45">
      <c r="A28" s="3">
        <v>3</v>
      </c>
      <c r="B28" t="s">
        <v>8</v>
      </c>
      <c r="C28">
        <v>411</v>
      </c>
      <c r="D28" s="10">
        <v>22.240259740259699</v>
      </c>
      <c r="E28" s="13">
        <f>Tabella1[[#This Row],[n]]/$J7</f>
        <v>2.5806856712294362E-2</v>
      </c>
      <c r="F28" s="13">
        <f>(Tabella1[[#This Row],[n]]-C27)/C27</f>
        <v>0.50549450549450547</v>
      </c>
      <c r="G28" t="s">
        <v>13</v>
      </c>
    </row>
    <row r="29" spans="1:7" ht="14.65" thickBot="1" x14ac:dyDescent="0.5">
      <c r="A29" s="4">
        <v>3</v>
      </c>
      <c r="B29" s="5" t="s">
        <v>9</v>
      </c>
      <c r="C29" s="5">
        <v>548</v>
      </c>
      <c r="D29" s="8">
        <v>29.653679653679699</v>
      </c>
      <c r="E29" s="14">
        <f>Tabella1[[#This Row],[n]]/$J8</f>
        <v>2.2805776353572765E-2</v>
      </c>
      <c r="F29" s="14">
        <f>(Tabella1[[#This Row],[n]]-C28)/C28</f>
        <v>0.33333333333333331</v>
      </c>
      <c r="G29" s="5" t="s">
        <v>13</v>
      </c>
    </row>
    <row r="30" spans="1:7" x14ac:dyDescent="0.45">
      <c r="A30" s="1">
        <v>4</v>
      </c>
      <c r="B30" s="2" t="s">
        <v>3</v>
      </c>
      <c r="C30" s="2">
        <v>3</v>
      </c>
      <c r="D30" s="7">
        <v>0.154479917610711</v>
      </c>
      <c r="E30" s="12">
        <f>Tabella1[[#This Row],[n]]/$J2</f>
        <v>2.0283975659229209E-3</v>
      </c>
      <c r="F30" s="12"/>
      <c r="G30" s="2" t="s">
        <v>14</v>
      </c>
    </row>
    <row r="31" spans="1:7" x14ac:dyDescent="0.45">
      <c r="A31" s="3">
        <v>4</v>
      </c>
      <c r="B31" t="s">
        <v>4</v>
      </c>
      <c r="C31">
        <v>29</v>
      </c>
      <c r="D31" s="10">
        <v>1.49330587023687</v>
      </c>
      <c r="E31" s="13">
        <f>Tabella1[[#This Row],[n]]/$J3</f>
        <v>3.9736914223074812E-3</v>
      </c>
      <c r="F31" s="13">
        <f>(Tabella1[[#This Row],[n]]-C30)/C30</f>
        <v>8.6666666666666661</v>
      </c>
      <c r="G31" t="s">
        <v>14</v>
      </c>
    </row>
    <row r="32" spans="1:7" x14ac:dyDescent="0.45">
      <c r="A32" s="3">
        <v>4</v>
      </c>
      <c r="B32" t="s">
        <v>5</v>
      </c>
      <c r="C32">
        <v>69</v>
      </c>
      <c r="D32" s="10">
        <v>3.55303810504634</v>
      </c>
      <c r="E32" s="13">
        <f>Tabella1[[#This Row],[n]]/$J4</f>
        <v>9.0043064074122412E-3</v>
      </c>
      <c r="F32" s="13">
        <f>(Tabella1[[#This Row],[n]]-C31)/C31</f>
        <v>1.3793103448275863</v>
      </c>
      <c r="G32" t="s">
        <v>14</v>
      </c>
    </row>
    <row r="33" spans="1:7" x14ac:dyDescent="0.45">
      <c r="A33" s="3">
        <v>4</v>
      </c>
      <c r="B33" t="s">
        <v>6</v>
      </c>
      <c r="C33">
        <v>82</v>
      </c>
      <c r="D33" s="10">
        <v>4.22245108135942</v>
      </c>
      <c r="E33" s="13">
        <f>Tabella1[[#This Row],[n]]/$J5</f>
        <v>9.3800045756119877E-3</v>
      </c>
      <c r="F33" s="13">
        <f>(Tabella1[[#This Row],[n]]-C32)/C32</f>
        <v>0.18840579710144928</v>
      </c>
      <c r="G33" t="s">
        <v>14</v>
      </c>
    </row>
    <row r="34" spans="1:7" x14ac:dyDescent="0.45">
      <c r="A34" s="3">
        <v>4</v>
      </c>
      <c r="B34" t="s">
        <v>7</v>
      </c>
      <c r="C34">
        <v>66</v>
      </c>
      <c r="D34" s="10">
        <v>3.3985581874356301</v>
      </c>
      <c r="E34" s="13">
        <f>Tabella1[[#This Row],[n]]/$J6</f>
        <v>7.7628793225123505E-3</v>
      </c>
      <c r="F34" s="13">
        <f>(Tabella1[[#This Row],[n]]-C33)/C33</f>
        <v>-0.1951219512195122</v>
      </c>
      <c r="G34" t="s">
        <v>14</v>
      </c>
    </row>
    <row r="35" spans="1:7" x14ac:dyDescent="0.45">
      <c r="A35" s="3">
        <v>4</v>
      </c>
      <c r="B35" t="s">
        <v>8</v>
      </c>
      <c r="C35">
        <v>450</v>
      </c>
      <c r="D35" s="10">
        <v>23.171987641606599</v>
      </c>
      <c r="E35" s="13">
        <f>Tabella1[[#This Row],[n]]/$J7</f>
        <v>2.8255682531709153E-2</v>
      </c>
      <c r="F35" s="13">
        <f>(Tabella1[[#This Row],[n]]-C34)/C34</f>
        <v>5.8181818181818183</v>
      </c>
      <c r="G35" t="s">
        <v>14</v>
      </c>
    </row>
    <row r="36" spans="1:7" ht="14.65" thickBot="1" x14ac:dyDescent="0.5">
      <c r="A36" s="4">
        <v>4</v>
      </c>
      <c r="B36" s="5" t="s">
        <v>9</v>
      </c>
      <c r="C36" s="6">
        <v>1243</v>
      </c>
      <c r="D36" s="8">
        <v>64.006179196704394</v>
      </c>
      <c r="E36" s="14">
        <f>Tabella1[[#This Row],[n]]/$J8</f>
        <v>5.1729160597611221E-2</v>
      </c>
      <c r="F36" s="14">
        <f>(Tabella1[[#This Row],[n]]-C35)/C35</f>
        <v>1.7622222222222221</v>
      </c>
      <c r="G36" s="5" t="s">
        <v>14</v>
      </c>
    </row>
    <row r="37" spans="1:7" x14ac:dyDescent="0.45">
      <c r="A37" s="1">
        <v>5</v>
      </c>
      <c r="B37" s="2" t="s">
        <v>3</v>
      </c>
      <c r="C37" s="2">
        <v>16</v>
      </c>
      <c r="D37" s="7">
        <v>1.36752136752137</v>
      </c>
      <c r="E37" s="12">
        <f>Tabella1[[#This Row],[n]]/$J2</f>
        <v>1.0818120351588911E-2</v>
      </c>
      <c r="F37" s="12"/>
      <c r="G37" s="2" t="s">
        <v>15</v>
      </c>
    </row>
    <row r="38" spans="1:7" x14ac:dyDescent="0.45">
      <c r="A38" s="3">
        <v>5</v>
      </c>
      <c r="B38" t="s">
        <v>4</v>
      </c>
      <c r="C38">
        <v>109</v>
      </c>
      <c r="D38" s="10">
        <v>9.3162393162393204</v>
      </c>
      <c r="E38" s="13">
        <f>Tabella1[[#This Row],[n]]/$J3</f>
        <v>1.4935598794190189E-2</v>
      </c>
      <c r="F38" s="13">
        <f>(Tabella1[[#This Row],[n]]-C37)/C37</f>
        <v>5.8125</v>
      </c>
      <c r="G38" t="s">
        <v>15</v>
      </c>
    </row>
    <row r="39" spans="1:7" x14ac:dyDescent="0.45">
      <c r="A39" s="3">
        <v>5</v>
      </c>
      <c r="B39" t="s">
        <v>5</v>
      </c>
      <c r="C39">
        <v>144</v>
      </c>
      <c r="D39" s="10">
        <v>12.307692307692299</v>
      </c>
      <c r="E39" s="13">
        <f>Tabella1[[#This Row],[n]]/$J4</f>
        <v>1.8791595980686415E-2</v>
      </c>
      <c r="F39" s="13">
        <f>(Tabella1[[#This Row],[n]]-C38)/C38</f>
        <v>0.32110091743119268</v>
      </c>
      <c r="G39" t="s">
        <v>15</v>
      </c>
    </row>
    <row r="40" spans="1:7" x14ac:dyDescent="0.45">
      <c r="A40" s="3">
        <v>5</v>
      </c>
      <c r="B40" t="s">
        <v>6</v>
      </c>
      <c r="C40">
        <v>124</v>
      </c>
      <c r="D40" s="10">
        <v>10.5982905982906</v>
      </c>
      <c r="E40" s="13">
        <f>Tabella1[[#This Row],[n]]/$J5</f>
        <v>1.4184397163120567E-2</v>
      </c>
      <c r="F40" s="13">
        <f>(Tabella1[[#This Row],[n]]-C39)/C39</f>
        <v>-0.1388888888888889</v>
      </c>
      <c r="G40" t="s">
        <v>15</v>
      </c>
    </row>
    <row r="41" spans="1:7" x14ac:dyDescent="0.45">
      <c r="A41" s="3">
        <v>5</v>
      </c>
      <c r="B41" t="s">
        <v>7</v>
      </c>
      <c r="C41">
        <v>138</v>
      </c>
      <c r="D41" s="10">
        <v>11.794871794871799</v>
      </c>
      <c r="E41" s="13">
        <f>Tabella1[[#This Row],[n]]/$J6</f>
        <v>1.6231474947071278E-2</v>
      </c>
      <c r="F41" s="13">
        <f>(Tabella1[[#This Row],[n]]-C40)/C40</f>
        <v>0.11290322580645161</v>
      </c>
      <c r="G41" t="s">
        <v>15</v>
      </c>
    </row>
    <row r="42" spans="1:7" x14ac:dyDescent="0.45">
      <c r="A42" s="3">
        <v>5</v>
      </c>
      <c r="B42" t="s">
        <v>8</v>
      </c>
      <c r="C42">
        <v>232</v>
      </c>
      <c r="D42" s="10">
        <v>19.829059829059801</v>
      </c>
      <c r="E42" s="13">
        <f>Tabella1[[#This Row],[n]]/$J7</f>
        <v>1.456737410523672E-2</v>
      </c>
      <c r="F42" s="13">
        <f>(Tabella1[[#This Row],[n]]-C41)/C41</f>
        <v>0.6811594202898551</v>
      </c>
      <c r="G42" t="s">
        <v>15</v>
      </c>
    </row>
    <row r="43" spans="1:7" ht="14.65" thickBot="1" x14ac:dyDescent="0.5">
      <c r="A43" s="4">
        <v>5</v>
      </c>
      <c r="B43" s="5" t="s">
        <v>9</v>
      </c>
      <c r="C43" s="5">
        <v>407</v>
      </c>
      <c r="D43" s="8">
        <v>34.786324786324798</v>
      </c>
      <c r="E43" s="14">
        <f>Tabella1[[#This Row],[n]]/$J8</f>
        <v>1.6937866744350577E-2</v>
      </c>
      <c r="F43" s="14">
        <f>(Tabella1[[#This Row],[n]]-C42)/C42</f>
        <v>0.75431034482758619</v>
      </c>
      <c r="G43" s="5" t="s">
        <v>15</v>
      </c>
    </row>
    <row r="44" spans="1:7" x14ac:dyDescent="0.45">
      <c r="A44" s="1">
        <v>7</v>
      </c>
      <c r="B44" s="2" t="s">
        <v>3</v>
      </c>
      <c r="C44" s="2">
        <v>3</v>
      </c>
      <c r="D44" s="7">
        <v>0.58479532163742698</v>
      </c>
      <c r="E44" s="12">
        <f>Tabella1[[#This Row],[n]]/$J2</f>
        <v>2.0283975659229209E-3</v>
      </c>
      <c r="F44" s="12"/>
      <c r="G44" s="2" t="s">
        <v>16</v>
      </c>
    </row>
    <row r="45" spans="1:7" x14ac:dyDescent="0.45">
      <c r="A45" s="3">
        <v>7</v>
      </c>
      <c r="B45" t="s">
        <v>4</v>
      </c>
      <c r="C45">
        <v>30</v>
      </c>
      <c r="D45" s="10">
        <v>5.84795321637427</v>
      </c>
      <c r="E45" s="13">
        <f>Tabella1[[#This Row],[n]]/$J3</f>
        <v>4.1107152644560153E-3</v>
      </c>
      <c r="F45" s="13">
        <f>(Tabella1[[#This Row],[n]]-C44)/C44</f>
        <v>9</v>
      </c>
      <c r="G45" t="s">
        <v>16</v>
      </c>
    </row>
    <row r="46" spans="1:7" x14ac:dyDescent="0.45">
      <c r="A46" s="3">
        <v>7</v>
      </c>
      <c r="B46" t="s">
        <v>5</v>
      </c>
      <c r="C46">
        <v>6</v>
      </c>
      <c r="D46" s="10">
        <v>1.16959064327485</v>
      </c>
      <c r="E46" s="13">
        <f>Tabella1[[#This Row],[n]]/$J4</f>
        <v>7.82983165861934E-4</v>
      </c>
      <c r="F46" s="13">
        <f>(Tabella1[[#This Row],[n]]-C45)/C45</f>
        <v>-0.8</v>
      </c>
      <c r="G46" t="s">
        <v>16</v>
      </c>
    </row>
    <row r="47" spans="1:7" x14ac:dyDescent="0.45">
      <c r="A47" s="3">
        <v>7</v>
      </c>
      <c r="B47" t="s">
        <v>6</v>
      </c>
      <c r="C47">
        <v>39</v>
      </c>
      <c r="D47" s="10">
        <v>7.60233918128655</v>
      </c>
      <c r="E47" s="13">
        <f>Tabella1[[#This Row],[n]]/$J5</f>
        <v>4.4612216884008238E-3</v>
      </c>
      <c r="F47" s="13">
        <f>(Tabella1[[#This Row],[n]]-C46)/C46</f>
        <v>5.5</v>
      </c>
      <c r="G47" t="s">
        <v>16</v>
      </c>
    </row>
    <row r="48" spans="1:7" x14ac:dyDescent="0.45">
      <c r="A48" s="3">
        <v>7</v>
      </c>
      <c r="B48" t="s">
        <v>7</v>
      </c>
      <c r="C48">
        <v>35</v>
      </c>
      <c r="D48" s="10">
        <v>6.8226120857699799</v>
      </c>
      <c r="E48" s="13">
        <f>Tabella1[[#This Row],[n]]/$J6</f>
        <v>4.1166784286050338E-3</v>
      </c>
      <c r="F48" s="13">
        <f>(Tabella1[[#This Row],[n]]-C47)/C47</f>
        <v>-0.10256410256410256</v>
      </c>
      <c r="G48" t="s">
        <v>16</v>
      </c>
    </row>
    <row r="49" spans="1:7" x14ac:dyDescent="0.45">
      <c r="A49" s="3">
        <v>7</v>
      </c>
      <c r="B49" t="s">
        <v>8</v>
      </c>
      <c r="C49" s="15">
        <v>354</v>
      </c>
      <c r="D49" s="10">
        <v>69.005847953216403</v>
      </c>
      <c r="E49" s="13">
        <f>Tabella1[[#This Row],[n]]/$J7</f>
        <v>2.2227803591611202E-2</v>
      </c>
      <c r="F49" s="13">
        <f>(Tabella1[[#This Row],[n]]-C48)/C48</f>
        <v>9.1142857142857139</v>
      </c>
      <c r="G49" t="s">
        <v>16</v>
      </c>
    </row>
    <row r="50" spans="1:7" ht="14.65" thickBot="1" x14ac:dyDescent="0.5">
      <c r="A50" s="4">
        <v>7</v>
      </c>
      <c r="B50" s="5" t="s">
        <v>9</v>
      </c>
      <c r="C50" s="5">
        <v>46</v>
      </c>
      <c r="D50" s="8">
        <v>8.9668615984405395</v>
      </c>
      <c r="E50" s="14">
        <f>Tabella1[[#This Row],[n]]/$J8</f>
        <v>1.9143534895334803E-3</v>
      </c>
      <c r="F50" s="14">
        <f>(Tabella1[[#This Row],[n]]-C49)/C49</f>
        <v>-0.87005649717514122</v>
      </c>
      <c r="G50" s="5" t="s">
        <v>16</v>
      </c>
    </row>
    <row r="51" spans="1:7" x14ac:dyDescent="0.45">
      <c r="A51" s="1">
        <v>8</v>
      </c>
      <c r="B51" s="2" t="s">
        <v>3</v>
      </c>
      <c r="C51" s="2">
        <v>16</v>
      </c>
      <c r="D51" s="7">
        <v>3.02457466918715</v>
      </c>
      <c r="E51" s="12">
        <f>Tabella1[[#This Row],[n]]/$J2</f>
        <v>1.0818120351588911E-2</v>
      </c>
      <c r="F51" s="12"/>
      <c r="G51" s="2" t="s">
        <v>17</v>
      </c>
    </row>
    <row r="52" spans="1:7" x14ac:dyDescent="0.45">
      <c r="A52" s="3">
        <v>8</v>
      </c>
      <c r="B52" t="s">
        <v>4</v>
      </c>
      <c r="C52">
        <v>36</v>
      </c>
      <c r="D52" s="10">
        <v>6.8052930056710803</v>
      </c>
      <c r="E52" s="13">
        <f>Tabella1[[#This Row],[n]]/$J3</f>
        <v>4.932858317347218E-3</v>
      </c>
      <c r="F52" s="13">
        <f>(Tabella1[[#This Row],[n]]-C51)/C51</f>
        <v>1.25</v>
      </c>
      <c r="G52" t="s">
        <v>17</v>
      </c>
    </row>
    <row r="53" spans="1:7" x14ac:dyDescent="0.45">
      <c r="A53" s="3">
        <v>8</v>
      </c>
      <c r="B53" t="s">
        <v>5</v>
      </c>
      <c r="C53">
        <v>41</v>
      </c>
      <c r="D53" s="10">
        <v>7.7504725897920599</v>
      </c>
      <c r="E53" s="13">
        <f>Tabella1[[#This Row],[n]]/$J4</f>
        <v>5.3503849667232151E-3</v>
      </c>
      <c r="F53" s="13">
        <f>(Tabella1[[#This Row],[n]]-C52)/C52</f>
        <v>0.1388888888888889</v>
      </c>
      <c r="G53" t="s">
        <v>17</v>
      </c>
    </row>
    <row r="54" spans="1:7" x14ac:dyDescent="0.45">
      <c r="A54" s="3">
        <v>8</v>
      </c>
      <c r="B54" t="s">
        <v>6</v>
      </c>
      <c r="C54">
        <v>52</v>
      </c>
      <c r="D54" s="10">
        <v>9.8298676748582192</v>
      </c>
      <c r="E54" s="13">
        <f>Tabella1[[#This Row],[n]]/$J5</f>
        <v>5.9482955845344314E-3</v>
      </c>
      <c r="F54" s="13">
        <f>(Tabella1[[#This Row],[n]]-C53)/C53</f>
        <v>0.26829268292682928</v>
      </c>
      <c r="G54" t="s">
        <v>17</v>
      </c>
    </row>
    <row r="55" spans="1:7" x14ac:dyDescent="0.45">
      <c r="A55" s="3">
        <v>8</v>
      </c>
      <c r="B55" t="s">
        <v>7</v>
      </c>
      <c r="C55">
        <v>50</v>
      </c>
      <c r="D55" s="10">
        <v>9.4517958412098295</v>
      </c>
      <c r="E55" s="13">
        <f>Tabella1[[#This Row],[n]]/$J6</f>
        <v>5.880969183721477E-3</v>
      </c>
      <c r="F55" s="13">
        <f>(Tabella1[[#This Row],[n]]-C54)/C54</f>
        <v>-3.8461538461538464E-2</v>
      </c>
      <c r="G55" t="s">
        <v>17</v>
      </c>
    </row>
    <row r="56" spans="1:7" x14ac:dyDescent="0.45">
      <c r="A56" s="3">
        <v>8</v>
      </c>
      <c r="B56" t="s">
        <v>8</v>
      </c>
      <c r="C56">
        <v>156</v>
      </c>
      <c r="D56" s="10">
        <v>29.489603024574699</v>
      </c>
      <c r="E56" s="13">
        <f>Tabella1[[#This Row],[n]]/$J7</f>
        <v>9.7953032776591734E-3</v>
      </c>
      <c r="F56" s="13">
        <f>(Tabella1[[#This Row],[n]]-C55)/C55</f>
        <v>2.12</v>
      </c>
      <c r="G56" t="s">
        <v>17</v>
      </c>
    </row>
    <row r="57" spans="1:7" ht="14.65" thickBot="1" x14ac:dyDescent="0.5">
      <c r="A57" s="4">
        <v>8</v>
      </c>
      <c r="B57" s="5" t="s">
        <v>9</v>
      </c>
      <c r="C57" s="5">
        <v>178</v>
      </c>
      <c r="D57" s="8">
        <v>33.648393194706998</v>
      </c>
      <c r="E57" s="14">
        <f>Tabella1[[#This Row],[n]]/$J8</f>
        <v>7.4077156768904244E-3</v>
      </c>
      <c r="F57" s="14">
        <f>(Tabella1[[#This Row],[n]]-C56)/C56</f>
        <v>0.14102564102564102</v>
      </c>
      <c r="G57" s="5" t="s">
        <v>17</v>
      </c>
    </row>
    <row r="58" spans="1:7" x14ac:dyDescent="0.45">
      <c r="A58" s="1">
        <v>9</v>
      </c>
      <c r="B58" s="2" t="s">
        <v>3</v>
      </c>
      <c r="C58" s="2">
        <v>6</v>
      </c>
      <c r="D58" s="7">
        <v>1.80722891566265</v>
      </c>
      <c r="E58" s="12">
        <f>Tabella1[[#This Row],[n]]/$J2</f>
        <v>4.0567951318458417E-3</v>
      </c>
      <c r="F58" s="12"/>
      <c r="G58" s="2" t="s">
        <v>18</v>
      </c>
    </row>
    <row r="59" spans="1:7" x14ac:dyDescent="0.45">
      <c r="A59" s="3">
        <v>9</v>
      </c>
      <c r="B59" t="s">
        <v>4</v>
      </c>
      <c r="C59" s="15">
        <v>237</v>
      </c>
      <c r="D59" s="10">
        <v>71.385542168674704</v>
      </c>
      <c r="E59" s="13">
        <f>Tabella1[[#This Row],[n]]/$J3</f>
        <v>3.2474650589202521E-2</v>
      </c>
      <c r="F59" s="13">
        <f>(Tabella1[[#This Row],[n]]-C58)/C58</f>
        <v>38.5</v>
      </c>
      <c r="G59" t="s">
        <v>18</v>
      </c>
    </row>
    <row r="60" spans="1:7" x14ac:dyDescent="0.45">
      <c r="A60" s="3">
        <v>9</v>
      </c>
      <c r="B60" t="s">
        <v>5</v>
      </c>
      <c r="C60">
        <v>9</v>
      </c>
      <c r="D60" s="10">
        <v>2.7108433734939799</v>
      </c>
      <c r="E60" s="13">
        <f>Tabella1[[#This Row],[n]]/$J4</f>
        <v>1.174474748792901E-3</v>
      </c>
      <c r="F60" s="13">
        <f>(Tabella1[[#This Row],[n]]-C59)/C59</f>
        <v>-0.96202531645569622</v>
      </c>
      <c r="G60" t="s">
        <v>18</v>
      </c>
    </row>
    <row r="61" spans="1:7" x14ac:dyDescent="0.45">
      <c r="A61" s="3">
        <v>9</v>
      </c>
      <c r="B61" t="s">
        <v>6</v>
      </c>
      <c r="C61">
        <v>16</v>
      </c>
      <c r="D61" s="10">
        <v>4.8192771084337398</v>
      </c>
      <c r="E61" s="13">
        <f>Tabella1[[#This Row],[n]]/$J5</f>
        <v>1.8302447952413636E-3</v>
      </c>
      <c r="F61" s="13">
        <f>(Tabella1[[#This Row],[n]]-C60)/C60</f>
        <v>0.77777777777777779</v>
      </c>
      <c r="G61" t="s">
        <v>18</v>
      </c>
    </row>
    <row r="62" spans="1:7" x14ac:dyDescent="0.45">
      <c r="A62" s="3">
        <v>9</v>
      </c>
      <c r="B62" t="s">
        <v>7</v>
      </c>
      <c r="C62">
        <v>14</v>
      </c>
      <c r="D62" s="10">
        <v>4.2168674698795199</v>
      </c>
      <c r="E62" s="13">
        <f>Tabella1[[#This Row],[n]]/$J6</f>
        <v>1.6466713714420136E-3</v>
      </c>
      <c r="F62" s="13">
        <f>(Tabella1[[#This Row],[n]]-C61)/C61</f>
        <v>-0.125</v>
      </c>
      <c r="G62" t="s">
        <v>18</v>
      </c>
    </row>
    <row r="63" spans="1:7" x14ac:dyDescent="0.45">
      <c r="A63" s="3">
        <v>9</v>
      </c>
      <c r="B63" t="s">
        <v>8</v>
      </c>
      <c r="C63">
        <v>20</v>
      </c>
      <c r="D63" s="10">
        <v>6.0240963855421699</v>
      </c>
      <c r="E63" s="13">
        <f>Tabella1[[#This Row],[n]]/$J7</f>
        <v>1.2558081125204068E-3</v>
      </c>
      <c r="F63" s="13">
        <f>(Tabella1[[#This Row],[n]]-C62)/C62</f>
        <v>0.42857142857142855</v>
      </c>
      <c r="G63" t="s">
        <v>18</v>
      </c>
    </row>
    <row r="64" spans="1:7" ht="14.65" thickBot="1" x14ac:dyDescent="0.5">
      <c r="A64" s="4">
        <v>9</v>
      </c>
      <c r="B64" s="5" t="s">
        <v>9</v>
      </c>
      <c r="C64" s="5">
        <v>30</v>
      </c>
      <c r="D64" s="8">
        <v>9.0361445783132499</v>
      </c>
      <c r="E64" s="14">
        <f>Tabella1[[#This Row],[n]]/$J8</f>
        <v>1.2484914062174872E-3</v>
      </c>
      <c r="F64" s="14">
        <f>(Tabella1[[#This Row],[n]]-C63)/C63</f>
        <v>0.5</v>
      </c>
      <c r="G64" s="5" t="s">
        <v>18</v>
      </c>
    </row>
    <row r="65" spans="1:7" x14ac:dyDescent="0.45">
      <c r="A65" s="1">
        <v>10</v>
      </c>
      <c r="B65" s="2" t="s">
        <v>3</v>
      </c>
      <c r="C65" s="2">
        <v>17</v>
      </c>
      <c r="D65" s="7">
        <v>5</v>
      </c>
      <c r="E65" s="12">
        <f>Tabella1[[#This Row],[n]]/$J2</f>
        <v>1.1494252873563218E-2</v>
      </c>
      <c r="F65" s="12"/>
      <c r="G65" s="2" t="s">
        <v>19</v>
      </c>
    </row>
    <row r="66" spans="1:7" x14ac:dyDescent="0.45">
      <c r="A66" s="3">
        <v>10</v>
      </c>
      <c r="B66" t="s">
        <v>4</v>
      </c>
      <c r="C66">
        <v>36</v>
      </c>
      <c r="D66" s="10">
        <v>10.588235294117601</v>
      </c>
      <c r="E66" s="13">
        <f>Tabella1[[#This Row],[n]]/$J3</f>
        <v>4.932858317347218E-3</v>
      </c>
      <c r="F66" s="13">
        <f>(Tabella1[[#This Row],[n]]-C65)/C65</f>
        <v>1.1176470588235294</v>
      </c>
      <c r="G66" t="s">
        <v>19</v>
      </c>
    </row>
    <row r="67" spans="1:7" x14ac:dyDescent="0.45">
      <c r="A67" s="3">
        <v>10</v>
      </c>
      <c r="B67" t="s">
        <v>5</v>
      </c>
      <c r="C67">
        <v>33</v>
      </c>
      <c r="D67" s="10">
        <v>9.7058823529411793</v>
      </c>
      <c r="E67" s="13">
        <f>Tabella1[[#This Row],[n]]/$J4</f>
        <v>4.3064074122406365E-3</v>
      </c>
      <c r="F67" s="13">
        <f>(Tabella1[[#This Row],[n]]-C66)/C66</f>
        <v>-8.3333333333333329E-2</v>
      </c>
      <c r="G67" t="s">
        <v>19</v>
      </c>
    </row>
    <row r="68" spans="1:7" x14ac:dyDescent="0.45">
      <c r="A68" s="3">
        <v>10</v>
      </c>
      <c r="B68" t="s">
        <v>6</v>
      </c>
      <c r="C68">
        <v>30</v>
      </c>
      <c r="D68" s="10">
        <v>8.8235294117647101</v>
      </c>
      <c r="E68" s="13">
        <f>Tabella1[[#This Row],[n]]/$J5</f>
        <v>3.4317089910775567E-3</v>
      </c>
      <c r="F68" s="13">
        <f>(Tabella1[[#This Row],[n]]-C67)/C67</f>
        <v>-9.0909090909090912E-2</v>
      </c>
      <c r="G68" t="s">
        <v>19</v>
      </c>
    </row>
    <row r="69" spans="1:7" x14ac:dyDescent="0.45">
      <c r="A69" s="3">
        <v>10</v>
      </c>
      <c r="B69" t="s">
        <v>7</v>
      </c>
      <c r="C69">
        <v>32</v>
      </c>
      <c r="D69" s="10">
        <v>9.4117647058823497</v>
      </c>
      <c r="E69" s="13">
        <f>Tabella1[[#This Row],[n]]/$J6</f>
        <v>3.7638202775817455E-3</v>
      </c>
      <c r="F69" s="13">
        <f>(Tabella1[[#This Row],[n]]-C68)/C68</f>
        <v>6.6666666666666666E-2</v>
      </c>
      <c r="G69" t="s">
        <v>19</v>
      </c>
    </row>
    <row r="70" spans="1:7" x14ac:dyDescent="0.45">
      <c r="A70" s="3">
        <v>10</v>
      </c>
      <c r="B70" t="s">
        <v>8</v>
      </c>
      <c r="C70">
        <v>49</v>
      </c>
      <c r="D70" s="10">
        <v>14.411764705882399</v>
      </c>
      <c r="E70" s="13">
        <f>Tabella1[[#This Row],[n]]/$J7</f>
        <v>3.0767298756749968E-3</v>
      </c>
      <c r="F70" s="13">
        <f>(Tabella1[[#This Row],[n]]-C69)/C69</f>
        <v>0.53125</v>
      </c>
      <c r="G70" t="s">
        <v>19</v>
      </c>
    </row>
    <row r="71" spans="1:7" ht="14.65" thickBot="1" x14ac:dyDescent="0.5">
      <c r="A71" s="4">
        <v>10</v>
      </c>
      <c r="B71" s="5" t="s">
        <v>9</v>
      </c>
      <c r="C71" s="5">
        <v>143</v>
      </c>
      <c r="D71" s="8">
        <v>42.058823529411796</v>
      </c>
      <c r="E71" s="14">
        <f>Tabella1[[#This Row],[n]]/$J8</f>
        <v>5.9511423696366889E-3</v>
      </c>
      <c r="F71" s="14">
        <f>(Tabella1[[#This Row],[n]]-C70)/C70</f>
        <v>1.9183673469387754</v>
      </c>
      <c r="G71" s="5" t="s">
        <v>19</v>
      </c>
    </row>
    <row r="72" spans="1:7" x14ac:dyDescent="0.45">
      <c r="A72" s="1">
        <v>11</v>
      </c>
      <c r="B72" s="2" t="s">
        <v>5</v>
      </c>
      <c r="C72" s="2">
        <v>3</v>
      </c>
      <c r="D72" s="7">
        <v>1.2345679012345701</v>
      </c>
      <c r="E72" s="12">
        <f>Tabella1[[#This Row],[n]]/$J2</f>
        <v>2.0283975659229209E-3</v>
      </c>
      <c r="F72" s="12"/>
      <c r="G72" s="2" t="s">
        <v>20</v>
      </c>
    </row>
    <row r="73" spans="1:7" x14ac:dyDescent="0.45">
      <c r="A73" s="3">
        <v>11</v>
      </c>
      <c r="B73" t="s">
        <v>6</v>
      </c>
      <c r="C73">
        <v>3</v>
      </c>
      <c r="D73" s="10">
        <v>1.2345679012345701</v>
      </c>
      <c r="E73" s="13">
        <f>Tabella1[[#This Row],[n]]/$J3</f>
        <v>4.1107152644560152E-4</v>
      </c>
      <c r="F73" s="13">
        <f>(Tabella1[[#This Row],[n]]-C72)/C72</f>
        <v>0</v>
      </c>
      <c r="G73" t="s">
        <v>20</v>
      </c>
    </row>
    <row r="74" spans="1:7" x14ac:dyDescent="0.45">
      <c r="A74" s="3">
        <v>11</v>
      </c>
      <c r="B74" t="s">
        <v>7</v>
      </c>
      <c r="C74">
        <v>6</v>
      </c>
      <c r="D74" s="10">
        <v>2.4691358024691401</v>
      </c>
      <c r="E74" s="13">
        <f>Tabella1[[#This Row],[n]]/$J4</f>
        <v>7.82983165861934E-4</v>
      </c>
      <c r="F74" s="13">
        <f>(Tabella1[[#This Row],[n]]-C73)/C73</f>
        <v>1</v>
      </c>
      <c r="G74" t="s">
        <v>20</v>
      </c>
    </row>
    <row r="75" spans="1:7" x14ac:dyDescent="0.45">
      <c r="A75" s="3">
        <v>11</v>
      </c>
      <c r="B75" t="s">
        <v>8</v>
      </c>
      <c r="C75">
        <v>71</v>
      </c>
      <c r="D75" s="10">
        <v>29.218106995884799</v>
      </c>
      <c r="E75" s="13">
        <f>Tabella1[[#This Row],[n]]/$J5</f>
        <v>8.1217112788835501E-3</v>
      </c>
      <c r="F75" s="13">
        <f>(Tabella1[[#This Row],[n]]-C74)/C74</f>
        <v>10.833333333333334</v>
      </c>
      <c r="G75" t="s">
        <v>20</v>
      </c>
    </row>
    <row r="76" spans="1:7" ht="14.65" thickBot="1" x14ac:dyDescent="0.5">
      <c r="A76" s="4">
        <v>11</v>
      </c>
      <c r="B76" s="5" t="s">
        <v>9</v>
      </c>
      <c r="C76" s="5">
        <v>160</v>
      </c>
      <c r="D76" s="8">
        <v>65.843621399176996</v>
      </c>
      <c r="E76" s="14">
        <f>Tabella1[[#This Row],[n]]/$J6</f>
        <v>1.8819101387908727E-2</v>
      </c>
      <c r="F76" s="14">
        <f>(Tabella1[[#This Row],[n]]-C75)/C75</f>
        <v>1.2535211267605635</v>
      </c>
      <c r="G76" s="5" t="s">
        <v>20</v>
      </c>
    </row>
    <row r="77" spans="1:7" x14ac:dyDescent="0.45">
      <c r="A77" s="1">
        <v>12</v>
      </c>
      <c r="B77" s="2" t="s">
        <v>3</v>
      </c>
      <c r="C77" s="2">
        <v>4</v>
      </c>
      <c r="D77" s="7">
        <v>1.73913043478261</v>
      </c>
      <c r="E77" s="12">
        <f>Tabella1[[#This Row],[n]]/$J2</f>
        <v>2.7045300878972278E-3</v>
      </c>
      <c r="F77" s="12"/>
      <c r="G77" s="2" t="s">
        <v>21</v>
      </c>
    </row>
    <row r="78" spans="1:7" x14ac:dyDescent="0.45">
      <c r="A78" s="3">
        <v>12</v>
      </c>
      <c r="B78" t="s">
        <v>4</v>
      </c>
      <c r="C78">
        <v>54</v>
      </c>
      <c r="D78" s="10">
        <v>23.478260869565201</v>
      </c>
      <c r="E78" s="13">
        <f>Tabella1[[#This Row],[n]]/$J3</f>
        <v>7.3992874760208278E-3</v>
      </c>
      <c r="F78" s="13">
        <f>(Tabella1[[#This Row],[n]]-C77)/C77</f>
        <v>12.5</v>
      </c>
      <c r="G78" t="s">
        <v>21</v>
      </c>
    </row>
    <row r="79" spans="1:7" x14ac:dyDescent="0.45">
      <c r="A79" s="3">
        <v>12</v>
      </c>
      <c r="B79" t="s">
        <v>5</v>
      </c>
      <c r="C79">
        <v>25</v>
      </c>
      <c r="D79" s="10">
        <v>10.869565217391299</v>
      </c>
      <c r="E79" s="13">
        <f>Tabella1[[#This Row],[n]]/$J4</f>
        <v>3.262429857758058E-3</v>
      </c>
      <c r="F79" s="13">
        <f>(Tabella1[[#This Row],[n]]-C78)/C78</f>
        <v>-0.53703703703703709</v>
      </c>
      <c r="G79" t="s">
        <v>21</v>
      </c>
    </row>
    <row r="80" spans="1:7" x14ac:dyDescent="0.45">
      <c r="A80" s="3">
        <v>12</v>
      </c>
      <c r="B80" t="s">
        <v>6</v>
      </c>
      <c r="C80">
        <v>21</v>
      </c>
      <c r="D80" s="10">
        <v>9.1304347826087007</v>
      </c>
      <c r="E80" s="13">
        <f>Tabella1[[#This Row],[n]]/$J5</f>
        <v>2.4021962937542897E-3</v>
      </c>
      <c r="F80" s="13">
        <f>(Tabella1[[#This Row],[n]]-C79)/C79</f>
        <v>-0.16</v>
      </c>
      <c r="G80" t="s">
        <v>21</v>
      </c>
    </row>
    <row r="81" spans="1:7" x14ac:dyDescent="0.45">
      <c r="A81" s="3">
        <v>12</v>
      </c>
      <c r="B81" t="s">
        <v>7</v>
      </c>
      <c r="C81">
        <v>9</v>
      </c>
      <c r="D81" s="10">
        <v>3.9130434782608701</v>
      </c>
      <c r="E81" s="13">
        <f>Tabella1[[#This Row],[n]]/$J6</f>
        <v>1.058574453069866E-3</v>
      </c>
      <c r="F81" s="13">
        <f>(Tabella1[[#This Row],[n]]-C80)/C80</f>
        <v>-0.5714285714285714</v>
      </c>
      <c r="G81" t="s">
        <v>21</v>
      </c>
    </row>
    <row r="82" spans="1:7" x14ac:dyDescent="0.45">
      <c r="A82" s="3">
        <v>12</v>
      </c>
      <c r="B82" t="s">
        <v>8</v>
      </c>
      <c r="C82">
        <v>54</v>
      </c>
      <c r="D82" s="10">
        <v>23.478260869565201</v>
      </c>
      <c r="E82" s="13">
        <f>Tabella1[[#This Row],[n]]/$J7</f>
        <v>3.3906819038050985E-3</v>
      </c>
      <c r="F82" s="13">
        <f>(Tabella1[[#This Row],[n]]-C81)/C81</f>
        <v>5</v>
      </c>
      <c r="G82" t="s">
        <v>21</v>
      </c>
    </row>
    <row r="83" spans="1:7" ht="14.65" thickBot="1" x14ac:dyDescent="0.5">
      <c r="A83" s="4">
        <v>12</v>
      </c>
      <c r="B83" s="5" t="s">
        <v>9</v>
      </c>
      <c r="C83" s="5">
        <v>63</v>
      </c>
      <c r="D83" s="8">
        <v>27.3913043478261</v>
      </c>
      <c r="E83" s="14">
        <f>Tabella1[[#This Row],[n]]/$J8</f>
        <v>2.6218319530567232E-3</v>
      </c>
      <c r="F83" s="14">
        <f>(Tabella1[[#This Row],[n]]-C82)/C82</f>
        <v>0.16666666666666666</v>
      </c>
      <c r="G83" s="5" t="s">
        <v>21</v>
      </c>
    </row>
  </sheetData>
  <mergeCells count="1">
    <mergeCell ref="I1:J1"/>
  </mergeCells>
  <phoneticPr fontId="2" type="noConversion"/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6796CAB4070428A654CE32A3A15FE" ma:contentTypeVersion="9" ma:contentTypeDescription="Create a new document." ma:contentTypeScope="" ma:versionID="0f0b002c2e01895073f41dab73595e38">
  <xsd:schema xmlns:xsd="http://www.w3.org/2001/XMLSchema" xmlns:xs="http://www.w3.org/2001/XMLSchema" xmlns:p="http://schemas.microsoft.com/office/2006/metadata/properties" xmlns:ns3="075edc74-a7f9-48fb-a149-6e9e19bd8071" xmlns:ns4="7808b512-c811-4ec7-b4ba-689877aa9e17" targetNamespace="http://schemas.microsoft.com/office/2006/metadata/properties" ma:root="true" ma:fieldsID="8ed6417f2fc08e59121a12da9abca27b" ns3:_="" ns4:_="">
    <xsd:import namespace="075edc74-a7f9-48fb-a149-6e9e19bd8071"/>
    <xsd:import namespace="7808b512-c811-4ec7-b4ba-689877aa9e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edc74-a7f9-48fb-a149-6e9e19bd8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8b512-c811-4ec7-b4ba-689877aa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75edc74-a7f9-48fb-a149-6e9e19bd8071" xsi:nil="true"/>
  </documentManagement>
</p:properties>
</file>

<file path=customXml/itemProps1.xml><?xml version="1.0" encoding="utf-8"?>
<ds:datastoreItem xmlns:ds="http://schemas.openxmlformats.org/officeDocument/2006/customXml" ds:itemID="{D75DBE1F-C4F8-4EAB-AE60-4E637B1C49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DBA34-D3B1-416A-BEBA-B94616C61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edc74-a7f9-48fb-a149-6e9e19bd8071"/>
    <ds:schemaRef ds:uri="7808b512-c811-4ec7-b4ba-689877aa9e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6A2AE-9AC3-4E6A-A1E0-BC15DE874D75}">
  <ds:schemaRefs>
    <ds:schemaRef ds:uri="http://purl.org/dc/dcmitype/"/>
    <ds:schemaRef ds:uri="http://schemas.microsoft.com/office/2006/documentManagement/types"/>
    <ds:schemaRef ds:uri="http://purl.org/dc/elements/1.1/"/>
    <ds:schemaRef ds:uri="7808b512-c811-4ec7-b4ba-689877aa9e17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75edc74-a7f9-48fb-a149-6e9e19bd807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Foglio2</vt:lpstr>
      <vt:lpstr>% ANNO e TOPIC</vt:lpstr>
      <vt:lpstr>GRAFICI</vt:lpstr>
      <vt:lpstr>DISTRIBUZIONE TOPIC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</dc:creator>
  <cp:lastModifiedBy>alice severi</cp:lastModifiedBy>
  <dcterms:created xsi:type="dcterms:W3CDTF">2026-01-11T17:46:43Z</dcterms:created>
  <dcterms:modified xsi:type="dcterms:W3CDTF">2026-03-13T22:18:18Z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0x01010036B6796CAB4070428A654CE32A3A15FE</vt:lpwstr>
  </property>
</Properties>
</file>