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sveva\OneDrive\Desktop\"/>
    </mc:Choice>
  </mc:AlternateContent>
  <xr:revisionPtr revIDLastSave="0" documentId="13_ncr:1_{562C1DD8-B549-4AB9-A349-16D70E93A24E}" xr6:coauthVersionLast="47" xr6:coauthVersionMax="47" xr10:uidLastSave="{00000000-0000-0000-0000-000000000000}"/>
  <bookViews>
    <workbookView xWindow="-110" yWindow="-110" windowWidth="19420" windowHeight="10300" xr2:uid="{705A5596-1FF9-4AE2-AD69-68D656AFCA35}"/>
  </bookViews>
  <sheets>
    <sheet name="REVENUE" sheetId="1" r:id="rId1"/>
    <sheet name="Compounds_List" sheetId="6" r:id="rId2"/>
    <sheet name="CAPEX" sheetId="7" r:id="rId3"/>
    <sheet name="OPEX" sheetId="2" r:id="rId4"/>
    <sheet name="PROFIT" sheetId="3" r:id="rId5"/>
    <sheet name="OPERATING MARGIN" sheetId="4" r:id="rId6"/>
    <sheet name="PAYBACK PERIOD" sheetId="5" r:id="rId7"/>
    <sheet name="UNIT PRODUCTION COST" sheetId="8" r:id="rId8"/>
    <sheet name="PROFIT PER UNIT" sheetId="9" r:id="rId9"/>
    <sheet name="Sensitivity" sheetId="11" r:id="rId10"/>
    <sheet name="scale-up" sheetId="12" r:id="rId1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33" i="1" l="1"/>
  <c r="D17" i="6"/>
  <c r="D16" i="6"/>
  <c r="D15" i="6"/>
  <c r="D14" i="6"/>
  <c r="D13" i="6"/>
  <c r="D12" i="6"/>
  <c r="D11" i="6"/>
  <c r="D10" i="6"/>
  <c r="D15" i="1" s="1"/>
  <c r="D9" i="6"/>
  <c r="D10" i="1"/>
  <c r="B3" i="7"/>
  <c r="B3" i="1"/>
  <c r="C2" i="2"/>
  <c r="K28" i="1"/>
  <c r="H8" i="1"/>
  <c r="H7" i="1"/>
  <c r="B33" i="1"/>
  <c r="D7" i="1"/>
  <c r="C3" i="7"/>
  <c r="C4" i="7" s="1"/>
  <c r="C3" i="1"/>
  <c r="D3" i="1"/>
  <c r="D8" i="1"/>
  <c r="D9" i="1"/>
  <c r="D11" i="1"/>
  <c r="D12" i="1"/>
  <c r="D13" i="1"/>
  <c r="D14" i="1"/>
  <c r="D16" i="1"/>
  <c r="D17" i="1"/>
  <c r="D18" i="1"/>
  <c r="D19" i="1"/>
  <c r="D20" i="1"/>
  <c r="D21" i="1"/>
  <c r="D22" i="1"/>
  <c r="D23" i="1"/>
  <c r="D5" i="1"/>
  <c r="D25" i="1"/>
  <c r="D26" i="1"/>
  <c r="D27" i="1"/>
  <c r="D28" i="1"/>
  <c r="D29" i="1"/>
  <c r="D30" i="1"/>
  <c r="D31" i="1"/>
  <c r="D32" i="1"/>
  <c r="C5" i="1"/>
  <c r="C16" i="1" s="1"/>
  <c r="B3" i="9"/>
  <c r="B4" i="8"/>
  <c r="C15" i="1" l="1"/>
  <c r="E15" i="1" s="1"/>
  <c r="C14" i="1"/>
  <c r="E14" i="1" s="1"/>
  <c r="C13" i="1"/>
  <c r="C12" i="1"/>
  <c r="E12" i="1" s="1"/>
  <c r="C29" i="1"/>
  <c r="C21" i="1"/>
  <c r="E21" i="1" s="1"/>
  <c r="C28" i="1"/>
  <c r="C20" i="1"/>
  <c r="E20" i="1" s="1"/>
  <c r="C27" i="1"/>
  <c r="C19" i="1"/>
  <c r="E19" i="1" s="1"/>
  <c r="C11" i="1"/>
  <c r="C32" i="1"/>
  <c r="C24" i="1"/>
  <c r="C31" i="1"/>
  <c r="C23" i="1"/>
  <c r="C30" i="1"/>
  <c r="C22" i="1"/>
  <c r="E22" i="1" s="1"/>
  <c r="C7" i="1"/>
  <c r="E7" i="1" s="1"/>
  <c r="C26" i="1"/>
  <c r="C18" i="1"/>
  <c r="E18" i="1" s="1"/>
  <c r="C10" i="1"/>
  <c r="E10" i="1" s="1"/>
  <c r="C8" i="1"/>
  <c r="E8" i="1" s="1"/>
  <c r="C25" i="1"/>
  <c r="C17" i="1"/>
  <c r="E17" i="1" s="1"/>
  <c r="C9" i="1"/>
  <c r="E9" i="1" s="1"/>
  <c r="H9" i="1"/>
  <c r="H10" i="1" s="1"/>
  <c r="E3" i="1"/>
  <c r="C5" i="7"/>
  <c r="C6" i="7" s="1"/>
  <c r="E26" i="1"/>
  <c r="E27" i="1"/>
  <c r="E31" i="1"/>
  <c r="E16" i="1"/>
  <c r="E25" i="1"/>
  <c r="E30" i="1"/>
  <c r="E23" i="1"/>
  <c r="E29" i="1"/>
  <c r="E32" i="1"/>
  <c r="E11" i="1"/>
  <c r="E13" i="1"/>
  <c r="E28" i="1"/>
  <c r="C5" i="2" l="1"/>
  <c r="C8" i="2" s="1"/>
  <c r="I4" i="12" s="1"/>
  <c r="E2" i="12" s="1"/>
  <c r="I3" i="12"/>
  <c r="C2" i="12" s="1"/>
  <c r="B2" i="5"/>
  <c r="Q7" i="1"/>
  <c r="Q6" i="1"/>
  <c r="B5" i="8" l="1"/>
  <c r="B6" i="8" s="1"/>
  <c r="Q12" i="1" s="1"/>
  <c r="Q8" i="1"/>
  <c r="B3" i="3"/>
  <c r="D2" i="12"/>
  <c r="C3" i="12"/>
  <c r="D3" i="12" s="1"/>
  <c r="C4" i="12"/>
  <c r="D4" i="12" s="1"/>
  <c r="F2" i="12"/>
  <c r="E4" i="12"/>
  <c r="F4" i="12" s="1"/>
  <c r="E3" i="12"/>
  <c r="F3" i="12" s="1"/>
  <c r="B2" i="3"/>
  <c r="B3" i="4"/>
  <c r="B4" i="3" l="1"/>
  <c r="B2" i="4" s="1"/>
  <c r="B4" i="4" s="1"/>
  <c r="B3" i="5" l="1"/>
  <c r="B4" i="5" s="1"/>
  <c r="Q11" i="1" s="1"/>
  <c r="Q9" i="1"/>
  <c r="B2" i="9"/>
  <c r="B4" i="9" s="1"/>
  <c r="Q13" i="1" s="1"/>
  <c r="Q10" i="1"/>
  <c r="C3" i="11" l="1"/>
  <c r="C5" i="11"/>
  <c r="B5" i="5"/>
  <c r="C4" i="11"/>
  <c r="C6" i="11"/>
  <c r="C7" i="11"/>
  <c r="C8" i="11"/>
  <c r="C9" i="11"/>
  <c r="C2" i="1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Sveva Loddo</author>
  </authors>
  <commentList>
    <comment ref="G15" authorId="0" shapeId="0" xr:uid="{F6367AC5-6BC0-4B05-B548-9903142B2F3D}">
      <text>
        <r>
          <rPr>
            <b/>
            <sz val="12"/>
            <color indexed="81"/>
            <rFont val="Tahoma"/>
            <family val="2"/>
          </rPr>
          <t xml:space="preserve">Dry mass value
</t>
        </r>
      </text>
    </comment>
  </commentList>
</comments>
</file>

<file path=xl/sharedStrings.xml><?xml version="1.0" encoding="utf-8"?>
<sst xmlns="http://schemas.openxmlformats.org/spreadsheetml/2006/main" count="152" uniqueCount="90">
  <si>
    <t>Acetic Acid</t>
  </si>
  <si>
    <t>Formic Acid</t>
  </si>
  <si>
    <t>Phenol</t>
  </si>
  <si>
    <t>Economic Item</t>
  </si>
  <si>
    <t>Value</t>
  </si>
  <si>
    <t>Economic Cost</t>
  </si>
  <si>
    <t>Compound</t>
  </si>
  <si>
    <t>Furfural</t>
  </si>
  <si>
    <t>Cost Item</t>
  </si>
  <si>
    <t>Bio-oil yield</t>
  </si>
  <si>
    <t>Bio-oil</t>
  </si>
  <si>
    <t>Biochar</t>
  </si>
  <si>
    <t>TOTAL REVENUE</t>
  </si>
  <si>
    <t>OM</t>
  </si>
  <si>
    <t>Bio-oil price</t>
  </si>
  <si>
    <t>Biochar price</t>
  </si>
  <si>
    <t>Biochar yield</t>
  </si>
  <si>
    <t>Energy cost</t>
  </si>
  <si>
    <t>Maintenance cost factor</t>
  </si>
  <si>
    <t>Installation cost factor</t>
  </si>
  <si>
    <t>Indirect cost factor</t>
  </si>
  <si>
    <t>Parameter varied</t>
  </si>
  <si>
    <t xml:space="preserve">Acetone </t>
  </si>
  <si>
    <t>Ethil Acetate</t>
  </si>
  <si>
    <t xml:space="preserve">Diacetyl </t>
  </si>
  <si>
    <t>Butyric Acid</t>
  </si>
  <si>
    <t>Guaiacol</t>
  </si>
  <si>
    <t>Ethylphenol</t>
  </si>
  <si>
    <t>Catechol</t>
  </si>
  <si>
    <t>Ethyl guaiacol</t>
  </si>
  <si>
    <t xml:space="preserve"> Syringol</t>
  </si>
  <si>
    <t>Isovanillin</t>
  </si>
  <si>
    <t>Levoglucosan</t>
  </si>
  <si>
    <t>Caffeine</t>
  </si>
  <si>
    <t>Base case profit</t>
  </si>
  <si>
    <t>Yield (%)</t>
  </si>
  <si>
    <t>Price (€/kg)</t>
  </si>
  <si>
    <t>Revenue (€/year)</t>
  </si>
  <si>
    <t>CAPEX (€)</t>
  </si>
  <si>
    <t>OPEX (€/year)</t>
  </si>
  <si>
    <t>Profit (€/year)</t>
  </si>
  <si>
    <t>PBP (year)</t>
  </si>
  <si>
    <t>UPC (€/kg)</t>
  </si>
  <si>
    <t>PPU (€/kg)</t>
  </si>
  <si>
    <t>SOLID FRACTION</t>
  </si>
  <si>
    <t>LIQUID FRACTION</t>
  </si>
  <si>
    <t>SINGLE COMPOUNDS</t>
  </si>
  <si>
    <t>Cost Factor</t>
  </si>
  <si>
    <t>Equipment Cost (€)</t>
  </si>
  <si>
    <t>Installation Cost (€)</t>
  </si>
  <si>
    <t>Installed Cost (€)</t>
  </si>
  <si>
    <t>Indirect Capital Cost (€)</t>
  </si>
  <si>
    <t>Feedstock (€/year)</t>
  </si>
  <si>
    <t>Energy (€/year)</t>
  </si>
  <si>
    <t>Labour (€/year)</t>
  </si>
  <si>
    <t>Maintenance (€/year)</t>
  </si>
  <si>
    <t>Consumables (€/year)</t>
  </si>
  <si>
    <t>Chromatography (€/year)</t>
  </si>
  <si>
    <t>Tot. Revenue (€/year)</t>
  </si>
  <si>
    <t>Tot. Profit (€/year)</t>
  </si>
  <si>
    <t>Operatin Margin (€/year)</t>
  </si>
  <si>
    <t>Payback Period (year)</t>
  </si>
  <si>
    <t>Payback Period (months)</t>
  </si>
  <si>
    <t>Raw material processed (kg/year)</t>
  </si>
  <si>
    <t>Bio-oil production  (kg/year)</t>
  </si>
  <si>
    <t>Bio-oil production (kg/year)</t>
  </si>
  <si>
    <t>Profit per unit (€/kg)</t>
  </si>
  <si>
    <t>FILL THE YELLOW/RED CELLS</t>
  </si>
  <si>
    <t>LIQUID</t>
  </si>
  <si>
    <t>GAS</t>
  </si>
  <si>
    <t>TOTAL</t>
  </si>
  <si>
    <t>SOLID</t>
  </si>
  <si>
    <t>Market price obtained from IMARC Group,</t>
  </si>
  <si>
    <t>https://www.imarcgroup.com/</t>
  </si>
  <si>
    <t>FRACTION</t>
  </si>
  <si>
    <t>YIELD (%)</t>
  </si>
  <si>
    <t>COMPOUND</t>
  </si>
  <si>
    <t>YIELD</t>
  </si>
  <si>
    <t>Mscg (kg/year):</t>
  </si>
  <si>
    <t>Scenario</t>
  </si>
  <si>
    <t>Scale Factor</t>
  </si>
  <si>
    <t>Industrial</t>
  </si>
  <si>
    <t>Small Scale</t>
  </si>
  <si>
    <t>Intermediate</t>
  </si>
  <si>
    <t xml:space="preserve">CAPEX Specific </t>
  </si>
  <si>
    <t>Base CAPEX (€)</t>
  </si>
  <si>
    <t>Base OPEX (€/year)</t>
  </si>
  <si>
    <t>Unit OPEX</t>
  </si>
  <si>
    <t xml:space="preserve">Yield </t>
  </si>
  <si>
    <t>Mass (kg/year)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</si>
</sst>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6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1"/>
      <color rgb="FFFF0000"/>
      <name val="Aptos Narrow"/>
      <family val="2"/>
      <scheme val="minor"/>
    </font>
    <font>
      <b/>
      <sz val="14"/>
      <color rgb="FFFF0000"/>
      <name val="Aptos Narrow"/>
      <family val="2"/>
      <scheme val="minor"/>
    </font>
    <font>
      <b/>
      <sz val="12"/>
      <color indexed="81"/>
      <name val="Tahoma"/>
      <family val="2"/>
    </font>
  </fonts>
  <fills count="6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91">
    <xf numFmtId="0" fontId="0" fillId="0" borderId="0" xfId="0"/>
    <xf numFmtId="0" fontId="2" fillId="0" borderId="0" xfId="0" applyFont="1"/>
    <xf numFmtId="0" fontId="2" fillId="3" borderId="1" xfId="0" applyFont="1" applyFill="1" applyBorder="1"/>
    <xf numFmtId="0" fontId="0" fillId="3" borderId="4" xfId="0" applyFill="1" applyBorder="1"/>
    <xf numFmtId="0" fontId="0" fillId="0" borderId="7" xfId="0" applyBorder="1"/>
    <xf numFmtId="0" fontId="0" fillId="3" borderId="6" xfId="0" applyFill="1" applyBorder="1"/>
    <xf numFmtId="0" fontId="2" fillId="0" borderId="1" xfId="0" applyFont="1" applyBorder="1"/>
    <xf numFmtId="0" fontId="2" fillId="0" borderId="2" xfId="0" applyFont="1" applyBorder="1"/>
    <xf numFmtId="0" fontId="2" fillId="0" borderId="3" xfId="0" applyFont="1" applyBorder="1"/>
    <xf numFmtId="0" fontId="2" fillId="3" borderId="2" xfId="0" applyFont="1" applyFill="1" applyBorder="1"/>
    <xf numFmtId="0" fontId="0" fillId="3" borderId="5" xfId="0" applyFill="1" applyBorder="1"/>
    <xf numFmtId="2" fontId="0" fillId="0" borderId="0" xfId="0" applyNumberFormat="1"/>
    <xf numFmtId="2" fontId="0" fillId="0" borderId="7" xfId="0" applyNumberFormat="1" applyBorder="1"/>
    <xf numFmtId="9" fontId="2" fillId="0" borderId="0" xfId="0" applyNumberFormat="1" applyFont="1"/>
    <xf numFmtId="0" fontId="0" fillId="3" borderId="0" xfId="0" applyFill="1"/>
    <xf numFmtId="2" fontId="0" fillId="3" borderId="0" xfId="0" applyNumberFormat="1" applyFill="1"/>
    <xf numFmtId="0" fontId="0" fillId="4" borderId="0" xfId="0" applyFill="1"/>
    <xf numFmtId="0" fontId="2" fillId="4" borderId="0" xfId="0" applyFont="1" applyFill="1" applyAlignment="1">
      <alignment horizontal="center"/>
    </xf>
    <xf numFmtId="0" fontId="0" fillId="0" borderId="1" xfId="0" applyBorder="1"/>
    <xf numFmtId="0" fontId="2" fillId="0" borderId="13" xfId="0" applyFont="1" applyBorder="1"/>
    <xf numFmtId="2" fontId="0" fillId="3" borderId="7" xfId="0" applyNumberFormat="1" applyFill="1" applyBorder="1"/>
    <xf numFmtId="2" fontId="0" fillId="3" borderId="0" xfId="0" applyNumberFormat="1" applyFill="1" applyAlignment="1">
      <alignment horizontal="right"/>
    </xf>
    <xf numFmtId="2" fontId="0" fillId="3" borderId="9" xfId="0" applyNumberFormat="1" applyFill="1" applyBorder="1"/>
    <xf numFmtId="0" fontId="0" fillId="3" borderId="11" xfId="0" applyFill="1" applyBorder="1"/>
    <xf numFmtId="0" fontId="0" fillId="4" borderId="12" xfId="0" applyFill="1" applyBorder="1"/>
    <xf numFmtId="0" fontId="0" fillId="4" borderId="7" xfId="0" applyFill="1" applyBorder="1"/>
    <xf numFmtId="0" fontId="0" fillId="4" borderId="0" xfId="0" applyFill="1" applyAlignment="1">
      <alignment horizontal="left"/>
    </xf>
    <xf numFmtId="0" fontId="0" fillId="4" borderId="14" xfId="0" applyFill="1" applyBorder="1"/>
    <xf numFmtId="0" fontId="0" fillId="0" borderId="10" xfId="0" applyBorder="1"/>
    <xf numFmtId="0" fontId="0" fillId="3" borderId="8" xfId="0" applyFill="1" applyBorder="1"/>
    <xf numFmtId="9" fontId="0" fillId="0" borderId="0" xfId="0" applyNumberFormat="1"/>
    <xf numFmtId="0" fontId="2" fillId="3" borderId="10" xfId="0" applyFont="1" applyFill="1" applyBorder="1" applyAlignment="1">
      <alignment horizontal="center"/>
    </xf>
    <xf numFmtId="9" fontId="2" fillId="3" borderId="10" xfId="0" applyNumberFormat="1" applyFont="1" applyFill="1" applyBorder="1" applyAlignment="1">
      <alignment horizontal="center"/>
    </xf>
    <xf numFmtId="9" fontId="2" fillId="3" borderId="3" xfId="0" applyNumberFormat="1" applyFont="1" applyFill="1" applyBorder="1" applyAlignment="1">
      <alignment horizontal="center"/>
    </xf>
    <xf numFmtId="0" fontId="0" fillId="3" borderId="0" xfId="0" applyFill="1" applyAlignment="1">
      <alignment horizontal="center"/>
    </xf>
    <xf numFmtId="0" fontId="0" fillId="3" borderId="11" xfId="0" applyFill="1" applyBorder="1" applyAlignment="1">
      <alignment horizontal="center"/>
    </xf>
    <xf numFmtId="2" fontId="0" fillId="3" borderId="0" xfId="0" applyNumberFormat="1" applyFill="1" applyAlignment="1">
      <alignment horizontal="center"/>
    </xf>
    <xf numFmtId="2" fontId="0" fillId="3" borderId="11" xfId="0" applyNumberFormat="1" applyFill="1" applyBorder="1" applyAlignment="1">
      <alignment horizontal="center"/>
    </xf>
    <xf numFmtId="0" fontId="0" fillId="3" borderId="7" xfId="0" applyFill="1" applyBorder="1" applyAlignment="1">
      <alignment horizontal="center"/>
    </xf>
    <xf numFmtId="0" fontId="0" fillId="3" borderId="9" xfId="0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0" fillId="3" borderId="4" xfId="0" applyFill="1" applyBorder="1" applyAlignment="1">
      <alignment horizontal="center"/>
    </xf>
    <xf numFmtId="0" fontId="0" fillId="3" borderId="5" xfId="0" applyFill="1" applyBorder="1" applyAlignment="1">
      <alignment horizontal="center"/>
    </xf>
    <xf numFmtId="2" fontId="0" fillId="3" borderId="4" xfId="0" applyNumberFormat="1" applyFill="1" applyBorder="1" applyAlignment="1">
      <alignment horizontal="center"/>
    </xf>
    <xf numFmtId="2" fontId="2" fillId="0" borderId="1" xfId="0" applyNumberFormat="1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0" fillId="0" borderId="0" xfId="0" applyAlignment="1">
      <alignment horizontal="center"/>
    </xf>
    <xf numFmtId="0" fontId="2" fillId="3" borderId="1" xfId="0" applyFont="1" applyFill="1" applyBorder="1" applyAlignment="1">
      <alignment horizontal="center"/>
    </xf>
    <xf numFmtId="2" fontId="2" fillId="3" borderId="1" xfId="0" applyNumberFormat="1" applyFont="1" applyFill="1" applyBorder="1" applyAlignment="1">
      <alignment horizontal="center"/>
    </xf>
    <xf numFmtId="9" fontId="2" fillId="3" borderId="1" xfId="1" applyFont="1" applyFill="1" applyBorder="1" applyAlignment="1">
      <alignment horizontal="center"/>
    </xf>
    <xf numFmtId="2" fontId="2" fillId="3" borderId="1" xfId="1" applyNumberFormat="1" applyFont="1" applyFill="1" applyBorder="1" applyAlignment="1">
      <alignment horizontal="center"/>
    </xf>
    <xf numFmtId="2" fontId="0" fillId="3" borderId="5" xfId="0" applyNumberFormat="1" applyFill="1" applyBorder="1" applyAlignment="1">
      <alignment horizontal="center"/>
    </xf>
    <xf numFmtId="2" fontId="0" fillId="3" borderId="13" xfId="0" applyNumberFormat="1" applyFill="1" applyBorder="1" applyAlignment="1">
      <alignment horizontal="center"/>
    </xf>
    <xf numFmtId="0" fontId="0" fillId="3" borderId="12" xfId="0" applyFill="1" applyBorder="1" applyAlignment="1">
      <alignment horizontal="center"/>
    </xf>
    <xf numFmtId="2" fontId="0" fillId="0" borderId="0" xfId="0" applyNumberFormat="1" applyAlignment="1">
      <alignment horizontal="center"/>
    </xf>
    <xf numFmtId="0" fontId="2" fillId="0" borderId="0" xfId="0" applyFont="1" applyAlignment="1">
      <alignment horizontal="center"/>
    </xf>
    <xf numFmtId="0" fontId="0" fillId="5" borderId="0" xfId="0" applyFill="1"/>
    <xf numFmtId="0" fontId="3" fillId="5" borderId="0" xfId="0" applyFont="1" applyFill="1"/>
    <xf numFmtId="0" fontId="2" fillId="2" borderId="0" xfId="0" applyFont="1" applyFill="1"/>
    <xf numFmtId="0" fontId="3" fillId="5" borderId="6" xfId="0" applyFont="1" applyFill="1" applyBorder="1"/>
    <xf numFmtId="0" fontId="3" fillId="5" borderId="8" xfId="0" applyFont="1" applyFill="1" applyBorder="1"/>
    <xf numFmtId="164" fontId="0" fillId="0" borderId="0" xfId="1" applyNumberFormat="1" applyFont="1" applyFill="1"/>
    <xf numFmtId="164" fontId="0" fillId="0" borderId="0" xfId="0" applyNumberFormat="1"/>
    <xf numFmtId="0" fontId="0" fillId="3" borderId="1" xfId="0" applyFill="1" applyBorder="1"/>
    <xf numFmtId="10" fontId="3" fillId="5" borderId="12" xfId="0" applyNumberFormat="1" applyFont="1" applyFill="1" applyBorder="1" applyAlignment="1">
      <alignment horizontal="center" vertical="center"/>
    </xf>
    <xf numFmtId="10" fontId="3" fillId="5" borderId="7" xfId="0" applyNumberFormat="1" applyFont="1" applyFill="1" applyBorder="1" applyAlignment="1">
      <alignment horizontal="center" vertical="center"/>
    </xf>
    <xf numFmtId="10" fontId="0" fillId="3" borderId="7" xfId="0" applyNumberFormat="1" applyFill="1" applyBorder="1" applyAlignment="1">
      <alignment horizontal="center" vertical="center"/>
    </xf>
    <xf numFmtId="10" fontId="0" fillId="3" borderId="3" xfId="0" applyNumberFormat="1" applyFill="1" applyBorder="1" applyAlignment="1">
      <alignment horizontal="center"/>
    </xf>
    <xf numFmtId="0" fontId="0" fillId="3" borderId="15" xfId="0" applyFill="1" applyBorder="1" applyAlignment="1">
      <alignment horizontal="left"/>
    </xf>
    <xf numFmtId="0" fontId="0" fillId="3" borderId="4" xfId="0" applyFill="1" applyBorder="1" applyAlignment="1">
      <alignment horizontal="left"/>
    </xf>
    <xf numFmtId="0" fontId="2" fillId="0" borderId="1" xfId="0" applyFont="1" applyBorder="1" applyAlignment="1">
      <alignment horizontal="left"/>
    </xf>
    <xf numFmtId="0" fontId="2" fillId="2" borderId="2" xfId="0" applyFont="1" applyFill="1" applyBorder="1"/>
    <xf numFmtId="2" fontId="2" fillId="2" borderId="1" xfId="0" applyNumberFormat="1" applyFont="1" applyFill="1" applyBorder="1"/>
    <xf numFmtId="9" fontId="2" fillId="2" borderId="1" xfId="0" applyNumberFormat="1" applyFont="1" applyFill="1" applyBorder="1"/>
    <xf numFmtId="0" fontId="2" fillId="2" borderId="6" xfId="0" applyFont="1" applyFill="1" applyBorder="1"/>
    <xf numFmtId="2" fontId="2" fillId="2" borderId="4" xfId="0" applyNumberFormat="1" applyFont="1" applyFill="1" applyBorder="1"/>
    <xf numFmtId="0" fontId="2" fillId="2" borderId="8" xfId="0" applyFont="1" applyFill="1" applyBorder="1"/>
    <xf numFmtId="2" fontId="2" fillId="2" borderId="5" xfId="0" applyNumberFormat="1" applyFont="1" applyFill="1" applyBorder="1"/>
    <xf numFmtId="0" fontId="0" fillId="5" borderId="11" xfId="0" applyFill="1" applyBorder="1"/>
    <xf numFmtId="0" fontId="3" fillId="5" borderId="4" xfId="0" applyFont="1" applyFill="1" applyBorder="1"/>
    <xf numFmtId="0" fontId="3" fillId="5" borderId="5" xfId="0" applyFont="1" applyFill="1" applyBorder="1"/>
    <xf numFmtId="0" fontId="3" fillId="5" borderId="4" xfId="0" applyFont="1" applyFill="1" applyBorder="1" applyAlignment="1">
      <alignment horizontal="center"/>
    </xf>
    <xf numFmtId="0" fontId="3" fillId="5" borderId="5" xfId="0" applyFont="1" applyFill="1" applyBorder="1" applyAlignment="1">
      <alignment horizontal="center"/>
    </xf>
    <xf numFmtId="0" fontId="0" fillId="0" borderId="3" xfId="0" applyBorder="1" applyAlignment="1">
      <alignment horizontal="center"/>
    </xf>
    <xf numFmtId="0" fontId="2" fillId="3" borderId="3" xfId="0" applyFont="1" applyFill="1" applyBorder="1" applyAlignment="1">
      <alignment horizontal="center"/>
    </xf>
    <xf numFmtId="0" fontId="0" fillId="3" borderId="13" xfId="0" applyFill="1" applyBorder="1" applyAlignment="1">
      <alignment horizontal="center"/>
    </xf>
    <xf numFmtId="0" fontId="0" fillId="3" borderId="15" xfId="0" applyFill="1" applyBorder="1"/>
    <xf numFmtId="2" fontId="0" fillId="2" borderId="0" xfId="0" applyNumberFormat="1" applyFill="1" applyAlignment="1">
      <alignment horizontal="center"/>
    </xf>
    <xf numFmtId="0" fontId="0" fillId="2" borderId="0" xfId="0" applyFill="1" applyAlignment="1">
      <alignment horizontal="center"/>
    </xf>
    <xf numFmtId="2" fontId="2" fillId="3" borderId="3" xfId="0" applyNumberFormat="1" applyFont="1" applyFill="1" applyBorder="1"/>
    <xf numFmtId="0" fontId="4" fillId="5" borderId="0" xfId="0" applyFont="1" applyFill="1" applyAlignment="1">
      <alignment horizontal="center" vertical="center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B32438-4427-48CD-9BE4-81D62D27A83E}">
  <dimension ref="A1:R33"/>
  <sheetViews>
    <sheetView tabSelected="1" zoomScale="72" zoomScaleNormal="65" workbookViewId="0">
      <selection activeCell="I5" sqref="I5"/>
    </sheetView>
  </sheetViews>
  <sheetFormatPr defaultRowHeight="14.5" x14ac:dyDescent="0.35"/>
  <cols>
    <col min="1" max="1" width="15.36328125" customWidth="1"/>
    <col min="3" max="3" width="15.36328125" customWidth="1"/>
    <col min="4" max="4" width="11.453125" customWidth="1"/>
    <col min="5" max="5" width="16.54296875" customWidth="1"/>
    <col min="6" max="6" width="12.54296875" customWidth="1"/>
    <col min="7" max="7" width="13.90625" customWidth="1"/>
    <col min="8" max="8" width="11.26953125" customWidth="1"/>
    <col min="9" max="9" width="8.7265625" customWidth="1"/>
    <col min="10" max="10" width="15.08984375" customWidth="1"/>
    <col min="11" max="11" width="10.90625" customWidth="1"/>
    <col min="16" max="16" width="18.90625" customWidth="1"/>
  </cols>
  <sheetData>
    <row r="1" spans="1:18" ht="15" thickBot="1" x14ac:dyDescent="0.4">
      <c r="A1" s="6" t="s">
        <v>6</v>
      </c>
      <c r="B1" s="19" t="s">
        <v>88</v>
      </c>
      <c r="C1" s="6" t="s">
        <v>89</v>
      </c>
      <c r="D1" s="6" t="s">
        <v>36</v>
      </c>
      <c r="E1" s="8" t="s">
        <v>37</v>
      </c>
    </row>
    <row r="2" spans="1:18" ht="14.5" customHeight="1" x14ac:dyDescent="0.35">
      <c r="A2" s="16"/>
      <c r="B2" s="27"/>
      <c r="C2" s="17" t="s">
        <v>44</v>
      </c>
      <c r="D2" s="16"/>
      <c r="E2" s="24"/>
      <c r="J2" s="90" t="s">
        <v>67</v>
      </c>
      <c r="K2" s="90"/>
      <c r="L2" s="90"/>
      <c r="M2" s="90"/>
    </row>
    <row r="3" spans="1:18" ht="14.5" customHeight="1" x14ac:dyDescent="0.35">
      <c r="A3" s="57" t="s">
        <v>11</v>
      </c>
      <c r="B3" s="61">
        <f>H7</f>
        <v>0.30120000000000002</v>
      </c>
      <c r="C3" s="11">
        <f>IF(A3="","",$H$15*B3)</f>
        <v>1252.9920000000002</v>
      </c>
      <c r="D3">
        <f>IF(A3="","",VLOOKUP(A3,Compounds_List!A:D,4,FALSE))</f>
        <v>0.5</v>
      </c>
      <c r="E3" s="12">
        <f>IF(A3="","",C3*D3)</f>
        <v>626.49600000000009</v>
      </c>
      <c r="J3" s="90"/>
      <c r="K3" s="90"/>
      <c r="L3" s="90"/>
      <c r="M3" s="90"/>
    </row>
    <row r="4" spans="1:18" x14ac:dyDescent="0.35">
      <c r="A4" s="16"/>
      <c r="B4" s="16"/>
      <c r="C4" s="17" t="s">
        <v>45</v>
      </c>
      <c r="D4" s="16"/>
      <c r="E4" s="25"/>
    </row>
    <row r="5" spans="1:18" ht="15" thickBot="1" x14ac:dyDescent="0.4">
      <c r="A5" s="57" t="s">
        <v>10</v>
      </c>
      <c r="B5" s="62">
        <v>0.36620000000000003</v>
      </c>
      <c r="C5" s="15">
        <f>IF(A5="","",$H$15*B5)</f>
        <v>1523.3920000000001</v>
      </c>
      <c r="D5" s="14">
        <f>IF(A5="","",VLOOKUP(A5,Compounds_List!A:D,4,FALSE))</f>
        <v>0.55000000000000004</v>
      </c>
      <c r="E5" s="20"/>
    </row>
    <row r="6" spans="1:18" ht="15" thickBot="1" x14ac:dyDescent="0.4">
      <c r="A6" s="16"/>
      <c r="B6" s="16"/>
      <c r="C6" s="17" t="s">
        <v>46</v>
      </c>
      <c r="D6" s="26"/>
      <c r="E6" s="25"/>
      <c r="G6" s="70" t="s">
        <v>74</v>
      </c>
      <c r="H6" s="40" t="s">
        <v>75</v>
      </c>
      <c r="P6" s="71" t="s">
        <v>37</v>
      </c>
      <c r="Q6" s="72">
        <f>E33</f>
        <v>7570.8022624000005</v>
      </c>
      <c r="R6" s="1"/>
    </row>
    <row r="7" spans="1:18" ht="15" thickBot="1" x14ac:dyDescent="0.4">
      <c r="A7" s="57" t="s">
        <v>0</v>
      </c>
      <c r="B7" s="46">
        <v>0.18</v>
      </c>
      <c r="C7" s="21">
        <f>B7*$C$5</f>
        <v>274.21055999999999</v>
      </c>
      <c r="D7" s="14">
        <f>IF(A7="","",VLOOKUP(A7,Compounds_List!A:D,4,FALSE))</f>
        <v>0.6</v>
      </c>
      <c r="E7" s="20">
        <f t="shared" ref="E7:E9" si="0">IF(A7="","",C7*D7)</f>
        <v>164.52633599999999</v>
      </c>
      <c r="G7" s="68" t="s">
        <v>71</v>
      </c>
      <c r="H7" s="64">
        <f>0.3012</f>
        <v>0.30120000000000002</v>
      </c>
      <c r="P7" s="71" t="s">
        <v>38</v>
      </c>
      <c r="Q7" s="72">
        <f>CAPEX!C6</f>
        <v>3201.8335999999999</v>
      </c>
      <c r="R7" s="1"/>
    </row>
    <row r="8" spans="1:18" ht="15" thickBot="1" x14ac:dyDescent="0.4">
      <c r="A8" s="57" t="s">
        <v>1</v>
      </c>
      <c r="B8" s="46">
        <v>0.04</v>
      </c>
      <c r="C8" s="21">
        <f>B8*$C$5</f>
        <v>60.935680000000005</v>
      </c>
      <c r="D8" s="14">
        <f>IF(A8="","",VLOOKUP(A8,Compounds_List!A:D,4,FALSE))</f>
        <v>0.7</v>
      </c>
      <c r="E8" s="20">
        <f t="shared" si="0"/>
        <v>42.654975999999998</v>
      </c>
      <c r="G8" s="69" t="s">
        <v>68</v>
      </c>
      <c r="H8" s="65">
        <f>0.3662</f>
        <v>0.36620000000000003</v>
      </c>
      <c r="J8" s="6" t="s">
        <v>76</v>
      </c>
      <c r="K8" s="40" t="s">
        <v>77</v>
      </c>
      <c r="P8" s="71" t="s">
        <v>39</v>
      </c>
      <c r="Q8" s="72">
        <f>OPEX!C8</f>
        <v>373.05500799999999</v>
      </c>
      <c r="R8" s="1"/>
    </row>
    <row r="9" spans="1:18" ht="15" thickBot="1" x14ac:dyDescent="0.4">
      <c r="A9" s="57" t="s">
        <v>2</v>
      </c>
      <c r="B9" s="46">
        <v>0.05</v>
      </c>
      <c r="C9" s="21">
        <f t="shared" ref="C9:C32" si="1">B9*$C$5</f>
        <v>76.169600000000003</v>
      </c>
      <c r="D9" s="14">
        <f>IF(A9="","",VLOOKUP(A9,Compounds_List!A:D,4,FALSE))</f>
        <v>0.95</v>
      </c>
      <c r="E9" s="20">
        <f t="shared" si="0"/>
        <v>72.36112</v>
      </c>
      <c r="G9" s="69" t="s">
        <v>69</v>
      </c>
      <c r="H9" s="66">
        <f>1-H7-H8</f>
        <v>0.33259999999999995</v>
      </c>
      <c r="J9" s="79" t="s">
        <v>2</v>
      </c>
      <c r="K9" s="81"/>
      <c r="P9" s="71" t="s">
        <v>40</v>
      </c>
      <c r="Q9" s="72">
        <f>PROFIT!B4</f>
        <v>7197.7472544000002</v>
      </c>
      <c r="R9" s="1"/>
    </row>
    <row r="10" spans="1:18" ht="15" thickBot="1" x14ac:dyDescent="0.4">
      <c r="A10" s="57" t="s">
        <v>7</v>
      </c>
      <c r="B10" s="46">
        <v>0.08</v>
      </c>
      <c r="C10" s="21">
        <f t="shared" si="1"/>
        <v>121.87136000000001</v>
      </c>
      <c r="D10" s="14">
        <f>IF(A10="","",VLOOKUP(A10,Compounds_List!A:D,4,FALSE))</f>
        <v>0.9</v>
      </c>
      <c r="E10" s="20">
        <f t="shared" ref="E10:E23" si="2">IF(A10="","",C10*D10)</f>
        <v>109.68422400000001</v>
      </c>
      <c r="G10" s="63" t="s">
        <v>70</v>
      </c>
      <c r="H10" s="67">
        <f>SUM(H7:H9)</f>
        <v>1</v>
      </c>
      <c r="J10" s="79" t="s">
        <v>1</v>
      </c>
      <c r="K10" s="81"/>
      <c r="P10" s="71" t="s">
        <v>13</v>
      </c>
      <c r="Q10" s="73">
        <f>'OPERATING MARGIN'!B4</f>
        <v>0.95072450777736484</v>
      </c>
      <c r="R10" s="1"/>
    </row>
    <row r="11" spans="1:18" ht="15" thickBot="1" x14ac:dyDescent="0.4">
      <c r="A11" s="57" t="s">
        <v>22</v>
      </c>
      <c r="B11" s="46">
        <v>0.03</v>
      </c>
      <c r="C11" s="21">
        <f t="shared" si="1"/>
        <v>45.70176</v>
      </c>
      <c r="D11" s="14">
        <f>IF(A11="","",VLOOKUP(A11,Compounds_List!A:D,4,FALSE))</f>
        <v>1.1000000000000001</v>
      </c>
      <c r="E11" s="20">
        <f t="shared" si="2"/>
        <v>50.271936000000004</v>
      </c>
      <c r="J11" s="79" t="s">
        <v>2</v>
      </c>
      <c r="K11" s="81"/>
      <c r="P11" s="74" t="s">
        <v>41</v>
      </c>
      <c r="Q11" s="75">
        <f>'PAYBACK PERIOD'!B4</f>
        <v>0.44483829270925168</v>
      </c>
      <c r="R11" s="1"/>
    </row>
    <row r="12" spans="1:18" ht="15" thickBot="1" x14ac:dyDescent="0.4">
      <c r="A12" s="57" t="s">
        <v>23</v>
      </c>
      <c r="B12" s="46">
        <v>0.03</v>
      </c>
      <c r="C12" s="21">
        <f t="shared" si="1"/>
        <v>45.70176</v>
      </c>
      <c r="D12" s="14">
        <f>IF(A12="","",VLOOKUP(A12,Compounds_List!A:D,4,FALSE))</f>
        <v>0.94</v>
      </c>
      <c r="E12" s="20">
        <f t="shared" si="2"/>
        <v>42.959654399999998</v>
      </c>
      <c r="J12" s="79" t="s">
        <v>7</v>
      </c>
      <c r="K12" s="81"/>
      <c r="P12" s="71" t="s">
        <v>42</v>
      </c>
      <c r="Q12" s="72">
        <f>'UNIT PRODUCTION COST'!B6</f>
        <v>0.24488444733857076</v>
      </c>
      <c r="R12" s="1"/>
    </row>
    <row r="13" spans="1:18" ht="15" thickBot="1" x14ac:dyDescent="0.4">
      <c r="A13" s="57" t="s">
        <v>24</v>
      </c>
      <c r="B13" s="46">
        <v>0.02</v>
      </c>
      <c r="C13" s="21">
        <f t="shared" si="1"/>
        <v>30.467840000000002</v>
      </c>
      <c r="D13" s="14">
        <f>IF(A13="","",VLOOKUP(A13,Compounds_List!A:D,4,FALSE))</f>
        <v>3.5</v>
      </c>
      <c r="E13" s="20">
        <f t="shared" si="2"/>
        <v>106.63744000000001</v>
      </c>
      <c r="J13" s="79" t="s">
        <v>22</v>
      </c>
      <c r="K13" s="81"/>
      <c r="P13" s="76" t="s">
        <v>43</v>
      </c>
      <c r="Q13" s="77">
        <f>'PROFIT PER UNIT'!B4</f>
        <v>4.7248162353484853</v>
      </c>
      <c r="R13" s="1"/>
    </row>
    <row r="14" spans="1:18" x14ac:dyDescent="0.35">
      <c r="A14" s="57" t="s">
        <v>25</v>
      </c>
      <c r="B14" s="46">
        <v>0.03</v>
      </c>
      <c r="C14" s="21">
        <f t="shared" si="1"/>
        <v>45.70176</v>
      </c>
      <c r="D14" s="14">
        <f>IF(A14="","",VLOOKUP(A14,Compounds_List!A:D,4,FALSE))</f>
        <v>2.2549999999999999</v>
      </c>
      <c r="E14" s="20">
        <f t="shared" si="2"/>
        <v>103.0574688</v>
      </c>
      <c r="J14" s="79" t="s">
        <v>23</v>
      </c>
      <c r="K14" s="81"/>
    </row>
    <row r="15" spans="1:18" x14ac:dyDescent="0.35">
      <c r="A15" s="57" t="s">
        <v>26</v>
      </c>
      <c r="B15" s="46">
        <v>7.0000000000000007E-2</v>
      </c>
      <c r="C15" s="21">
        <f t="shared" si="1"/>
        <v>106.63744000000001</v>
      </c>
      <c r="D15" s="14">
        <f>IF(A15="","",VLOOKUP(A15,Compounds_List!A:D,4,FALSE))</f>
        <v>6.4900000000000011</v>
      </c>
      <c r="E15" s="20">
        <f t="shared" si="2"/>
        <v>692.07698560000017</v>
      </c>
      <c r="G15" t="s">
        <v>78</v>
      </c>
      <c r="H15" s="57">
        <v>4160</v>
      </c>
      <c r="J15" s="79" t="s">
        <v>24</v>
      </c>
      <c r="K15" s="81"/>
    </row>
    <row r="16" spans="1:18" x14ac:dyDescent="0.35">
      <c r="A16" s="57" t="s">
        <v>27</v>
      </c>
      <c r="B16" s="46">
        <v>0.04</v>
      </c>
      <c r="C16" s="21">
        <f t="shared" si="1"/>
        <v>60.935680000000005</v>
      </c>
      <c r="D16" s="14">
        <f>IF(A16="","",VLOOKUP(A16,Compounds_List!A:D,4,FALSE))</f>
        <v>4.620000000000001</v>
      </c>
      <c r="E16" s="20">
        <f t="shared" si="2"/>
        <v>281.52284160000011</v>
      </c>
      <c r="J16" s="79" t="s">
        <v>25</v>
      </c>
      <c r="K16" s="81"/>
      <c r="L16" s="1"/>
      <c r="M16" s="1"/>
    </row>
    <row r="17" spans="1:13" x14ac:dyDescent="0.35">
      <c r="A17" s="57" t="s">
        <v>28</v>
      </c>
      <c r="B17" s="46">
        <v>0.06</v>
      </c>
      <c r="C17" s="21">
        <f t="shared" si="1"/>
        <v>91.40352</v>
      </c>
      <c r="D17" s="15">
        <f>IF(A17="","",VLOOKUP(A17,Compounds_List!A:D,4,FALSE))</f>
        <v>6.9300000000000006</v>
      </c>
      <c r="E17" s="20">
        <f t="shared" si="2"/>
        <v>633.4263936000001</v>
      </c>
      <c r="J17" s="79" t="s">
        <v>26</v>
      </c>
      <c r="K17" s="81"/>
    </row>
    <row r="18" spans="1:13" x14ac:dyDescent="0.35">
      <c r="A18" s="57" t="s">
        <v>29</v>
      </c>
      <c r="B18" s="46">
        <v>0.04</v>
      </c>
      <c r="C18" s="21">
        <f t="shared" si="1"/>
        <v>60.935680000000005</v>
      </c>
      <c r="D18" s="14">
        <f>IF(A18="","",VLOOKUP(A18,Compounds_List!A:D,4,FALSE))</f>
        <v>7.5900000000000007</v>
      </c>
      <c r="E18" s="20">
        <f t="shared" si="2"/>
        <v>462.50181120000008</v>
      </c>
      <c r="F18" s="1"/>
      <c r="J18" s="79" t="s">
        <v>27</v>
      </c>
      <c r="K18" s="81"/>
    </row>
    <row r="19" spans="1:13" x14ac:dyDescent="0.35">
      <c r="A19" s="57" t="s">
        <v>30</v>
      </c>
      <c r="B19" s="46">
        <v>0.05</v>
      </c>
      <c r="C19" s="21">
        <f t="shared" si="1"/>
        <v>76.169600000000003</v>
      </c>
      <c r="D19" s="14">
        <f>IF(A19="","",VLOOKUP(A19,Compounds_List!A:D,4,FALSE))</f>
        <v>8.36</v>
      </c>
      <c r="E19" s="20">
        <f t="shared" si="2"/>
        <v>636.77785599999993</v>
      </c>
      <c r="J19" s="79" t="s">
        <v>28</v>
      </c>
      <c r="K19" s="81"/>
    </row>
    <row r="20" spans="1:13" x14ac:dyDescent="0.35">
      <c r="A20" s="57" t="s">
        <v>31</v>
      </c>
      <c r="B20" s="46">
        <v>0.02</v>
      </c>
      <c r="C20" s="21">
        <f t="shared" si="1"/>
        <v>30.467840000000002</v>
      </c>
      <c r="D20" s="14">
        <f>IF(A20="","",VLOOKUP(A20,Compounds_List!A:D,4,FALSE))</f>
        <v>18.920000000000002</v>
      </c>
      <c r="E20" s="20">
        <f t="shared" si="2"/>
        <v>576.45153280000011</v>
      </c>
      <c r="J20" s="79" t="s">
        <v>29</v>
      </c>
      <c r="K20" s="81"/>
    </row>
    <row r="21" spans="1:13" x14ac:dyDescent="0.35">
      <c r="A21" s="57" t="s">
        <v>32</v>
      </c>
      <c r="B21" s="46">
        <v>0.22</v>
      </c>
      <c r="C21" s="21">
        <f t="shared" si="1"/>
        <v>335.14624000000003</v>
      </c>
      <c r="D21" s="14">
        <f>IF(A21="","",VLOOKUP(A21,Compounds_List!A:D,4,FALSE))</f>
        <v>6.16</v>
      </c>
      <c r="E21" s="20">
        <f t="shared" si="2"/>
        <v>2064.5008384000002</v>
      </c>
      <c r="J21" s="79" t="s">
        <v>30</v>
      </c>
      <c r="K21" s="81"/>
    </row>
    <row r="22" spans="1:13" x14ac:dyDescent="0.35">
      <c r="A22" s="57" t="s">
        <v>33</v>
      </c>
      <c r="B22" s="46">
        <v>0.04</v>
      </c>
      <c r="C22" s="21">
        <f t="shared" si="1"/>
        <v>60.935680000000005</v>
      </c>
      <c r="D22" s="14">
        <f>IF(A22="","",VLOOKUP(A22,Compounds_List!A:D,4,FALSE))</f>
        <v>14.850000000000001</v>
      </c>
      <c r="E22" s="20">
        <f t="shared" si="2"/>
        <v>904.89484800000014</v>
      </c>
      <c r="J22" s="79" t="s">
        <v>31</v>
      </c>
      <c r="K22" s="81"/>
      <c r="L22" s="1"/>
      <c r="M22" s="1"/>
    </row>
    <row r="23" spans="1:13" x14ac:dyDescent="0.35">
      <c r="A23" s="57"/>
      <c r="B23" s="46"/>
      <c r="C23" s="21">
        <f t="shared" si="1"/>
        <v>0</v>
      </c>
      <c r="D23" s="14" t="str">
        <f>IF(A23="","",VLOOKUP(A23,Compounds_List!A:D,4,FALSE))</f>
        <v/>
      </c>
      <c r="E23" s="20" t="str">
        <f t="shared" si="2"/>
        <v/>
      </c>
      <c r="J23" s="79" t="s">
        <v>32</v>
      </c>
      <c r="K23" s="81"/>
    </row>
    <row r="24" spans="1:13" ht="12.5" customHeight="1" x14ac:dyDescent="0.35">
      <c r="A24" s="57"/>
      <c r="B24" s="46"/>
      <c r="C24" s="21">
        <f t="shared" si="1"/>
        <v>0</v>
      </c>
      <c r="E24" s="4"/>
      <c r="J24" s="79" t="s">
        <v>33</v>
      </c>
      <c r="K24" s="81"/>
    </row>
    <row r="25" spans="1:13" x14ac:dyDescent="0.35">
      <c r="A25" s="59"/>
      <c r="B25" s="56"/>
      <c r="C25" s="21">
        <f t="shared" si="1"/>
        <v>0</v>
      </c>
      <c r="D25" s="14" t="str">
        <f>IF(A25="","",VLOOKUP(A25,Compounds_List!A:D,4,FALSE))</f>
        <v/>
      </c>
      <c r="E25" s="20" t="str">
        <f t="shared" ref="E25:E32" si="3">IF(A25="","",C25*D25)</f>
        <v/>
      </c>
      <c r="J25" s="79"/>
      <c r="K25" s="81"/>
    </row>
    <row r="26" spans="1:13" x14ac:dyDescent="0.35">
      <c r="A26" s="59"/>
      <c r="B26" s="56"/>
      <c r="C26" s="21">
        <f t="shared" si="1"/>
        <v>0</v>
      </c>
      <c r="D26" s="14" t="str">
        <f>IF(A26="","",VLOOKUP(A26,Compounds_List!A:D,4,FALSE))</f>
        <v/>
      </c>
      <c r="E26" s="20" t="str">
        <f t="shared" si="3"/>
        <v/>
      </c>
      <c r="J26" s="79"/>
      <c r="K26" s="81"/>
    </row>
    <row r="27" spans="1:13" ht="15" thickBot="1" x14ac:dyDescent="0.4">
      <c r="A27" s="59"/>
      <c r="B27" s="56"/>
      <c r="C27" s="21">
        <f t="shared" si="1"/>
        <v>0</v>
      </c>
      <c r="D27" s="14" t="str">
        <f>IF(A27="","",VLOOKUP(A27,Compounds_List!A:D,4,FALSE))</f>
        <v/>
      </c>
      <c r="E27" s="20" t="str">
        <f t="shared" si="3"/>
        <v/>
      </c>
      <c r="J27" s="80"/>
      <c r="K27" s="82"/>
    </row>
    <row r="28" spans="1:13" ht="15" thickBot="1" x14ac:dyDescent="0.4">
      <c r="A28" s="59"/>
      <c r="B28" s="56"/>
      <c r="C28" s="21">
        <f t="shared" si="1"/>
        <v>0</v>
      </c>
      <c r="D28" s="14" t="str">
        <f>IF(A28="","",VLOOKUP(A28,Compounds_List!A:D,4,FALSE))</f>
        <v/>
      </c>
      <c r="E28" s="20" t="str">
        <f t="shared" si="3"/>
        <v/>
      </c>
      <c r="J28" s="6" t="s">
        <v>70</v>
      </c>
      <c r="K28" s="83">
        <f>SUM(K9:K27)</f>
        <v>0</v>
      </c>
    </row>
    <row r="29" spans="1:13" x14ac:dyDescent="0.35">
      <c r="A29" s="59"/>
      <c r="B29" s="56"/>
      <c r="C29" s="21">
        <f t="shared" si="1"/>
        <v>0</v>
      </c>
      <c r="D29" s="14" t="str">
        <f>IF(A29="","",VLOOKUP(A29,Compounds_List!A:D,4,FALSE))</f>
        <v/>
      </c>
      <c r="E29" s="20" t="str">
        <f t="shared" si="3"/>
        <v/>
      </c>
    </row>
    <row r="30" spans="1:13" x14ac:dyDescent="0.35">
      <c r="A30" s="59"/>
      <c r="B30" s="56"/>
      <c r="C30" s="21">
        <f t="shared" si="1"/>
        <v>0</v>
      </c>
      <c r="D30" s="14" t="str">
        <f>IF(A30="","",VLOOKUP(A30,Compounds_List!A:D,4,FALSE))</f>
        <v/>
      </c>
      <c r="E30" s="20" t="str">
        <f t="shared" si="3"/>
        <v/>
      </c>
      <c r="F30" s="1"/>
    </row>
    <row r="31" spans="1:13" x14ac:dyDescent="0.35">
      <c r="A31" s="59"/>
      <c r="B31" s="56"/>
      <c r="C31" s="21">
        <f t="shared" si="1"/>
        <v>0</v>
      </c>
      <c r="D31" s="14" t="str">
        <f>IF(A31="","",VLOOKUP(A31,Compounds_List!A:D,4,FALSE))</f>
        <v/>
      </c>
      <c r="E31" s="20" t="str">
        <f t="shared" si="3"/>
        <v/>
      </c>
    </row>
    <row r="32" spans="1:13" ht="15" thickBot="1" x14ac:dyDescent="0.4">
      <c r="A32" s="60"/>
      <c r="B32" s="78"/>
      <c r="C32" s="21">
        <f t="shared" si="1"/>
        <v>0</v>
      </c>
      <c r="D32" s="23" t="str">
        <f>IF(A32="","",VLOOKUP(A32,Compounds_List!A:D,4,FALSE))</f>
        <v/>
      </c>
      <c r="E32" s="22" t="str">
        <f t="shared" si="3"/>
        <v/>
      </c>
    </row>
    <row r="33" spans="1:5" ht="15" thickBot="1" x14ac:dyDescent="0.4">
      <c r="A33" s="7" t="s">
        <v>12</v>
      </c>
      <c r="B33" s="28">
        <f>SUM(B7:B22)</f>
        <v>1.0000000000000002</v>
      </c>
      <c r="C33" s="28"/>
      <c r="D33" s="28"/>
      <c r="E33" s="89">
        <f>SUM(E3:E32)</f>
        <v>7570.8022624000005</v>
      </c>
    </row>
  </sheetData>
  <mergeCells count="1">
    <mergeCell ref="J2:M3"/>
  </mergeCells>
  <pageMargins left="0.7" right="0.7" top="0.75" bottom="0.75" header="0.3" footer="0.3"/>
  <legacy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5683436A-F66B-425D-A06C-A25AA8AA5E6C}">
          <x14:formula1>
            <xm:f>Compounds_List!$A$2:$A$19</xm:f>
          </x14:formula1>
          <xm:sqref>A3 A5 A7:A23 A25:A32 J9:J25 J27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4BF631-0BE1-44BD-9D1B-CA16F2297D1A}">
  <dimension ref="A1:O316"/>
  <sheetViews>
    <sheetView zoomScale="81" zoomScaleNormal="63" workbookViewId="0">
      <selection activeCell="K17" sqref="K17"/>
    </sheetView>
  </sheetViews>
  <sheetFormatPr defaultRowHeight="14.5" x14ac:dyDescent="0.35"/>
  <cols>
    <col min="1" max="1" width="14.1796875" style="14" customWidth="1"/>
    <col min="2" max="3" width="8.7265625" style="14"/>
    <col min="4" max="4" width="10.26953125" style="14" customWidth="1"/>
    <col min="5" max="8" width="8.7265625" style="14"/>
    <col min="9" max="9" width="10.7265625" style="14" customWidth="1"/>
    <col min="10" max="10" width="11.90625" style="14" customWidth="1"/>
    <col min="11" max="11" width="11.453125" style="14" customWidth="1"/>
    <col min="12" max="15" width="8.7265625" style="14"/>
  </cols>
  <sheetData>
    <row r="1" spans="1:15" x14ac:dyDescent="0.35">
      <c r="A1" s="1" t="s">
        <v>6</v>
      </c>
      <c r="B1" s="55" t="s">
        <v>35</v>
      </c>
      <c r="C1"/>
      <c r="D1" s="1" t="s">
        <v>36</v>
      </c>
      <c r="E1"/>
      <c r="F1"/>
      <c r="G1"/>
      <c r="H1"/>
      <c r="I1"/>
      <c r="J1"/>
      <c r="K1"/>
      <c r="L1"/>
      <c r="M1"/>
      <c r="N1"/>
      <c r="O1"/>
    </row>
    <row r="2" spans="1:15" x14ac:dyDescent="0.35">
      <c r="A2" t="s">
        <v>0</v>
      </c>
      <c r="B2" s="46">
        <v>0.18</v>
      </c>
      <c r="C2"/>
      <c r="D2" s="87">
        <v>0.6</v>
      </c>
      <c r="E2"/>
      <c r="F2"/>
      <c r="G2"/>
      <c r="H2"/>
      <c r="I2"/>
      <c r="J2"/>
      <c r="K2"/>
      <c r="L2"/>
      <c r="M2"/>
      <c r="N2"/>
      <c r="O2"/>
    </row>
    <row r="3" spans="1:15" x14ac:dyDescent="0.35">
      <c r="A3" t="s">
        <v>1</v>
      </c>
      <c r="B3" s="46">
        <v>0.04</v>
      </c>
      <c r="C3"/>
      <c r="D3" s="87">
        <v>0.7</v>
      </c>
      <c r="E3"/>
      <c r="F3"/>
      <c r="G3"/>
      <c r="H3"/>
      <c r="I3"/>
      <c r="J3"/>
      <c r="K3"/>
      <c r="L3"/>
      <c r="M3"/>
      <c r="N3"/>
      <c r="O3"/>
    </row>
    <row r="4" spans="1:15" x14ac:dyDescent="0.35">
      <c r="A4" t="s">
        <v>2</v>
      </c>
      <c r="B4" s="46">
        <v>0.05</v>
      </c>
      <c r="C4"/>
      <c r="D4" s="88">
        <v>0.95</v>
      </c>
      <c r="E4"/>
      <c r="F4"/>
      <c r="G4" s="58" t="s">
        <v>72</v>
      </c>
      <c r="H4" s="58"/>
      <c r="I4" s="58"/>
      <c r="J4" s="58"/>
      <c r="K4" s="11"/>
      <c r="L4"/>
      <c r="M4"/>
      <c r="N4"/>
      <c r="O4"/>
    </row>
    <row r="5" spans="1:15" x14ac:dyDescent="0.35">
      <c r="A5" t="s">
        <v>7</v>
      </c>
      <c r="B5" s="46">
        <v>0.08</v>
      </c>
      <c r="C5"/>
      <c r="D5" s="88">
        <v>0.9</v>
      </c>
      <c r="E5"/>
      <c r="F5"/>
      <c r="G5" s="58" t="s">
        <v>73</v>
      </c>
      <c r="H5" s="58"/>
      <c r="I5" s="58"/>
      <c r="J5" s="58"/>
      <c r="K5"/>
      <c r="L5"/>
      <c r="M5"/>
      <c r="N5"/>
      <c r="O5"/>
    </row>
    <row r="6" spans="1:15" x14ac:dyDescent="0.35">
      <c r="A6" t="s">
        <v>22</v>
      </c>
      <c r="B6" s="46">
        <v>0.03</v>
      </c>
      <c r="C6"/>
      <c r="D6" s="87">
        <v>1.1000000000000001</v>
      </c>
      <c r="E6"/>
      <c r="F6"/>
      <c r="G6"/>
      <c r="H6"/>
      <c r="I6"/>
      <c r="J6"/>
      <c r="K6"/>
      <c r="L6"/>
      <c r="M6"/>
      <c r="N6"/>
      <c r="O6"/>
    </row>
    <row r="7" spans="1:15" x14ac:dyDescent="0.35">
      <c r="A7" t="s">
        <v>23</v>
      </c>
      <c r="B7" s="46">
        <v>0.03</v>
      </c>
      <c r="C7"/>
      <c r="D7" s="88">
        <v>0.94</v>
      </c>
      <c r="E7"/>
      <c r="F7"/>
      <c r="G7"/>
      <c r="H7"/>
      <c r="I7"/>
      <c r="J7" s="30"/>
      <c r="K7" s="30"/>
      <c r="L7"/>
      <c r="M7"/>
      <c r="N7"/>
      <c r="O7"/>
    </row>
    <row r="8" spans="1:15" x14ac:dyDescent="0.35">
      <c r="A8" t="s">
        <v>24</v>
      </c>
      <c r="B8" s="46">
        <v>0.02</v>
      </c>
      <c r="C8"/>
      <c r="D8" s="87">
        <v>3.5</v>
      </c>
      <c r="E8"/>
      <c r="F8"/>
      <c r="G8"/>
      <c r="H8"/>
      <c r="I8" s="11"/>
      <c r="J8"/>
      <c r="K8"/>
      <c r="L8"/>
      <c r="M8"/>
      <c r="N8"/>
      <c r="O8"/>
    </row>
    <row r="9" spans="1:15" x14ac:dyDescent="0.35">
      <c r="A9" t="s">
        <v>25</v>
      </c>
      <c r="B9" s="46">
        <v>0.03</v>
      </c>
      <c r="C9"/>
      <c r="D9" s="88">
        <f>2.05*1.1</f>
        <v>2.2549999999999999</v>
      </c>
      <c r="E9"/>
      <c r="F9"/>
      <c r="G9"/>
      <c r="H9"/>
      <c r="I9"/>
      <c r="J9"/>
      <c r="K9"/>
      <c r="L9"/>
      <c r="M9"/>
      <c r="N9"/>
      <c r="O9"/>
    </row>
    <row r="10" spans="1:15" x14ac:dyDescent="0.35">
      <c r="A10" t="s">
        <v>26</v>
      </c>
      <c r="B10" s="46">
        <v>7.0000000000000007E-2</v>
      </c>
      <c r="C10"/>
      <c r="D10" s="87">
        <f>5.9*1.1</f>
        <v>6.4900000000000011</v>
      </c>
      <c r="E10"/>
      <c r="F10"/>
      <c r="G10"/>
      <c r="H10"/>
      <c r="I10"/>
      <c r="J10"/>
      <c r="K10"/>
      <c r="L10"/>
      <c r="M10"/>
      <c r="N10"/>
      <c r="O10"/>
    </row>
    <row r="11" spans="1:15" x14ac:dyDescent="0.35">
      <c r="A11" t="s">
        <v>27</v>
      </c>
      <c r="B11" s="46">
        <v>0.04</v>
      </c>
      <c r="C11"/>
      <c r="D11" s="87">
        <f>4.2*1.1</f>
        <v>4.620000000000001</v>
      </c>
      <c r="E11"/>
      <c r="F11"/>
      <c r="G11"/>
      <c r="H11"/>
      <c r="I11"/>
      <c r="J11"/>
      <c r="K11"/>
      <c r="L11"/>
      <c r="M11"/>
      <c r="N11"/>
      <c r="O11"/>
    </row>
    <row r="12" spans="1:15" x14ac:dyDescent="0.35">
      <c r="A12" t="s">
        <v>28</v>
      </c>
      <c r="B12" s="46">
        <v>0.06</v>
      </c>
      <c r="C12"/>
      <c r="D12" s="87">
        <f>6.3*1.1</f>
        <v>6.9300000000000006</v>
      </c>
      <c r="E12"/>
      <c r="F12"/>
      <c r="G12"/>
      <c r="H12"/>
      <c r="I12"/>
      <c r="J12"/>
      <c r="K12"/>
      <c r="L12"/>
      <c r="M12"/>
      <c r="N12"/>
      <c r="O12"/>
    </row>
    <row r="13" spans="1:15" x14ac:dyDescent="0.35">
      <c r="A13" t="s">
        <v>29</v>
      </c>
      <c r="B13" s="46">
        <v>0.04</v>
      </c>
      <c r="C13"/>
      <c r="D13" s="87">
        <f>6.9*1.1</f>
        <v>7.5900000000000007</v>
      </c>
      <c r="E13"/>
      <c r="F13"/>
      <c r="G13"/>
      <c r="H13"/>
      <c r="I13"/>
      <c r="J13"/>
      <c r="K13"/>
      <c r="L13"/>
      <c r="M13"/>
      <c r="N13"/>
      <c r="O13"/>
    </row>
    <row r="14" spans="1:15" x14ac:dyDescent="0.35">
      <c r="A14" t="s">
        <v>30</v>
      </c>
      <c r="B14" s="46">
        <v>0.05</v>
      </c>
      <c r="C14"/>
      <c r="D14" s="87">
        <f>7.6*1.1</f>
        <v>8.36</v>
      </c>
      <c r="E14"/>
      <c r="F14"/>
      <c r="G14"/>
      <c r="H14"/>
      <c r="I14"/>
      <c r="J14"/>
      <c r="K14"/>
      <c r="L14"/>
      <c r="M14"/>
      <c r="N14"/>
      <c r="O14"/>
    </row>
    <row r="15" spans="1:15" x14ac:dyDescent="0.35">
      <c r="A15" t="s">
        <v>31</v>
      </c>
      <c r="B15" s="46">
        <v>0.02</v>
      </c>
      <c r="C15"/>
      <c r="D15" s="87">
        <f>17.2*1.1</f>
        <v>18.920000000000002</v>
      </c>
      <c r="E15"/>
      <c r="F15"/>
      <c r="G15"/>
      <c r="H15"/>
      <c r="I15"/>
      <c r="J15"/>
      <c r="K15"/>
      <c r="L15"/>
      <c r="M15"/>
      <c r="N15"/>
      <c r="O15"/>
    </row>
    <row r="16" spans="1:15" x14ac:dyDescent="0.35">
      <c r="A16" t="s">
        <v>32</v>
      </c>
      <c r="B16" s="46">
        <v>0.22</v>
      </c>
      <c r="C16"/>
      <c r="D16" s="87">
        <f>5.6*1.1</f>
        <v>6.16</v>
      </c>
      <c r="E16"/>
      <c r="F16"/>
      <c r="G16"/>
      <c r="H16"/>
      <c r="I16"/>
      <c r="J16"/>
      <c r="K16"/>
      <c r="L16"/>
      <c r="M16"/>
      <c r="N16"/>
      <c r="O16"/>
    </row>
    <row r="17" spans="1:15" x14ac:dyDescent="0.35">
      <c r="A17" t="s">
        <v>33</v>
      </c>
      <c r="B17" s="46">
        <v>0.04</v>
      </c>
      <c r="C17"/>
      <c r="D17" s="87">
        <f>13.5*1.1</f>
        <v>14.850000000000001</v>
      </c>
      <c r="E17"/>
      <c r="F17"/>
      <c r="G17"/>
      <c r="H17"/>
      <c r="I17"/>
      <c r="J17"/>
      <c r="K17"/>
      <c r="L17"/>
      <c r="M17"/>
      <c r="N17"/>
      <c r="O17"/>
    </row>
    <row r="18" spans="1:15" x14ac:dyDescent="0.35">
      <c r="A18" t="s">
        <v>10</v>
      </c>
      <c r="B18" s="46">
        <v>0.36620000000000003</v>
      </c>
      <c r="C18"/>
      <c r="D18" s="46">
        <v>0.55000000000000004</v>
      </c>
      <c r="E18"/>
      <c r="F18"/>
      <c r="G18"/>
      <c r="H18"/>
      <c r="I18"/>
      <c r="J18"/>
      <c r="K18"/>
      <c r="L18"/>
      <c r="M18"/>
      <c r="N18"/>
      <c r="O18"/>
    </row>
    <row r="19" spans="1:15" x14ac:dyDescent="0.35">
      <c r="A19" t="s">
        <v>11</v>
      </c>
      <c r="B19" s="46">
        <v>0.30120000000000002</v>
      </c>
      <c r="C19"/>
      <c r="D19" s="54">
        <v>0.5</v>
      </c>
      <c r="E19"/>
      <c r="F19"/>
      <c r="G19"/>
      <c r="H19"/>
      <c r="I19"/>
      <c r="J19"/>
      <c r="K19"/>
      <c r="L19"/>
      <c r="M19"/>
      <c r="N19"/>
      <c r="O19"/>
    </row>
    <row r="20" spans="1:15" x14ac:dyDescent="0.35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</row>
    <row r="21" spans="1:15" x14ac:dyDescent="0.35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</row>
    <row r="22" spans="1:15" x14ac:dyDescent="0.35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</row>
    <row r="23" spans="1:15" x14ac:dyDescent="0.35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</row>
    <row r="24" spans="1:15" x14ac:dyDescent="0.35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</row>
    <row r="25" spans="1:15" x14ac:dyDescent="0.35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</row>
    <row r="26" spans="1:15" x14ac:dyDescent="0.35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</row>
    <row r="27" spans="1:15" x14ac:dyDescent="0.35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</row>
    <row r="28" spans="1:15" x14ac:dyDescent="0.35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</row>
    <row r="29" spans="1:15" x14ac:dyDescent="0.35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</row>
    <row r="30" spans="1:15" x14ac:dyDescent="0.35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</row>
    <row r="31" spans="1:15" x14ac:dyDescent="0.35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</row>
    <row r="32" spans="1:15" x14ac:dyDescent="0.35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</row>
    <row r="33" customFormat="1" x14ac:dyDescent="0.35"/>
    <row r="34" customFormat="1" x14ac:dyDescent="0.35"/>
    <row r="35" customFormat="1" x14ac:dyDescent="0.35"/>
    <row r="36" customFormat="1" x14ac:dyDescent="0.35"/>
    <row r="37" customFormat="1" x14ac:dyDescent="0.35"/>
    <row r="38" customFormat="1" x14ac:dyDescent="0.35"/>
    <row r="39" customFormat="1" x14ac:dyDescent="0.35"/>
    <row r="40" customFormat="1" x14ac:dyDescent="0.35"/>
    <row r="41" customFormat="1" x14ac:dyDescent="0.35"/>
    <row r="42" customFormat="1" x14ac:dyDescent="0.35"/>
    <row r="43" customFormat="1" x14ac:dyDescent="0.35"/>
    <row r="44" customFormat="1" x14ac:dyDescent="0.35"/>
    <row r="45" customFormat="1" x14ac:dyDescent="0.35"/>
    <row r="46" customFormat="1" x14ac:dyDescent="0.35"/>
    <row r="47" customFormat="1" x14ac:dyDescent="0.35"/>
    <row r="48" customFormat="1" x14ac:dyDescent="0.35"/>
    <row r="49" customFormat="1" x14ac:dyDescent="0.35"/>
    <row r="50" customFormat="1" x14ac:dyDescent="0.35"/>
    <row r="51" customFormat="1" x14ac:dyDescent="0.35"/>
    <row r="52" customFormat="1" x14ac:dyDescent="0.35"/>
    <row r="53" customFormat="1" x14ac:dyDescent="0.35"/>
    <row r="54" customFormat="1" x14ac:dyDescent="0.35"/>
    <row r="55" customFormat="1" x14ac:dyDescent="0.35"/>
    <row r="56" customFormat="1" x14ac:dyDescent="0.35"/>
    <row r="57" customFormat="1" x14ac:dyDescent="0.35"/>
    <row r="58" customFormat="1" x14ac:dyDescent="0.35"/>
    <row r="59" customFormat="1" x14ac:dyDescent="0.35"/>
    <row r="60" customFormat="1" x14ac:dyDescent="0.35"/>
    <row r="61" customFormat="1" x14ac:dyDescent="0.35"/>
    <row r="62" customFormat="1" x14ac:dyDescent="0.35"/>
    <row r="63" customFormat="1" x14ac:dyDescent="0.35"/>
    <row r="64" customFormat="1" x14ac:dyDescent="0.35"/>
    <row r="65" customFormat="1" x14ac:dyDescent="0.35"/>
    <row r="66" customFormat="1" x14ac:dyDescent="0.35"/>
    <row r="67" customFormat="1" x14ac:dyDescent="0.35"/>
    <row r="68" customFormat="1" x14ac:dyDescent="0.35"/>
    <row r="69" customFormat="1" x14ac:dyDescent="0.35"/>
    <row r="70" customFormat="1" x14ac:dyDescent="0.35"/>
    <row r="71" customFormat="1" x14ac:dyDescent="0.35"/>
    <row r="72" customFormat="1" x14ac:dyDescent="0.35"/>
    <row r="73" customFormat="1" x14ac:dyDescent="0.35"/>
    <row r="74" customFormat="1" x14ac:dyDescent="0.35"/>
    <row r="75" customFormat="1" x14ac:dyDescent="0.35"/>
    <row r="76" customFormat="1" x14ac:dyDescent="0.35"/>
    <row r="77" customFormat="1" x14ac:dyDescent="0.35"/>
    <row r="78" customFormat="1" x14ac:dyDescent="0.35"/>
    <row r="79" customFormat="1" x14ac:dyDescent="0.35"/>
    <row r="80" customFormat="1" x14ac:dyDescent="0.35"/>
    <row r="81" customFormat="1" x14ac:dyDescent="0.35"/>
    <row r="82" customFormat="1" x14ac:dyDescent="0.35"/>
    <row r="83" customFormat="1" x14ac:dyDescent="0.35"/>
    <row r="84" customFormat="1" x14ac:dyDescent="0.35"/>
    <row r="85" customFormat="1" x14ac:dyDescent="0.35"/>
    <row r="86" customFormat="1" x14ac:dyDescent="0.35"/>
    <row r="87" customFormat="1" x14ac:dyDescent="0.35"/>
    <row r="88" customFormat="1" x14ac:dyDescent="0.35"/>
    <row r="89" customFormat="1" x14ac:dyDescent="0.35"/>
    <row r="90" customFormat="1" x14ac:dyDescent="0.35"/>
    <row r="91" customFormat="1" x14ac:dyDescent="0.35"/>
    <row r="92" customFormat="1" x14ac:dyDescent="0.35"/>
    <row r="93" customFormat="1" x14ac:dyDescent="0.35"/>
    <row r="94" customFormat="1" x14ac:dyDescent="0.35"/>
    <row r="95" customFormat="1" x14ac:dyDescent="0.35"/>
    <row r="96" customFormat="1" x14ac:dyDescent="0.35"/>
    <row r="97" customFormat="1" x14ac:dyDescent="0.35"/>
    <row r="98" customFormat="1" x14ac:dyDescent="0.35"/>
    <row r="99" customFormat="1" x14ac:dyDescent="0.35"/>
    <row r="100" customFormat="1" x14ac:dyDescent="0.35"/>
    <row r="101" customFormat="1" x14ac:dyDescent="0.35"/>
    <row r="102" customFormat="1" x14ac:dyDescent="0.35"/>
    <row r="103" customFormat="1" x14ac:dyDescent="0.35"/>
    <row r="104" customFormat="1" x14ac:dyDescent="0.35"/>
    <row r="105" customFormat="1" x14ac:dyDescent="0.35"/>
    <row r="106" customFormat="1" x14ac:dyDescent="0.35"/>
    <row r="107" customFormat="1" x14ac:dyDescent="0.35"/>
    <row r="108" customFormat="1" x14ac:dyDescent="0.35"/>
    <row r="109" customFormat="1" x14ac:dyDescent="0.35"/>
    <row r="110" customFormat="1" x14ac:dyDescent="0.35"/>
    <row r="111" customFormat="1" x14ac:dyDescent="0.35"/>
    <row r="112" customFormat="1" x14ac:dyDescent="0.35"/>
    <row r="113" customFormat="1" x14ac:dyDescent="0.35"/>
    <row r="114" customFormat="1" x14ac:dyDescent="0.35"/>
    <row r="115" customFormat="1" x14ac:dyDescent="0.35"/>
    <row r="116" customFormat="1" x14ac:dyDescent="0.35"/>
    <row r="117" customFormat="1" x14ac:dyDescent="0.35"/>
    <row r="118" customFormat="1" x14ac:dyDescent="0.35"/>
    <row r="119" customFormat="1" x14ac:dyDescent="0.35"/>
    <row r="120" customFormat="1" x14ac:dyDescent="0.35"/>
    <row r="121" customFormat="1" x14ac:dyDescent="0.35"/>
    <row r="122" customFormat="1" x14ac:dyDescent="0.35"/>
    <row r="123" customFormat="1" x14ac:dyDescent="0.35"/>
    <row r="124" customFormat="1" x14ac:dyDescent="0.35"/>
    <row r="125" customFormat="1" x14ac:dyDescent="0.35"/>
    <row r="126" customFormat="1" x14ac:dyDescent="0.35"/>
    <row r="127" customFormat="1" x14ac:dyDescent="0.35"/>
    <row r="128" customFormat="1" x14ac:dyDescent="0.35"/>
    <row r="129" customFormat="1" x14ac:dyDescent="0.35"/>
    <row r="130" customFormat="1" x14ac:dyDescent="0.35"/>
    <row r="131" customFormat="1" x14ac:dyDescent="0.35"/>
    <row r="132" customFormat="1" x14ac:dyDescent="0.35"/>
    <row r="133" customFormat="1" x14ac:dyDescent="0.35"/>
    <row r="134" customFormat="1" x14ac:dyDescent="0.35"/>
    <row r="135" customFormat="1" x14ac:dyDescent="0.35"/>
    <row r="136" customFormat="1" x14ac:dyDescent="0.35"/>
    <row r="137" customFormat="1" x14ac:dyDescent="0.35"/>
    <row r="138" customFormat="1" x14ac:dyDescent="0.35"/>
    <row r="139" customFormat="1" x14ac:dyDescent="0.35"/>
    <row r="140" customFormat="1" x14ac:dyDescent="0.35"/>
    <row r="141" customFormat="1" x14ac:dyDescent="0.35"/>
    <row r="142" customFormat="1" x14ac:dyDescent="0.35"/>
    <row r="143" customFormat="1" x14ac:dyDescent="0.35"/>
    <row r="144" customFormat="1" x14ac:dyDescent="0.35"/>
    <row r="145" customFormat="1" x14ac:dyDescent="0.35"/>
    <row r="146" customFormat="1" x14ac:dyDescent="0.35"/>
    <row r="147" customFormat="1" x14ac:dyDescent="0.35"/>
    <row r="148" customFormat="1" x14ac:dyDescent="0.35"/>
    <row r="149" customFormat="1" x14ac:dyDescent="0.35"/>
    <row r="150" customFormat="1" x14ac:dyDescent="0.35"/>
    <row r="151" customFormat="1" x14ac:dyDescent="0.35"/>
    <row r="152" customFormat="1" x14ac:dyDescent="0.35"/>
    <row r="153" customFormat="1" x14ac:dyDescent="0.35"/>
    <row r="154" customFormat="1" x14ac:dyDescent="0.35"/>
    <row r="155" customFormat="1" x14ac:dyDescent="0.35"/>
    <row r="156" customFormat="1" x14ac:dyDescent="0.35"/>
    <row r="157" customFormat="1" x14ac:dyDescent="0.35"/>
    <row r="158" customFormat="1" x14ac:dyDescent="0.35"/>
    <row r="159" customFormat="1" x14ac:dyDescent="0.35"/>
    <row r="160" customFormat="1" x14ac:dyDescent="0.35"/>
    <row r="161" customFormat="1" x14ac:dyDescent="0.35"/>
    <row r="162" customFormat="1" x14ac:dyDescent="0.35"/>
    <row r="163" customFormat="1" x14ac:dyDescent="0.35"/>
    <row r="164" customFormat="1" x14ac:dyDescent="0.35"/>
    <row r="165" customFormat="1" x14ac:dyDescent="0.35"/>
    <row r="166" customFormat="1" x14ac:dyDescent="0.35"/>
    <row r="167" customFormat="1" x14ac:dyDescent="0.35"/>
    <row r="168" customFormat="1" x14ac:dyDescent="0.35"/>
    <row r="169" customFormat="1" x14ac:dyDescent="0.35"/>
    <row r="170" customFormat="1" x14ac:dyDescent="0.35"/>
    <row r="171" customFormat="1" x14ac:dyDescent="0.35"/>
    <row r="172" customFormat="1" x14ac:dyDescent="0.35"/>
    <row r="173" customFormat="1" x14ac:dyDescent="0.35"/>
    <row r="174" customFormat="1" x14ac:dyDescent="0.35"/>
    <row r="175" customFormat="1" x14ac:dyDescent="0.35"/>
    <row r="176" customFormat="1" x14ac:dyDescent="0.35"/>
    <row r="177" customFormat="1" x14ac:dyDescent="0.35"/>
    <row r="178" customFormat="1" x14ac:dyDescent="0.35"/>
    <row r="179" customFormat="1" x14ac:dyDescent="0.35"/>
    <row r="180" customFormat="1" x14ac:dyDescent="0.35"/>
    <row r="181" customFormat="1" x14ac:dyDescent="0.35"/>
    <row r="182" customFormat="1" x14ac:dyDescent="0.35"/>
    <row r="183" customFormat="1" x14ac:dyDescent="0.35"/>
    <row r="184" customFormat="1" x14ac:dyDescent="0.35"/>
    <row r="185" customFormat="1" x14ac:dyDescent="0.35"/>
    <row r="186" customFormat="1" x14ac:dyDescent="0.35"/>
    <row r="187" customFormat="1" x14ac:dyDescent="0.35"/>
    <row r="188" customFormat="1" x14ac:dyDescent="0.35"/>
    <row r="189" customFormat="1" x14ac:dyDescent="0.35"/>
    <row r="190" customFormat="1" x14ac:dyDescent="0.35"/>
    <row r="191" customFormat="1" x14ac:dyDescent="0.35"/>
    <row r="192" customFormat="1" x14ac:dyDescent="0.35"/>
    <row r="193" customFormat="1" x14ac:dyDescent="0.35"/>
    <row r="194" customFormat="1" x14ac:dyDescent="0.35"/>
    <row r="195" customFormat="1" x14ac:dyDescent="0.35"/>
    <row r="196" customFormat="1" x14ac:dyDescent="0.35"/>
    <row r="197" customFormat="1" x14ac:dyDescent="0.35"/>
    <row r="198" customFormat="1" x14ac:dyDescent="0.35"/>
    <row r="199" customFormat="1" x14ac:dyDescent="0.35"/>
    <row r="200" customFormat="1" x14ac:dyDescent="0.35"/>
    <row r="201" customFormat="1" x14ac:dyDescent="0.35"/>
    <row r="202" customFormat="1" x14ac:dyDescent="0.35"/>
    <row r="203" customFormat="1" x14ac:dyDescent="0.35"/>
    <row r="204" customFormat="1" x14ac:dyDescent="0.35"/>
    <row r="205" customFormat="1" x14ac:dyDescent="0.35"/>
    <row r="206" customFormat="1" x14ac:dyDescent="0.35"/>
    <row r="207" customFormat="1" x14ac:dyDescent="0.35"/>
    <row r="208" customFormat="1" x14ac:dyDescent="0.35"/>
    <row r="209" customFormat="1" x14ac:dyDescent="0.35"/>
    <row r="210" customFormat="1" x14ac:dyDescent="0.35"/>
    <row r="211" customFormat="1" x14ac:dyDescent="0.35"/>
    <row r="212" customFormat="1" x14ac:dyDescent="0.35"/>
    <row r="213" customFormat="1" x14ac:dyDescent="0.35"/>
    <row r="214" customFormat="1" x14ac:dyDescent="0.35"/>
    <row r="215" customFormat="1" x14ac:dyDescent="0.35"/>
    <row r="216" customFormat="1" x14ac:dyDescent="0.35"/>
    <row r="217" customFormat="1" x14ac:dyDescent="0.35"/>
    <row r="218" customFormat="1" x14ac:dyDescent="0.35"/>
    <row r="219" customFormat="1" x14ac:dyDescent="0.35"/>
    <row r="220" customFormat="1" x14ac:dyDescent="0.35"/>
    <row r="221" customFormat="1" x14ac:dyDescent="0.35"/>
    <row r="222" customFormat="1" x14ac:dyDescent="0.35"/>
    <row r="223" customFormat="1" x14ac:dyDescent="0.35"/>
    <row r="224" customFormat="1" x14ac:dyDescent="0.35"/>
    <row r="225" customFormat="1" x14ac:dyDescent="0.35"/>
    <row r="226" customFormat="1" x14ac:dyDescent="0.35"/>
    <row r="227" customFormat="1" x14ac:dyDescent="0.35"/>
    <row r="228" customFormat="1" x14ac:dyDescent="0.35"/>
    <row r="229" customFormat="1" x14ac:dyDescent="0.35"/>
    <row r="230" customFormat="1" x14ac:dyDescent="0.35"/>
    <row r="231" customFormat="1" x14ac:dyDescent="0.35"/>
    <row r="232" customFormat="1" x14ac:dyDescent="0.35"/>
    <row r="233" customFormat="1" x14ac:dyDescent="0.35"/>
    <row r="234" customFormat="1" x14ac:dyDescent="0.35"/>
    <row r="235" customFormat="1" x14ac:dyDescent="0.35"/>
    <row r="236" customFormat="1" x14ac:dyDescent="0.35"/>
    <row r="237" customFormat="1" x14ac:dyDescent="0.35"/>
    <row r="238" customFormat="1" x14ac:dyDescent="0.35"/>
    <row r="239" customFormat="1" x14ac:dyDescent="0.35"/>
    <row r="240" customFormat="1" x14ac:dyDescent="0.35"/>
    <row r="241" customFormat="1" x14ac:dyDescent="0.35"/>
    <row r="242" customFormat="1" x14ac:dyDescent="0.35"/>
    <row r="243" customFormat="1" x14ac:dyDescent="0.35"/>
    <row r="244" customFormat="1" x14ac:dyDescent="0.35"/>
    <row r="245" customFormat="1" x14ac:dyDescent="0.35"/>
    <row r="246" customFormat="1" x14ac:dyDescent="0.35"/>
    <row r="247" customFormat="1" x14ac:dyDescent="0.35"/>
    <row r="248" customFormat="1" x14ac:dyDescent="0.35"/>
    <row r="249" customFormat="1" x14ac:dyDescent="0.35"/>
    <row r="250" customFormat="1" x14ac:dyDescent="0.35"/>
    <row r="251" customFormat="1" x14ac:dyDescent="0.35"/>
    <row r="252" customFormat="1" x14ac:dyDescent="0.35"/>
    <row r="253" customFormat="1" x14ac:dyDescent="0.35"/>
    <row r="254" customFormat="1" x14ac:dyDescent="0.35"/>
    <row r="255" customFormat="1" x14ac:dyDescent="0.35"/>
    <row r="256" customFormat="1" x14ac:dyDescent="0.35"/>
    <row r="257" customFormat="1" x14ac:dyDescent="0.35"/>
    <row r="258" customFormat="1" x14ac:dyDescent="0.35"/>
    <row r="259" customFormat="1" x14ac:dyDescent="0.35"/>
    <row r="260" customFormat="1" x14ac:dyDescent="0.35"/>
    <row r="261" customFormat="1" x14ac:dyDescent="0.35"/>
    <row r="262" customFormat="1" x14ac:dyDescent="0.35"/>
    <row r="263" customFormat="1" x14ac:dyDescent="0.35"/>
    <row r="264" customFormat="1" x14ac:dyDescent="0.35"/>
    <row r="265" customFormat="1" x14ac:dyDescent="0.35"/>
    <row r="266" customFormat="1" x14ac:dyDescent="0.35"/>
    <row r="267" customFormat="1" x14ac:dyDescent="0.35"/>
    <row r="268" customFormat="1" x14ac:dyDescent="0.35"/>
    <row r="269" customFormat="1" x14ac:dyDescent="0.35"/>
    <row r="270" customFormat="1" x14ac:dyDescent="0.35"/>
    <row r="271" customFormat="1" x14ac:dyDescent="0.35"/>
    <row r="272" customFormat="1" x14ac:dyDescent="0.35"/>
    <row r="273" customFormat="1" x14ac:dyDescent="0.35"/>
    <row r="274" customFormat="1" x14ac:dyDescent="0.35"/>
    <row r="275" customFormat="1" x14ac:dyDescent="0.35"/>
    <row r="276" customFormat="1" x14ac:dyDescent="0.35"/>
    <row r="277" customFormat="1" x14ac:dyDescent="0.35"/>
    <row r="278" customFormat="1" x14ac:dyDescent="0.35"/>
    <row r="279" customFormat="1" x14ac:dyDescent="0.35"/>
    <row r="280" customFormat="1" x14ac:dyDescent="0.35"/>
    <row r="281" customFormat="1" x14ac:dyDescent="0.35"/>
    <row r="282" customFormat="1" x14ac:dyDescent="0.35"/>
    <row r="283" customFormat="1" x14ac:dyDescent="0.35"/>
    <row r="284" customFormat="1" x14ac:dyDescent="0.35"/>
    <row r="285" customFormat="1" x14ac:dyDescent="0.35"/>
    <row r="286" customFormat="1" x14ac:dyDescent="0.35"/>
    <row r="287" customFormat="1" x14ac:dyDescent="0.35"/>
    <row r="288" customFormat="1" x14ac:dyDescent="0.35"/>
    <row r="289" customFormat="1" x14ac:dyDescent="0.35"/>
    <row r="290" customFormat="1" x14ac:dyDescent="0.35"/>
    <row r="291" customFormat="1" x14ac:dyDescent="0.35"/>
    <row r="292" customFormat="1" x14ac:dyDescent="0.35"/>
    <row r="293" customFormat="1" x14ac:dyDescent="0.35"/>
    <row r="294" customFormat="1" x14ac:dyDescent="0.35"/>
    <row r="295" customFormat="1" x14ac:dyDescent="0.35"/>
    <row r="296" customFormat="1" x14ac:dyDescent="0.35"/>
    <row r="297" customFormat="1" x14ac:dyDescent="0.35"/>
    <row r="298" customFormat="1" x14ac:dyDescent="0.35"/>
    <row r="299" customFormat="1" x14ac:dyDescent="0.35"/>
    <row r="300" customFormat="1" x14ac:dyDescent="0.35"/>
    <row r="301" customFormat="1" x14ac:dyDescent="0.35"/>
    <row r="302" customFormat="1" x14ac:dyDescent="0.35"/>
    <row r="303" customFormat="1" x14ac:dyDescent="0.35"/>
    <row r="304" customFormat="1" x14ac:dyDescent="0.35"/>
    <row r="305" customFormat="1" x14ac:dyDescent="0.35"/>
    <row r="306" customFormat="1" x14ac:dyDescent="0.35"/>
    <row r="307" customFormat="1" x14ac:dyDescent="0.35"/>
    <row r="308" customFormat="1" x14ac:dyDescent="0.35"/>
    <row r="309" customFormat="1" x14ac:dyDescent="0.35"/>
    <row r="310" customFormat="1" x14ac:dyDescent="0.35"/>
    <row r="311" customFormat="1" x14ac:dyDescent="0.35"/>
    <row r="312" customFormat="1" x14ac:dyDescent="0.35"/>
    <row r="313" customFormat="1" x14ac:dyDescent="0.35"/>
    <row r="314" customFormat="1" x14ac:dyDescent="0.35"/>
    <row r="315" customFormat="1" x14ac:dyDescent="0.35"/>
    <row r="316" customFormat="1" x14ac:dyDescent="0.35"/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835DEF-5812-4822-B8FF-487E5F9981CD}">
  <dimension ref="A1:D6"/>
  <sheetViews>
    <sheetView zoomScale="88" zoomScaleNormal="88" workbookViewId="0">
      <selection activeCell="B6" sqref="B6"/>
    </sheetView>
  </sheetViews>
  <sheetFormatPr defaultRowHeight="14.5" x14ac:dyDescent="0.35"/>
  <cols>
    <col min="1" max="1" width="23.08984375" customWidth="1"/>
    <col min="2" max="2" width="13.08984375" customWidth="1"/>
    <col min="3" max="3" width="9.90625" customWidth="1"/>
  </cols>
  <sheetData>
    <row r="1" spans="1:4" ht="15" thickBot="1" x14ac:dyDescent="0.4">
      <c r="A1" s="7" t="s">
        <v>8</v>
      </c>
      <c r="B1" s="40" t="s">
        <v>47</v>
      </c>
      <c r="C1" s="40" t="s">
        <v>4</v>
      </c>
      <c r="D1" s="1"/>
    </row>
    <row r="2" spans="1:4" x14ac:dyDescent="0.35">
      <c r="A2" s="5" t="s">
        <v>48</v>
      </c>
      <c r="B2" s="41"/>
      <c r="C2" s="41">
        <v>1429.39</v>
      </c>
      <c r="D2" s="14"/>
    </row>
    <row r="3" spans="1:4" x14ac:dyDescent="0.35">
      <c r="A3" s="5" t="s">
        <v>49</v>
      </c>
      <c r="B3" s="41">
        <f>0.4</f>
        <v>0.4</v>
      </c>
      <c r="C3" s="43">
        <f>B3*C2</f>
        <v>571.75600000000009</v>
      </c>
      <c r="D3" s="14"/>
    </row>
    <row r="4" spans="1:4" x14ac:dyDescent="0.35">
      <c r="A4" s="5" t="s">
        <v>50</v>
      </c>
      <c r="B4" s="41"/>
      <c r="C4" s="43">
        <f>C2+C3</f>
        <v>2001.1460000000002</v>
      </c>
      <c r="D4" s="14"/>
    </row>
    <row r="5" spans="1:4" ht="15" thickBot="1" x14ac:dyDescent="0.4">
      <c r="A5" s="5" t="s">
        <v>51</v>
      </c>
      <c r="B5" s="42">
        <v>0.6</v>
      </c>
      <c r="C5" s="43">
        <f>B5*C4</f>
        <v>1200.6876</v>
      </c>
      <c r="D5" s="14"/>
    </row>
    <row r="6" spans="1:4" ht="15" thickBot="1" x14ac:dyDescent="0.4">
      <c r="A6" s="6" t="s">
        <v>38</v>
      </c>
      <c r="B6" s="18"/>
      <c r="C6" s="44">
        <f>C4+C5</f>
        <v>3201.8335999999999</v>
      </c>
      <c r="D6" s="1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7B368E-CD8E-42CA-ADD9-229DAC8F7677}">
  <dimension ref="A1:C8"/>
  <sheetViews>
    <sheetView zoomScale="110" workbookViewId="0">
      <selection activeCell="B6" sqref="B6"/>
    </sheetView>
  </sheetViews>
  <sheetFormatPr defaultRowHeight="14.5" x14ac:dyDescent="0.35"/>
  <cols>
    <col min="1" max="1" width="22.6328125" customWidth="1"/>
    <col min="2" max="2" width="10.81640625" customWidth="1"/>
    <col min="3" max="3" width="9.36328125" bestFit="1" customWidth="1"/>
  </cols>
  <sheetData>
    <row r="1" spans="1:3" ht="15" thickBot="1" x14ac:dyDescent="0.4">
      <c r="A1" s="2" t="s">
        <v>5</v>
      </c>
      <c r="B1" s="45" t="s">
        <v>47</v>
      </c>
      <c r="C1" s="47" t="s">
        <v>4</v>
      </c>
    </row>
    <row r="2" spans="1:3" x14ac:dyDescent="0.35">
      <c r="A2" s="3" t="s">
        <v>52</v>
      </c>
      <c r="B2" s="36"/>
      <c r="C2" s="41">
        <f>B2*REVENUE!H15</f>
        <v>0</v>
      </c>
    </row>
    <row r="3" spans="1:3" x14ac:dyDescent="0.35">
      <c r="A3" s="3" t="s">
        <v>53</v>
      </c>
      <c r="B3" s="34"/>
      <c r="C3" s="43">
        <v>107</v>
      </c>
    </row>
    <row r="4" spans="1:3" x14ac:dyDescent="0.35">
      <c r="A4" s="3" t="s">
        <v>54</v>
      </c>
      <c r="B4" s="34"/>
      <c r="C4" s="41">
        <v>0</v>
      </c>
    </row>
    <row r="5" spans="1:3" x14ac:dyDescent="0.35">
      <c r="A5" s="3" t="s">
        <v>55</v>
      </c>
      <c r="B5" s="34">
        <v>0.03</v>
      </c>
      <c r="C5" s="43">
        <f>B5*CAPEX!C6</f>
        <v>96.055008000000001</v>
      </c>
    </row>
    <row r="6" spans="1:3" x14ac:dyDescent="0.35">
      <c r="A6" s="3" t="s">
        <v>56</v>
      </c>
      <c r="B6" s="34"/>
      <c r="C6" s="41">
        <v>0</v>
      </c>
    </row>
    <row r="7" spans="1:3" ht="15" thickBot="1" x14ac:dyDescent="0.4">
      <c r="A7" s="10" t="s">
        <v>57</v>
      </c>
      <c r="B7" s="10"/>
      <c r="C7" s="51">
        <v>170</v>
      </c>
    </row>
    <row r="8" spans="1:3" ht="15" thickBot="1" x14ac:dyDescent="0.4">
      <c r="A8" s="2" t="s">
        <v>39</v>
      </c>
      <c r="B8" s="18"/>
      <c r="C8" s="48">
        <f>SUM(C2:C7)</f>
        <v>373.05500799999999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137AD0-F83E-4F68-B451-9D4095191B6E}">
  <dimension ref="A1:C4"/>
  <sheetViews>
    <sheetView workbookViewId="0">
      <selection activeCell="D4" sqref="D4"/>
    </sheetView>
  </sheetViews>
  <sheetFormatPr defaultRowHeight="14.5" x14ac:dyDescent="0.35"/>
  <cols>
    <col min="1" max="1" width="18" customWidth="1"/>
  </cols>
  <sheetData>
    <row r="1" spans="1:3" ht="15" thickBot="1" x14ac:dyDescent="0.4">
      <c r="A1" s="9" t="s">
        <v>3</v>
      </c>
      <c r="B1" s="47" t="s">
        <v>4</v>
      </c>
      <c r="C1" s="1"/>
    </row>
    <row r="2" spans="1:3" x14ac:dyDescent="0.35">
      <c r="A2" s="5" t="s">
        <v>58</v>
      </c>
      <c r="B2" s="43">
        <f>REVENUE!E33</f>
        <v>7570.8022624000005</v>
      </c>
    </row>
    <row r="3" spans="1:3" ht="15" thickBot="1" x14ac:dyDescent="0.4">
      <c r="A3" s="5" t="s">
        <v>39</v>
      </c>
      <c r="B3" s="41">
        <f>OPEX!C8</f>
        <v>373.05500799999999</v>
      </c>
    </row>
    <row r="4" spans="1:3" ht="15" thickBot="1" x14ac:dyDescent="0.4">
      <c r="A4" s="9" t="s">
        <v>59</v>
      </c>
      <c r="B4" s="48">
        <f>B2-B3</f>
        <v>7197.7472544000002</v>
      </c>
      <c r="C4" s="1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F7B4ED-C57B-47CB-89B1-4D14D00BD52C}">
  <dimension ref="A1:C4"/>
  <sheetViews>
    <sheetView workbookViewId="0">
      <selection activeCell="E15" sqref="E15"/>
    </sheetView>
  </sheetViews>
  <sheetFormatPr defaultRowHeight="14.5" x14ac:dyDescent="0.35"/>
  <cols>
    <col min="1" max="1" width="21.26953125" customWidth="1"/>
  </cols>
  <sheetData>
    <row r="1" spans="1:3" ht="15" thickBot="1" x14ac:dyDescent="0.4">
      <c r="A1" s="9" t="s">
        <v>3</v>
      </c>
      <c r="B1" s="47" t="s">
        <v>4</v>
      </c>
      <c r="C1" s="1"/>
    </row>
    <row r="2" spans="1:3" x14ac:dyDescent="0.35">
      <c r="A2" s="5" t="s">
        <v>59</v>
      </c>
      <c r="B2" s="43">
        <f>PROFIT!B4</f>
        <v>7197.7472544000002</v>
      </c>
    </row>
    <row r="3" spans="1:3" ht="15" thickBot="1" x14ac:dyDescent="0.4">
      <c r="A3" s="5" t="s">
        <v>58</v>
      </c>
      <c r="B3" s="43">
        <f>REVENUE!E33</f>
        <v>7570.8022624000005</v>
      </c>
    </row>
    <row r="4" spans="1:3" ht="15" thickBot="1" x14ac:dyDescent="0.4">
      <c r="A4" s="9" t="s">
        <v>60</v>
      </c>
      <c r="B4" s="49">
        <f>(B2/B3)</f>
        <v>0.95072450777736484</v>
      </c>
      <c r="C4" s="1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5CFC88-1B53-4BDC-80A6-06ECD5289B31}">
  <dimension ref="A1:C6"/>
  <sheetViews>
    <sheetView workbookViewId="0">
      <selection activeCell="A14" sqref="A14"/>
    </sheetView>
  </sheetViews>
  <sheetFormatPr defaultRowHeight="14.5" x14ac:dyDescent="0.35"/>
  <cols>
    <col min="1" max="1" width="21.6328125" customWidth="1"/>
    <col min="2" max="2" width="9.36328125" bestFit="1" customWidth="1"/>
  </cols>
  <sheetData>
    <row r="1" spans="1:3" ht="15" thickBot="1" x14ac:dyDescent="0.4">
      <c r="A1" s="9" t="s">
        <v>3</v>
      </c>
      <c r="B1" s="47" t="s">
        <v>4</v>
      </c>
      <c r="C1" s="1"/>
    </row>
    <row r="2" spans="1:3" x14ac:dyDescent="0.35">
      <c r="A2" s="5" t="s">
        <v>38</v>
      </c>
      <c r="B2" s="43">
        <f>CAPEX!C6</f>
        <v>3201.8335999999999</v>
      </c>
    </row>
    <row r="3" spans="1:3" ht="15" thickBot="1" x14ac:dyDescent="0.4">
      <c r="A3" s="5" t="s">
        <v>59</v>
      </c>
      <c r="B3" s="43">
        <f>PROFIT!B4</f>
        <v>7197.7472544000002</v>
      </c>
    </row>
    <row r="4" spans="1:3" ht="15" thickBot="1" x14ac:dyDescent="0.4">
      <c r="A4" s="9" t="s">
        <v>61</v>
      </c>
      <c r="B4" s="50">
        <f>B2/B3</f>
        <v>0.44483829270925168</v>
      </c>
      <c r="C4" s="1"/>
    </row>
    <row r="5" spans="1:3" ht="15" thickBot="1" x14ac:dyDescent="0.4">
      <c r="A5" s="7" t="s">
        <v>62</v>
      </c>
      <c r="B5" s="44">
        <f>12*B4</f>
        <v>5.3380595125110197</v>
      </c>
    </row>
    <row r="6" spans="1:3" x14ac:dyDescent="0.35">
      <c r="B6" s="46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D8FC8B-B98B-4B81-9F4D-1BC99C0BFC8A}">
  <dimension ref="A1:C6"/>
  <sheetViews>
    <sheetView workbookViewId="0">
      <selection activeCell="C14" sqref="C14"/>
    </sheetView>
  </sheetViews>
  <sheetFormatPr defaultRowHeight="14.5" x14ac:dyDescent="0.35"/>
  <cols>
    <col min="1" max="1" width="28.08984375" customWidth="1"/>
    <col min="2" max="2" width="9.36328125" bestFit="1" customWidth="1"/>
  </cols>
  <sheetData>
    <row r="1" spans="1:3" ht="15" thickBot="1" x14ac:dyDescent="0.4">
      <c r="A1" s="6" t="s">
        <v>3</v>
      </c>
      <c r="B1" s="40" t="s">
        <v>4</v>
      </c>
      <c r="C1" s="1"/>
    </row>
    <row r="2" spans="1:3" x14ac:dyDescent="0.35">
      <c r="A2" s="3" t="s">
        <v>63</v>
      </c>
      <c r="B2" s="41">
        <v>4160</v>
      </c>
    </row>
    <row r="3" spans="1:3" x14ac:dyDescent="0.35">
      <c r="A3" s="3" t="s">
        <v>9</v>
      </c>
      <c r="B3" s="43">
        <v>0.36620000000000003</v>
      </c>
    </row>
    <row r="4" spans="1:3" x14ac:dyDescent="0.35">
      <c r="A4" s="3" t="s">
        <v>64</v>
      </c>
      <c r="B4" s="43">
        <f>B2*B3</f>
        <v>1523.3920000000001</v>
      </c>
    </row>
    <row r="5" spans="1:3" ht="15" thickBot="1" x14ac:dyDescent="0.4">
      <c r="A5" s="3" t="s">
        <v>39</v>
      </c>
      <c r="B5" s="43">
        <f>OPEX!C8</f>
        <v>373.05500799999999</v>
      </c>
    </row>
    <row r="6" spans="1:3" ht="15" thickBot="1" x14ac:dyDescent="0.4">
      <c r="A6" s="6" t="s">
        <v>42</v>
      </c>
      <c r="B6" s="44">
        <f>B5/B4</f>
        <v>0.24488444733857076</v>
      </c>
      <c r="C6" s="1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A7AE2B-A162-4C46-9B7A-E3305985E4FC}">
  <dimension ref="A1:C4"/>
  <sheetViews>
    <sheetView zoomScaleNormal="100" workbookViewId="0">
      <selection activeCell="B3" sqref="B3"/>
    </sheetView>
  </sheetViews>
  <sheetFormatPr defaultRowHeight="14.5" x14ac:dyDescent="0.35"/>
  <cols>
    <col min="1" max="1" width="22.36328125" customWidth="1"/>
  </cols>
  <sheetData>
    <row r="1" spans="1:3" ht="15" thickBot="1" x14ac:dyDescent="0.4">
      <c r="A1" s="7" t="s">
        <v>3</v>
      </c>
      <c r="B1" s="40" t="s">
        <v>4</v>
      </c>
      <c r="C1" s="1"/>
    </row>
    <row r="2" spans="1:3" x14ac:dyDescent="0.35">
      <c r="A2" s="5" t="s">
        <v>40</v>
      </c>
      <c r="B2" s="43">
        <f>PROFIT!B4</f>
        <v>7197.7472544000002</v>
      </c>
    </row>
    <row r="3" spans="1:3" ht="15" thickBot="1" x14ac:dyDescent="0.4">
      <c r="A3" s="29" t="s">
        <v>65</v>
      </c>
      <c r="B3" s="51">
        <f>'UNIT PRODUCTION COST'!B4</f>
        <v>1523.3920000000001</v>
      </c>
    </row>
    <row r="4" spans="1:3" ht="15" thickBot="1" x14ac:dyDescent="0.4">
      <c r="A4" s="7" t="s">
        <v>66</v>
      </c>
      <c r="B4" s="44">
        <f>B2/B3</f>
        <v>4.7248162353484853</v>
      </c>
      <c r="C4" s="1"/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A0DA0D-5522-412C-810F-0A3B746EED83}">
  <dimension ref="A1:M9"/>
  <sheetViews>
    <sheetView topLeftCell="A2" zoomScale="102" zoomScaleNormal="130" workbookViewId="0">
      <selection activeCell="H14" sqref="H14"/>
    </sheetView>
  </sheetViews>
  <sheetFormatPr defaultRowHeight="14.5" x14ac:dyDescent="0.35"/>
  <cols>
    <col min="1" max="1" width="20.26953125" customWidth="1"/>
    <col min="2" max="2" width="9.36328125" customWidth="1"/>
    <col min="3" max="3" width="14.08984375" customWidth="1"/>
    <col min="10" max="10" width="9.81640625" customWidth="1"/>
  </cols>
  <sheetData>
    <row r="1" spans="1:13" ht="15" thickBot="1" x14ac:dyDescent="0.4">
      <c r="A1" s="2" t="s">
        <v>21</v>
      </c>
      <c r="B1" s="32">
        <v>-0.1</v>
      </c>
      <c r="C1" s="31" t="s">
        <v>34</v>
      </c>
      <c r="D1" s="33">
        <v>0.1</v>
      </c>
      <c r="J1" s="1"/>
      <c r="K1" s="13"/>
      <c r="L1" s="1"/>
      <c r="M1" s="13"/>
    </row>
    <row r="2" spans="1:13" x14ac:dyDescent="0.35">
      <c r="A2" s="3" t="s">
        <v>14</v>
      </c>
      <c r="B2" s="34">
        <v>1177.8800000000001</v>
      </c>
      <c r="C2" s="36">
        <f>REVENUE!Q9</f>
        <v>7197.7472544000002</v>
      </c>
      <c r="D2" s="38">
        <v>1345.45</v>
      </c>
    </row>
    <row r="3" spans="1:13" x14ac:dyDescent="0.35">
      <c r="A3" s="3" t="s">
        <v>9</v>
      </c>
      <c r="B3" s="34">
        <v>1177.52</v>
      </c>
      <c r="C3" s="36">
        <f>REVENUE!Q9</f>
        <v>7197.7472544000002</v>
      </c>
      <c r="D3" s="38">
        <v>1345.09</v>
      </c>
    </row>
    <row r="4" spans="1:13" x14ac:dyDescent="0.35">
      <c r="A4" s="3" t="s">
        <v>15</v>
      </c>
      <c r="B4" s="34">
        <v>1199.01</v>
      </c>
      <c r="C4" s="36">
        <f>REVENUE!Q9</f>
        <v>7197.7472544000002</v>
      </c>
      <c r="D4" s="38">
        <v>1324.31</v>
      </c>
    </row>
    <row r="5" spans="1:13" x14ac:dyDescent="0.35">
      <c r="A5" s="3" t="s">
        <v>16</v>
      </c>
      <c r="B5" s="34">
        <v>1198.6600000000001</v>
      </c>
      <c r="C5" s="36">
        <f>REVENUE!Q9</f>
        <v>7197.7472544000002</v>
      </c>
      <c r="D5" s="38">
        <v>1323.96</v>
      </c>
    </row>
    <row r="6" spans="1:13" x14ac:dyDescent="0.35">
      <c r="A6" s="3" t="s">
        <v>17</v>
      </c>
      <c r="B6" s="34">
        <v>1272.3599999999999</v>
      </c>
      <c r="C6" s="36">
        <f>REVENUE!Q9</f>
        <v>7197.7472544000002</v>
      </c>
      <c r="D6" s="38">
        <v>1250.96</v>
      </c>
    </row>
    <row r="7" spans="1:13" x14ac:dyDescent="0.35">
      <c r="A7" s="3" t="s">
        <v>18</v>
      </c>
      <c r="B7" s="34">
        <v>1270.9100000000001</v>
      </c>
      <c r="C7" s="36">
        <f>REVENUE!Q9</f>
        <v>7197.7472544000002</v>
      </c>
      <c r="D7" s="38">
        <v>1251.7</v>
      </c>
    </row>
    <row r="8" spans="1:13" x14ac:dyDescent="0.35">
      <c r="A8" s="3" t="s">
        <v>19</v>
      </c>
      <c r="B8" s="34">
        <v>1264.05</v>
      </c>
      <c r="C8" s="36">
        <f>REVENUE!Q9</f>
        <v>7197.7472544000002</v>
      </c>
      <c r="D8" s="38">
        <v>1258.56</v>
      </c>
    </row>
    <row r="9" spans="1:13" ht="15" thickBot="1" x14ac:dyDescent="0.4">
      <c r="A9" s="10" t="s">
        <v>20</v>
      </c>
      <c r="B9" s="35">
        <v>1264.9100000000001</v>
      </c>
      <c r="C9" s="37">
        <f>REVENUE!Q9</f>
        <v>7197.7472544000002</v>
      </c>
      <c r="D9" s="39">
        <v>1257.7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9CA45E-F355-4382-9BD0-5A7EE22B0FF6}">
  <dimension ref="A1:I4"/>
  <sheetViews>
    <sheetView workbookViewId="0">
      <selection activeCell="J14" sqref="J14"/>
    </sheetView>
  </sheetViews>
  <sheetFormatPr defaultRowHeight="14.5" x14ac:dyDescent="0.35"/>
  <cols>
    <col min="1" max="1" width="11.6328125" customWidth="1"/>
    <col min="2" max="2" width="10.90625" customWidth="1"/>
    <col min="3" max="3" width="9.54296875" customWidth="1"/>
    <col min="4" max="4" width="16" customWidth="1"/>
    <col min="5" max="5" width="13.36328125" customWidth="1"/>
    <col min="6" max="6" width="9.36328125" customWidth="1"/>
    <col min="8" max="8" width="16.90625" customWidth="1"/>
  </cols>
  <sheetData>
    <row r="1" spans="1:9" ht="15" thickBot="1" x14ac:dyDescent="0.4">
      <c r="A1" s="2" t="s">
        <v>79</v>
      </c>
      <c r="B1" s="31" t="s">
        <v>80</v>
      </c>
      <c r="C1" s="31" t="s">
        <v>38</v>
      </c>
      <c r="D1" s="31" t="s">
        <v>84</v>
      </c>
      <c r="E1" s="31" t="s">
        <v>39</v>
      </c>
      <c r="F1" s="84" t="s">
        <v>87</v>
      </c>
    </row>
    <row r="2" spans="1:9" x14ac:dyDescent="0.35">
      <c r="A2" s="86" t="s">
        <v>82</v>
      </c>
      <c r="B2" s="85">
        <v>1</v>
      </c>
      <c r="C2" s="52">
        <f>$I$3</f>
        <v>3201.8335999999999</v>
      </c>
      <c r="D2" s="85">
        <f xml:space="preserve"> (C2 / B2) / (C2 / B2)</f>
        <v>1</v>
      </c>
      <c r="E2" s="52">
        <f>I4</f>
        <v>373.05500799999999</v>
      </c>
      <c r="F2" s="53">
        <f xml:space="preserve"> (E2 / B2) / (E2 / B2)</f>
        <v>1</v>
      </c>
      <c r="I2" s="11"/>
    </row>
    <row r="3" spans="1:9" x14ac:dyDescent="0.35">
      <c r="A3" s="3" t="s">
        <v>83</v>
      </c>
      <c r="B3" s="34">
        <v>10</v>
      </c>
      <c r="C3" s="36">
        <f>C2*(B3^0.6)</f>
        <v>12746.729150791181</v>
      </c>
      <c r="D3" s="36">
        <f xml:space="preserve"> (C3 / B3) / (C2 / B2)</f>
        <v>0.39810717055349731</v>
      </c>
      <c r="E3" s="36">
        <f>E2 * B3</f>
        <v>3730.55008</v>
      </c>
      <c r="F3" s="38">
        <f xml:space="preserve"> (E3 / B3) / (E2 / B2)</f>
        <v>1</v>
      </c>
      <c r="H3" s="14" t="s">
        <v>85</v>
      </c>
      <c r="I3" s="15">
        <f>CAPEX!C6</f>
        <v>3201.8335999999999</v>
      </c>
    </row>
    <row r="4" spans="1:9" ht="15" thickBot="1" x14ac:dyDescent="0.4">
      <c r="A4" s="10" t="s">
        <v>81</v>
      </c>
      <c r="B4" s="35">
        <v>100</v>
      </c>
      <c r="C4" s="35">
        <f>C2*(B4^0.6)</f>
        <v>50745.642760332601</v>
      </c>
      <c r="D4" s="37">
        <f xml:space="preserve"> (C4 / B4) / (C2 / B2)</f>
        <v>0.15848931924611137</v>
      </c>
      <c r="E4" s="37">
        <f>E2 * B4</f>
        <v>37305.500800000002</v>
      </c>
      <c r="F4" s="39">
        <f xml:space="preserve"> (E4 / B4) / (E2 / B2)</f>
        <v>1.0000000000000002</v>
      </c>
      <c r="H4" s="14" t="s">
        <v>86</v>
      </c>
      <c r="I4" s="15">
        <f>OPEX!C8</f>
        <v>373.05500799999999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REVENUE</vt:lpstr>
      <vt:lpstr>Compounds_List</vt:lpstr>
      <vt:lpstr>CAPEX</vt:lpstr>
      <vt:lpstr>OPEX</vt:lpstr>
      <vt:lpstr>PROFIT</vt:lpstr>
      <vt:lpstr>OPERATING MARGIN</vt:lpstr>
      <vt:lpstr>PAYBACK PERIOD</vt:lpstr>
      <vt:lpstr>UNIT PRODUCTION COST</vt:lpstr>
      <vt:lpstr>PROFIT PER UNIT</vt:lpstr>
      <vt:lpstr>Sensitivity</vt:lpstr>
      <vt:lpstr>scale-up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Loddo  Sveva</dc:creator>
  <cp:lastModifiedBy>Loddo  Sveva</cp:lastModifiedBy>
  <dcterms:created xsi:type="dcterms:W3CDTF">2026-01-28T16:19:08Z</dcterms:created>
  <dcterms:modified xsi:type="dcterms:W3CDTF">2026-02-28T12:04:17Z</dcterms:modified>
</cp:coreProperties>
</file>