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politoit-my.sharepoint.com/personal/s320074_studenti_polito_it/Documents/0. TESI/TESI DE MARCO/"/>
    </mc:Choice>
  </mc:AlternateContent>
  <xr:revisionPtr revIDLastSave="21" documentId="8_{B1576EF6-A00F-457E-8437-4F46BE07AEFD}" xr6:coauthVersionLast="47" xr6:coauthVersionMax="47" xr10:uidLastSave="{A931E1F7-D8E7-4126-B1D0-21509D8D9C33}"/>
  <bookViews>
    <workbookView xWindow="-120" yWindow="-120" windowWidth="29040" windowHeight="15720" xr2:uid="{61DF6147-6E09-47C5-9200-0C6410C254E2}"/>
  </bookViews>
  <sheets>
    <sheet name="Datas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1" l="1"/>
  <c r="N4" i="1" l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2" i="1"/>
  <c r="N21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6" i="1"/>
  <c r="N55" i="1"/>
  <c r="N57" i="1"/>
  <c r="N58" i="1"/>
  <c r="N59" i="1"/>
  <c r="N60" i="1"/>
  <c r="N61" i="1"/>
  <c r="N62" i="1"/>
  <c r="N63" i="1"/>
  <c r="N64" i="1"/>
  <c r="N65" i="1"/>
  <c r="N66" i="1"/>
  <c r="N69" i="1"/>
  <c r="N68" i="1"/>
  <c r="N70" i="1"/>
  <c r="N67" i="1"/>
  <c r="N71" i="1"/>
  <c r="N72" i="1"/>
  <c r="N73" i="1"/>
  <c r="N74" i="1"/>
  <c r="N75" i="1"/>
  <c r="N76" i="1"/>
  <c r="N77" i="1"/>
  <c r="N78" i="1"/>
  <c r="N79" i="1"/>
  <c r="N80" i="1"/>
  <c r="N81" i="1"/>
  <c r="N82" i="1"/>
  <c r="N5" i="1"/>
  <c r="N6" i="1"/>
</calcChain>
</file>

<file path=xl/sharedStrings.xml><?xml version="1.0" encoding="utf-8"?>
<sst xmlns="http://schemas.openxmlformats.org/spreadsheetml/2006/main" count="763" uniqueCount="267">
  <si>
    <t>Progetto</t>
  </si>
  <si>
    <t>Progetto di costruzione della linea C della metropolitana di Roma</t>
  </si>
  <si>
    <t>Nuovo progetto PPP del Complesso Ospedaliero di Novara</t>
  </si>
  <si>
    <t>Autostrada Ragusa-Catania in Sicilia</t>
  </si>
  <si>
    <t>A58 - Tangenziale Esterna Est di Milano in Italia</t>
  </si>
  <si>
    <t>Progetto di ristrutturazione dello Stadio Dall'Ara di Bologna</t>
  </si>
  <si>
    <t>Progetto di estensione della tramvia di Firenze in Italia</t>
  </si>
  <si>
    <t>Progetto Roma5G nella città di Roma</t>
  </si>
  <si>
    <t>Campus dell'Università degli Studi di Milano Tecnologia nel Milano Innovation District</t>
  </si>
  <si>
    <t>Impianto di depurazione delle acque reflue in provincia di Vicenza</t>
  </si>
  <si>
    <t>Progetto PPP linea Gemonio-Cittiglio Milano-Varese-Laveno in Italia</t>
  </si>
  <si>
    <t>Progetto PPP per la costruzione della linea metropolitana M4 a Milano</t>
  </si>
  <si>
    <t>Progetto aeroporto internazionale Fontanarossa di Catania</t>
  </si>
  <si>
    <t>Progetto PPP autostrada Pedemontana Lombarda</t>
  </si>
  <si>
    <t>Concessione dell'Ospedale di Trento</t>
  </si>
  <si>
    <t>Progetto PPP dell'Azienda Ospedaliero-Universitaria di Udine e del teleriscaldamento (Aton)</t>
  </si>
  <si>
    <t>Autostrada Pedemontana-Veneto PPP</t>
  </si>
  <si>
    <t>Progetto PPP di Smart facility immobiliare a Brescia</t>
  </si>
  <si>
    <t>Progetto PPP di illuminazione pubblica a Cuneo</t>
  </si>
  <si>
    <t>Progetto PPP di illuminazione pubblica ad Aosta</t>
  </si>
  <si>
    <t>Progetto PPP di riqualificazione di un edificio governativo a Padova</t>
  </si>
  <si>
    <t>Concessione autostradale A3 Napoli-Pompei-Salerno</t>
  </si>
  <si>
    <t>Progetto PPP Edifici Comunali a San Donà di Piave</t>
  </si>
  <si>
    <t>Tramvia di Firenze PPP - Linee 2 e 3</t>
  </si>
  <si>
    <t>Progetto PPP per l'area food and beverage dell'aeroporto di Catania</t>
  </si>
  <si>
    <t>Concessione di 5 autostrade a Torino</t>
  </si>
  <si>
    <t>Progetto PPP per un parco eolico galleggiante da 250 MW in Sicilia</t>
  </si>
  <si>
    <t>Progetto PPP del Parco della Salute, della Ricerca e dell'Innovazione della Città di Torino</t>
  </si>
  <si>
    <t>Illuminazione Stradale PPP San Michele al Tagliamento a Venezia</t>
  </si>
  <si>
    <t>Progetto PPP di riqualificazione del complesso sportivo Palazzo del Ghiaccio a Milano</t>
  </si>
  <si>
    <t>Progetto PPP di illuminazione pubblica a Genova</t>
  </si>
  <si>
    <t>Concessione autostradale Brescia-Bergamo-Milano (Brebemi A35)</t>
  </si>
  <si>
    <t>Progetto PPP per l'impianto natatorio di Abbiategrasso</t>
  </si>
  <si>
    <t>Concessione per l'ampliamento e la ristrutturazione dell'ospedale San Gerardo di Monza</t>
  </si>
  <si>
    <t>Progetto PPP Polo Scientifico dell'Università degli Studi di Torino a Grugliasco</t>
  </si>
  <si>
    <t>Progetto Distretto dell'Innovazione di Milano (MIND)</t>
  </si>
  <si>
    <t>Progetto PPP Medcenter Container Terminal a Gioia Tauro</t>
  </si>
  <si>
    <t>Progetto PPP della Tangenziale Est di Milano</t>
  </si>
  <si>
    <t>Progetto PPP per impianti sportivi e scolastici a Castano Primo</t>
  </si>
  <si>
    <t>Progetto PPP Ospedale dell'Angelo di Mestre</t>
  </si>
  <si>
    <t>Progetto PPP autostrada A4 Venezia-Trieste</t>
  </si>
  <si>
    <t>Strada Pedemontana Campogalliano-Sassuolo PPP</t>
  </si>
  <si>
    <t>PPP di efficienza energetica dell'Azienda Ospedaliera Universitaria S. Orsola-Malpighi di Bologna</t>
  </si>
  <si>
    <t>Autostrada A21 Piacenza-Cremona-Brescia</t>
  </si>
  <si>
    <t>Concessione dell'ospedale di Treviso</t>
  </si>
  <si>
    <t>Progetto PPP di illuminazione di Morbegno</t>
  </si>
  <si>
    <t>Progetto PPP di illuminazione stradale di Lizzano</t>
  </si>
  <si>
    <t>Progetto PPP di illuminazione pubblica nel comune di Agropoli</t>
  </si>
  <si>
    <t>Progetto PPP leisure Valle Trompia</t>
  </si>
  <si>
    <t>Nuovo Ospedale Alto Vicentino-Thiene in Italia</t>
  </si>
  <si>
    <t>La Serenissima Autostrada A4 di 146 chilometri</t>
  </si>
  <si>
    <t>Autostrada della Valdastico A31 di 89 chilometri</t>
  </si>
  <si>
    <t>Progetto PPP del complesso edilizio U10 a Milano</t>
  </si>
  <si>
    <t>Progetto PPP della linea 5 della metropolitana di Milano</t>
  </si>
  <si>
    <t>Progetto di ampliamento del cimitero di Villabate PPP</t>
  </si>
  <si>
    <t>Terminal frigorifero del porto di Vado</t>
  </si>
  <si>
    <t>Concessione aeroportuale di Venezia e Treviso</t>
  </si>
  <si>
    <t>Impianto di cogenerazione presso l'Ospedale di Bologna</t>
  </si>
  <si>
    <t>Terminal crociere del porto di Venezia (Venezia Terminal Passeggeri)</t>
  </si>
  <si>
    <t>Progetto PPP strade Roma - Latina e Cisterna - Valmonte</t>
  </si>
  <si>
    <t>Passante di Mestre di Venezia</t>
  </si>
  <si>
    <t>Impianto di trigenerazione da 10 MW presso l'Azienda Ospedaliero-Universitaria Careggi di Firenze</t>
  </si>
  <si>
    <t>Servizio navetta Pisa Mover</t>
  </si>
  <si>
    <t>Progetto PPP per la città della salute e della ricerca di Milano</t>
  </si>
  <si>
    <t>Impianto di smaltimento rifiuti PPP di Udine</t>
  </si>
  <si>
    <t>Progetto PPP di efficienza energetica Quinzano d'Oglio</t>
  </si>
  <si>
    <t>Nuovo Ospedale Garbagnate Milanese PPP</t>
  </si>
  <si>
    <t>Progetto PPP per l'edificio dell'Università Roma Tre</t>
  </si>
  <si>
    <t>Concessione autostradale A-22 Brennero - Modena</t>
  </si>
  <si>
    <t>PPP del terminal offshore del porto di Venezia</t>
  </si>
  <si>
    <t>Concessione autostradale SR 10 “Padana Inferiore”</t>
  </si>
  <si>
    <t>Concessione ospedaliera Este Monselice</t>
  </si>
  <si>
    <t>Progetto PPP dell'ospedale di Sulmona</t>
  </si>
  <si>
    <t>Strutture accessorie per il nuovo ospedale di Avellino tramite PPP</t>
  </si>
  <si>
    <t>Progetto PPP di termovalorizzazione di Codroipo</t>
  </si>
  <si>
    <t>Progetto PPP dell'Ospedale di Legnano</t>
  </si>
  <si>
    <t>Settore</t>
  </si>
  <si>
    <t>Sanità</t>
  </si>
  <si>
    <t>Trasporti</t>
  </si>
  <si>
    <t>Infrastrutture sportive</t>
  </si>
  <si>
    <t>Istruzione</t>
  </si>
  <si>
    <t>Acqua e ambiente</t>
  </si>
  <si>
    <t>Infrastrutture urbane</t>
  </si>
  <si>
    <t>Energia</t>
  </si>
  <si>
    <t>Valore (EUR MM)</t>
  </si>
  <si>
    <t>Range valore (EUR)</t>
  </si>
  <si>
    <t>Valore della concessione (EUR)</t>
  </si>
  <si>
    <t>Anno inizio concessione</t>
  </si>
  <si>
    <t>Anno fine previsto lavori</t>
  </si>
  <si>
    <t>Anno fine effettivo lavori</t>
  </si>
  <si>
    <t>Durata investimento (anni)</t>
  </si>
  <si>
    <t>Durata concessione (anni)</t>
  </si>
  <si>
    <t>Fase attuale</t>
  </si>
  <si>
    <t>Aggiornato</t>
  </si>
  <si>
    <t>Completato</t>
  </si>
  <si>
    <t>Intervallo (anni)</t>
  </si>
  <si>
    <t>ND</t>
  </si>
  <si>
    <t>In realizzazione</t>
  </si>
  <si>
    <t>Firmato</t>
  </si>
  <si>
    <t>Annullato</t>
  </si>
  <si>
    <t>Lavori in corso</t>
  </si>
  <si>
    <t>In funzione</t>
  </si>
  <si>
    <t>In gara</t>
  </si>
  <si>
    <t>Dati non disponibili</t>
  </si>
  <si>
    <t>Ente concedente</t>
  </si>
  <si>
    <t>Area geografica</t>
  </si>
  <si>
    <t>Comune</t>
  </si>
  <si>
    <t>Dimensione (Popolazione)</t>
  </si>
  <si>
    <t>PIL pro capite</t>
  </si>
  <si>
    <t>Concessionario principale</t>
  </si>
  <si>
    <t>Azienda Ospedaliero‑Universitaria Maggiore della Carità di Novara</t>
  </si>
  <si>
    <t>Gruppo FININC</t>
  </si>
  <si>
    <t>Sacyr</t>
  </si>
  <si>
    <t>Nord</t>
  </si>
  <si>
    <t>Novara</t>
  </si>
  <si>
    <t>Ministero Infrastrutture e Trasporti</t>
  </si>
  <si>
    <t>Gruppo Webuild</t>
  </si>
  <si>
    <t>Sud</t>
  </si>
  <si>
    <t>Ragusa</t>
  </si>
  <si>
    <t>Comune di Milano</t>
  </si>
  <si>
    <t>Milano</t>
  </si>
  <si>
    <t>Gruppo ASTM</t>
  </si>
  <si>
    <t>Comune di Bologna</t>
  </si>
  <si>
    <t>Bologna FC 1909</t>
  </si>
  <si>
    <t>Bologna</t>
  </si>
  <si>
    <t>Centro</t>
  </si>
  <si>
    <t>Firenze</t>
  </si>
  <si>
    <t>Roma Capitale (Comune di Roma)</t>
  </si>
  <si>
    <t>Boldyn Networks</t>
  </si>
  <si>
    <t>Roma</t>
  </si>
  <si>
    <t>Università degli Studi di Milano</t>
  </si>
  <si>
    <t>Lendlease Infrastructure</t>
  </si>
  <si>
    <t>Viacqua S.p.A</t>
  </si>
  <si>
    <t>Vicenza</t>
  </si>
  <si>
    <t>Gruppo FNM</t>
  </si>
  <si>
    <t>Varese</t>
  </si>
  <si>
    <t>Astaldi</t>
  </si>
  <si>
    <t>Società Aeroporto Catania</t>
  </si>
  <si>
    <t>Catania</t>
  </si>
  <si>
    <t>Regione Lombardia - ANAS</t>
  </si>
  <si>
    <t>Bergamo, Monza e Brianza, Milano, Como e Varese</t>
  </si>
  <si>
    <t>Provincia Autonoma di Trento</t>
  </si>
  <si>
    <t>Guerrato S.p.A</t>
  </si>
  <si>
    <t>Trento</t>
  </si>
  <si>
    <t>Azienda Ospedaliero‑Universitaria "Santa Maria della Misericordia" di Udine</t>
  </si>
  <si>
    <t>ATON S.p.A</t>
  </si>
  <si>
    <t>Udine</t>
  </si>
  <si>
    <t>Regione Veneto</t>
  </si>
  <si>
    <t>Vicenza-Treviso</t>
  </si>
  <si>
    <t>Provincia di Brescia</t>
  </si>
  <si>
    <t>Brescia</t>
  </si>
  <si>
    <t>Comune di Cuneo</t>
  </si>
  <si>
    <t>IREN Smart Solution</t>
  </si>
  <si>
    <t>Cuneo</t>
  </si>
  <si>
    <t>Centrale Unica di Committenza Regionale per servizi e forniture</t>
  </si>
  <si>
    <t>Aosta</t>
  </si>
  <si>
    <t>Federazione dei Comuni del Camposampierese</t>
  </si>
  <si>
    <t>Padova</t>
  </si>
  <si>
    <t>Napoli-Salerno</t>
  </si>
  <si>
    <t>Città Metropolitana di Venezia</t>
  </si>
  <si>
    <t>Venezia</t>
  </si>
  <si>
    <t>Comune di Firenza</t>
  </si>
  <si>
    <t>Comune di Catania</t>
  </si>
  <si>
    <t>Torino</t>
  </si>
  <si>
    <t>7Seas Med Srl</t>
  </si>
  <si>
    <t>Trapani</t>
  </si>
  <si>
    <t>Città della Salute e della Scienza di Torino</t>
  </si>
  <si>
    <t>Città di Venezia</t>
  </si>
  <si>
    <t>San Michele al Tagliamento</t>
  </si>
  <si>
    <t>Comune di Genova</t>
  </si>
  <si>
    <t>Genova</t>
  </si>
  <si>
    <t>Società Brebemi S.p.A</t>
  </si>
  <si>
    <t>Milano, Bergamo, Brescia</t>
  </si>
  <si>
    <t>Comune di Abbiategrasso</t>
  </si>
  <si>
    <t>Abbiategrasso</t>
  </si>
  <si>
    <t>ASST Monza</t>
  </si>
  <si>
    <t>Monza</t>
  </si>
  <si>
    <t>Università di Torino</t>
  </si>
  <si>
    <t>Grugliasco</t>
  </si>
  <si>
    <t>Arexpo</t>
  </si>
  <si>
    <t>Medcenter Container Terminal (MSC Group)</t>
  </si>
  <si>
    <t>Terminal Investment Limited</t>
  </si>
  <si>
    <t>Gioa Tauro</t>
  </si>
  <si>
    <t>Comune di Castano Primo</t>
  </si>
  <si>
    <t>Castano Primo</t>
  </si>
  <si>
    <t>ULSS 3 Serenissima</t>
  </si>
  <si>
    <t>Autovie Venete</t>
  </si>
  <si>
    <t>Modena</t>
  </si>
  <si>
    <t>Azienda Ospedaliera Universitaria di Bologna</t>
  </si>
  <si>
    <t>Siram S.p.A</t>
  </si>
  <si>
    <t>Piacenza, Cremona, Brescia</t>
  </si>
  <si>
    <t>ULSS 2 Marca Trevigiana</t>
  </si>
  <si>
    <t>Treviso</t>
  </si>
  <si>
    <t>Comune di Morbegno</t>
  </si>
  <si>
    <t>Morbegno</t>
  </si>
  <si>
    <t>Comune di Lizzano</t>
  </si>
  <si>
    <t>Lizzano</t>
  </si>
  <si>
    <t>Comune di Agropoli</t>
  </si>
  <si>
    <t>Agropoli</t>
  </si>
  <si>
    <t>Comune di Brescia</t>
  </si>
  <si>
    <t>Comune di Ponte di Legno</t>
  </si>
  <si>
    <t>Ponte di Legno</t>
  </si>
  <si>
    <t>Summano Health</t>
  </si>
  <si>
    <t>A4 Holding</t>
  </si>
  <si>
    <t>Brescia-Padova</t>
  </si>
  <si>
    <t>Rovigo, Padova, Vicenza</t>
  </si>
  <si>
    <t>Università di Milano-Bicocca</t>
  </si>
  <si>
    <t>Metropolitana Milanese</t>
  </si>
  <si>
    <t>Comune di Villabate</t>
  </si>
  <si>
    <t>Villabate</t>
  </si>
  <si>
    <t>Autorità di Sistema Portuale del Mar Ligure Occidentale</t>
  </si>
  <si>
    <t>Vado Ligure</t>
  </si>
  <si>
    <t>ENAC</t>
  </si>
  <si>
    <t>Gruppo SAVE S.p.A</t>
  </si>
  <si>
    <t>Venezia-Treviso</t>
  </si>
  <si>
    <t>Azienda USL di Bologna</t>
  </si>
  <si>
    <t>Autorità Portuale di Venezia</t>
  </si>
  <si>
    <t>Global Ports Holding</t>
  </si>
  <si>
    <t>ANAS</t>
  </si>
  <si>
    <t>Concessioni Autostradali Venete S.p.A</t>
  </si>
  <si>
    <t>Regione Lombardia</t>
  </si>
  <si>
    <t>Regione Toscana</t>
  </si>
  <si>
    <t>Empoli</t>
  </si>
  <si>
    <t>Azienda Ospedaliiera-Universitaria Careggi di Firenze</t>
  </si>
  <si>
    <t>Comune di Pisa</t>
  </si>
  <si>
    <t>Pisamover S.p,A</t>
  </si>
  <si>
    <t>Pisa</t>
  </si>
  <si>
    <t>NET S.p.A</t>
  </si>
  <si>
    <t>Comune di Quinzano d'Oglio</t>
  </si>
  <si>
    <t>Quinzano d'Oglio</t>
  </si>
  <si>
    <t>Garbagnate Milanese</t>
  </si>
  <si>
    <t>Università degli Studi di Roma</t>
  </si>
  <si>
    <t>Autobrennero S.p.A</t>
  </si>
  <si>
    <t>Modena-Brennero</t>
  </si>
  <si>
    <t>Emilia Romagna-Veneto</t>
  </si>
  <si>
    <t>ULSS 17 - Regione Veneto</t>
  </si>
  <si>
    <t>ASL 1 Avezzano-Sulmona-L'Aquila</t>
  </si>
  <si>
    <t>Sulmona</t>
  </si>
  <si>
    <t>ASL Avellino</t>
  </si>
  <si>
    <t>Pessina Costruzioni</t>
  </si>
  <si>
    <t>Avellino</t>
  </si>
  <si>
    <t>Regione Friuli Venezia Giulia</t>
  </si>
  <si>
    <t>Codroipo</t>
  </si>
  <si>
    <t>Legnano</t>
  </si>
  <si>
    <t>Ripartizione del rischio</t>
  </si>
  <si>
    <t>Availability</t>
  </si>
  <si>
    <t>Market risk</t>
  </si>
  <si>
    <t>Mixed</t>
  </si>
  <si>
    <t>Progetto di costruzione della linea 10 della metropolitana di Napoli</t>
  </si>
  <si>
    <t>Fatturato del Concessionario</t>
  </si>
  <si>
    <t>Comune di Napoli e Regione Camapania</t>
  </si>
  <si>
    <t>Napoli</t>
  </si>
  <si>
    <t>Meridiam Infrastructure</t>
  </si>
  <si>
    <t>CMB Building Innovation</t>
  </si>
  <si>
    <t>Abertis</t>
  </si>
  <si>
    <t>Bosch Energy &amp; Building Solutions Italy Srl</t>
  </si>
  <si>
    <t>Mario Cucinella Architects (MCA)</t>
  </si>
  <si>
    <t>Impresa Pizzarotti &amp; C. S.p.A.</t>
  </si>
  <si>
    <t>Ospedale di Vimercate a nord di Milano</t>
  </si>
  <si>
    <t>Ospedale di Empoli a Firenze ovest</t>
  </si>
  <si>
    <t>Autovie Venete S.p.A.</t>
  </si>
  <si>
    <t>Ponte di Legno–Tonale S.p.A.</t>
  </si>
  <si>
    <t>Progetto PPP Ponte di Legno</t>
  </si>
  <si>
    <t>APM Terminals</t>
  </si>
  <si>
    <t>R.T.I. Bioener SpA</t>
  </si>
  <si>
    <t>Autovia Padana S.p.A.</t>
  </si>
  <si>
    <t>DATASET PROGETTI DI PARTENARIATO PUBBLICO-PRIVATO 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</si>
</sst>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€&quot;"/>
  </numFmts>
  <fonts count="9" x14ac:knownFonts="1">
    <font>
      <sz val="11"/>
      <color theme="1"/>
      <name val="Aptos Narrow"/>
      <family val="2"/>
      <scheme val="minor"/>
    </font>
    <font>
      <b/>
      <sz val="22"/>
      <color rgb="FF244061"/>
      <name val="Palatino Linotype"/>
      <family val="1"/>
    </font>
    <font>
      <b/>
      <sz val="14"/>
      <color theme="0"/>
      <name val="Palatino Linotype"/>
      <family val="1"/>
    </font>
    <font>
      <b/>
      <sz val="20"/>
      <color rgb="FF244061"/>
      <name val="Palatino Linotype"/>
      <family val="1"/>
    </font>
    <font>
      <sz val="11"/>
      <color theme="0"/>
      <name val="Aptos Narrow"/>
      <family val="2"/>
      <scheme val="minor"/>
    </font>
    <font>
      <sz val="14"/>
      <color rgb="FF002060"/>
      <name val="Palatino Linotype"/>
      <family val="1"/>
    </font>
    <font>
      <sz val="11"/>
      <color rgb="FF002060"/>
      <name val="Calibri"/>
      <family val="2"/>
    </font>
    <font>
      <sz val="14"/>
      <color rgb="FF002060"/>
      <name val="Amasis MT Pro"/>
      <family val="1"/>
    </font>
    <font>
      <sz val="22"/>
      <color rgb="FF002060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244061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5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</cellXfs>
  <cellStyles count="1">
    <cellStyle name="Normale" xfId="0" builtinId="0"/>
  </cellStyles>
  <dxfs count="27">
    <dxf>
      <font>
        <strike val="0"/>
        <outline val="0"/>
        <shadow val="0"/>
        <u val="none"/>
        <vertAlign val="baseline"/>
        <color rgb="FF002060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numFmt numFmtId="166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Amasis MT Pro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Amasis MT Pro"/>
        <family val="1"/>
        <scheme val="none"/>
      </font>
      <numFmt numFmtId="20" formatCode="dd\-mmm\-yy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color rgb="FF002060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numFmt numFmtId="2" formatCode="0.0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Palatino Linotype"/>
        <family val="1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Palatino Linotype"/>
        <family val="1"/>
        <scheme val="none"/>
      </font>
      <fill>
        <patternFill patternType="solid">
          <fgColor indexed="64"/>
          <bgColor rgb="FF244061"/>
        </patternFill>
      </fill>
      <alignment horizontal="general" vertical="center" textRotation="0" wrapText="1" indent="0" justifyLastLine="0" shrinkToFit="0" readingOrder="0"/>
    </dxf>
    <dxf>
      <border outline="0">
        <top style="medium">
          <color rgb="FFCCCCCC"/>
        </top>
      </border>
    </dxf>
    <dxf>
      <border outline="0">
        <left style="medium">
          <color rgb="FFFFFFFF"/>
        </left>
        <right style="medium">
          <color rgb="FFFFFFFF"/>
        </right>
      </border>
    </dxf>
    <dxf>
      <border outline="0">
        <bottom style="medium">
          <color rgb="FFDAEEF3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18A229-48DD-4C9F-B573-9DC3D5D2FE48}" name="Tabella2" displayName="Tabella2" ref="A3:V82" totalsRowShown="0" headerRowDxfId="23" dataDxfId="0" headerRowBorderDxfId="26" tableBorderDxfId="25" totalsRowBorderDxfId="24">
  <autoFilter ref="A3:V82" xr:uid="{6318A229-48DD-4C9F-B573-9DC3D5D2FE48}"/>
  <sortState xmlns:xlrd2="http://schemas.microsoft.com/office/spreadsheetml/2017/richdata2" ref="A4:V82">
    <sortCondition descending="1" ref="L3:L82"/>
  </sortState>
  <tableColumns count="22">
    <tableColumn id="1" xr3:uid="{EC300C1B-99E1-4503-83FB-D94721E4E46C}" name="Progetto" dataDxfId="22"/>
    <tableColumn id="2" xr3:uid="{4FCBABD9-4DD2-47CB-9986-90642F557008}" name="Settore" dataDxfId="21"/>
    <tableColumn id="3" xr3:uid="{C68054E2-68B0-44F4-B124-6D6BD2F7DCCA}" name="Valore (EUR MM)" dataDxfId="20"/>
    <tableColumn id="4" xr3:uid="{BB08D904-2E00-450F-B772-AE2872D27561}" name="Range valore (EUR)" dataDxfId="19"/>
    <tableColumn id="5" xr3:uid="{6292C7B1-E3F2-4C9C-A7D2-3A450C2F531F}" name="Valore della concessione (EUR)" dataDxfId="18"/>
    <tableColumn id="6" xr3:uid="{E32ECC07-0846-4AF8-B284-370D564FDBEF}" name="Anno inizio concessione" dataDxfId="17"/>
    <tableColumn id="7" xr3:uid="{E9F67FE9-341D-4D71-BF6F-A329ED14FFC7}" name="Anno fine previsto lavori" dataDxfId="16"/>
    <tableColumn id="8" xr3:uid="{8A482D01-CE76-48F7-BFB4-B85B26F226E1}" name="Anno fine effettivo lavori" dataDxfId="15"/>
    <tableColumn id="9" xr3:uid="{62F05109-B127-4060-B0BE-739996AFDE84}" name="Durata investimento (anni)" dataDxfId="14"/>
    <tableColumn id="10" xr3:uid="{CCCB0CB7-3ADA-4AB5-90D1-6A09648C8526}" name="Durata concessione (anni)" dataDxfId="13"/>
    <tableColumn id="11" xr3:uid="{DC8701E9-0EA7-4674-A20E-67C563D97B94}" name="Fase attuale" dataDxfId="12"/>
    <tableColumn id="12" xr3:uid="{78686E14-F149-47FC-A9BC-6F974F583D9B}" name="Aggiornato" dataDxfId="11"/>
    <tableColumn id="13" xr3:uid="{FECA7693-DF04-43D9-83C3-28DB1228E4BF}" name="Completato" dataDxfId="10"/>
    <tableColumn id="14" xr3:uid="{8B849647-DBA9-42C1-BB5C-87F510E43BFB}" name="Intervallo (anni)" dataDxfId="9">
      <calculatedColumnFormula>2026-F4</calculatedColumnFormula>
    </tableColumn>
    <tableColumn id="15" xr3:uid="{1BB2BB28-D872-47CA-A8F1-F1B1A123E569}" name="Ente concedente" dataDxfId="8"/>
    <tableColumn id="16" xr3:uid="{D20E85D7-E7C5-4043-9E89-C554727A5F9A}" name="Concessionario principale" dataDxfId="7"/>
    <tableColumn id="17" xr3:uid="{2840A59B-3067-40BC-A124-6EA1A16BA2E0}" name="Fatturato del Concessionario" dataDxfId="6"/>
    <tableColumn id="18" xr3:uid="{685D5E82-4267-43B7-A939-C8AB5E20C5FE}" name="Area geografica" dataDxfId="5"/>
    <tableColumn id="19" xr3:uid="{6BE18BEC-A1F4-442D-8340-6F512D5FA331}" name="Comune" dataDxfId="4"/>
    <tableColumn id="20" xr3:uid="{B705328D-EE60-4DE3-87A0-4C1F94EE5D5F}" name="Dimensione (Popolazione)" dataDxfId="3"/>
    <tableColumn id="21" xr3:uid="{09E43F10-0585-4D43-9B27-ED4D39BFA400}" name="PIL pro capite" dataDxfId="2"/>
    <tableColumn id="22" xr3:uid="{3B17C2FF-8C61-47BD-BB43-3624FC222A42}" name="Ripartizione del rischio" dataDxfId="1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5791-07CE-4E0D-B9C6-C879E41B83D4}">
  <dimension ref="A1:V82"/>
  <sheetViews>
    <sheetView tabSelected="1" zoomScale="60" zoomScaleNormal="60" workbookViewId="0">
      <pane xSplit="1" topLeftCell="B1" activePane="topRight" state="frozen"/>
      <selection pane="topRight" activeCell="F31" sqref="F31"/>
    </sheetView>
  </sheetViews>
  <sheetFormatPr defaultColWidth="8.7109375" defaultRowHeight="15" x14ac:dyDescent="0.25"/>
  <cols>
    <col min="1" max="1" width="120.140625" style="1" customWidth="1"/>
    <col min="2" max="2" width="28.140625" style="1" bestFit="1" customWidth="1"/>
    <col min="3" max="3" width="26.42578125" style="1" bestFit="1" customWidth="1"/>
    <col min="4" max="4" width="28.140625" style="1" bestFit="1" customWidth="1"/>
    <col min="5" max="5" width="42.28515625" style="1" bestFit="1" customWidth="1"/>
    <col min="6" max="6" width="33.5703125" style="1" bestFit="1" customWidth="1"/>
    <col min="7" max="7" width="34.7109375" style="1" bestFit="1" customWidth="1"/>
    <col min="8" max="8" width="35.28515625" style="1" bestFit="1" customWidth="1"/>
    <col min="9" max="9" width="37.28515625" style="1" bestFit="1" customWidth="1"/>
    <col min="10" max="10" width="35.85546875" style="1" bestFit="1" customWidth="1"/>
    <col min="11" max="11" width="20.140625" style="1" bestFit="1" customWidth="1"/>
    <col min="12" max="12" width="17.85546875" style="1" bestFit="1" customWidth="1"/>
    <col min="13" max="13" width="18.28515625" style="1" bestFit="1" customWidth="1"/>
    <col min="14" max="14" width="24" style="1" bestFit="1" customWidth="1"/>
    <col min="15" max="15" width="93.5703125" style="1" bestFit="1" customWidth="1"/>
    <col min="16" max="16" width="51.85546875" style="1" bestFit="1" customWidth="1"/>
    <col min="17" max="17" width="38.85546875" style="1" bestFit="1" customWidth="1"/>
    <col min="18" max="18" width="23.42578125" style="1" bestFit="1" customWidth="1"/>
    <col min="19" max="19" width="62.28515625" style="1" bestFit="1" customWidth="1"/>
    <col min="20" max="20" width="36.42578125" style="1" bestFit="1" customWidth="1"/>
    <col min="21" max="21" width="21.140625" style="1" bestFit="1" customWidth="1"/>
    <col min="22" max="22" width="32.42578125" style="1" bestFit="1" customWidth="1"/>
    <col min="23" max="16384" width="8.7109375" style="1"/>
  </cols>
  <sheetData>
    <row r="1" spans="1:22" ht="34.5" customHeight="1" x14ac:dyDescent="0.25">
      <c r="A1" s="4" t="s">
        <v>266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29.1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s="6" customFormat="1" ht="21" x14ac:dyDescent="0.25">
      <c r="A3" s="5" t="s">
        <v>0</v>
      </c>
      <c r="B3" s="5" t="s">
        <v>76</v>
      </c>
      <c r="C3" s="5" t="s">
        <v>84</v>
      </c>
      <c r="D3" s="5" t="s">
        <v>85</v>
      </c>
      <c r="E3" s="5" t="s">
        <v>86</v>
      </c>
      <c r="F3" s="5" t="s">
        <v>87</v>
      </c>
      <c r="G3" s="5" t="s">
        <v>88</v>
      </c>
      <c r="H3" s="5" t="s">
        <v>89</v>
      </c>
      <c r="I3" s="5" t="s">
        <v>90</v>
      </c>
      <c r="J3" s="5" t="s">
        <v>91</v>
      </c>
      <c r="K3" s="5" t="s">
        <v>92</v>
      </c>
      <c r="L3" s="5" t="s">
        <v>93</v>
      </c>
      <c r="M3" s="5" t="s">
        <v>94</v>
      </c>
      <c r="N3" s="5" t="s">
        <v>95</v>
      </c>
      <c r="O3" s="5" t="s">
        <v>104</v>
      </c>
      <c r="P3" s="5" t="s">
        <v>109</v>
      </c>
      <c r="Q3" s="5" t="s">
        <v>249</v>
      </c>
      <c r="R3" s="5" t="s">
        <v>105</v>
      </c>
      <c r="S3" s="5" t="s">
        <v>106</v>
      </c>
      <c r="T3" s="5" t="s">
        <v>107</v>
      </c>
      <c r="U3" s="5" t="s">
        <v>108</v>
      </c>
      <c r="V3" s="5" t="s">
        <v>244</v>
      </c>
    </row>
    <row r="4" spans="1:22" ht="21" x14ac:dyDescent="0.25">
      <c r="A4" s="8" t="s">
        <v>248</v>
      </c>
      <c r="B4" s="7" t="s">
        <v>78</v>
      </c>
      <c r="C4" s="9">
        <v>660</v>
      </c>
      <c r="D4" s="10">
        <v>6</v>
      </c>
      <c r="E4" s="11"/>
      <c r="F4" s="10">
        <v>2026</v>
      </c>
      <c r="G4" s="10">
        <v>2030</v>
      </c>
      <c r="H4" s="10" t="s">
        <v>96</v>
      </c>
      <c r="I4" s="10">
        <v>5</v>
      </c>
      <c r="J4" s="10"/>
      <c r="K4" s="7" t="s">
        <v>98</v>
      </c>
      <c r="L4" s="12">
        <v>46034</v>
      </c>
      <c r="M4" s="13">
        <v>1</v>
      </c>
      <c r="N4" s="10">
        <f t="shared" ref="N4:N35" si="0">2026-F4</f>
        <v>0</v>
      </c>
      <c r="O4" s="7" t="s">
        <v>250</v>
      </c>
      <c r="P4" s="7" t="s">
        <v>116</v>
      </c>
      <c r="Q4" s="14">
        <v>11957754000</v>
      </c>
      <c r="R4" s="7" t="s">
        <v>117</v>
      </c>
      <c r="S4" s="7" t="s">
        <v>251</v>
      </c>
      <c r="T4" s="15">
        <v>905800</v>
      </c>
      <c r="U4" s="15">
        <v>30804</v>
      </c>
      <c r="V4" s="7" t="s">
        <v>245</v>
      </c>
    </row>
    <row r="5" spans="1:22" ht="42" x14ac:dyDescent="0.25">
      <c r="A5" s="8" t="s">
        <v>1</v>
      </c>
      <c r="B5" s="7" t="s">
        <v>78</v>
      </c>
      <c r="C5" s="9">
        <v>2000</v>
      </c>
      <c r="D5" s="10">
        <v>7</v>
      </c>
      <c r="E5" s="11"/>
      <c r="F5" s="10">
        <v>2023</v>
      </c>
      <c r="G5" s="10">
        <v>2033</v>
      </c>
      <c r="H5" s="10" t="s">
        <v>96</v>
      </c>
      <c r="I5" s="10">
        <v>10</v>
      </c>
      <c r="J5" s="10"/>
      <c r="K5" s="7" t="s">
        <v>97</v>
      </c>
      <c r="L5" s="12">
        <v>45978</v>
      </c>
      <c r="M5" s="13">
        <v>1</v>
      </c>
      <c r="N5" s="10">
        <f t="shared" si="0"/>
        <v>3</v>
      </c>
      <c r="O5" s="7" t="s">
        <v>127</v>
      </c>
      <c r="P5" s="7" t="s">
        <v>116</v>
      </c>
      <c r="Q5" s="14">
        <v>11957754000</v>
      </c>
      <c r="R5" s="7" t="s">
        <v>125</v>
      </c>
      <c r="S5" s="7" t="s">
        <v>129</v>
      </c>
      <c r="T5" s="15">
        <v>2746984</v>
      </c>
      <c r="U5" s="15">
        <v>31000</v>
      </c>
      <c r="V5" s="7" t="s">
        <v>245</v>
      </c>
    </row>
    <row r="6" spans="1:22" ht="21" x14ac:dyDescent="0.25">
      <c r="A6" s="8" t="s">
        <v>2</v>
      </c>
      <c r="B6" s="7" t="s">
        <v>77</v>
      </c>
      <c r="C6" s="9">
        <v>552.47</v>
      </c>
      <c r="D6" s="10">
        <v>6</v>
      </c>
      <c r="E6" s="11"/>
      <c r="F6" s="10">
        <v>2025</v>
      </c>
      <c r="G6" s="10">
        <v>2029</v>
      </c>
      <c r="H6" s="10" t="s">
        <v>96</v>
      </c>
      <c r="I6" s="10">
        <v>3</v>
      </c>
      <c r="J6" s="10">
        <v>30</v>
      </c>
      <c r="K6" s="7" t="s">
        <v>98</v>
      </c>
      <c r="L6" s="12">
        <v>45867</v>
      </c>
      <c r="M6" s="13">
        <v>1</v>
      </c>
      <c r="N6" s="10">
        <f t="shared" si="0"/>
        <v>1</v>
      </c>
      <c r="O6" s="7" t="s">
        <v>110</v>
      </c>
      <c r="P6" s="7" t="s">
        <v>111</v>
      </c>
      <c r="Q6" s="14">
        <v>305800000</v>
      </c>
      <c r="R6" s="7" t="s">
        <v>113</v>
      </c>
      <c r="S6" s="7" t="s">
        <v>114</v>
      </c>
      <c r="T6" s="15">
        <v>102574</v>
      </c>
      <c r="U6" s="15">
        <v>24342</v>
      </c>
      <c r="V6" s="7" t="s">
        <v>245</v>
      </c>
    </row>
    <row r="7" spans="1:22" ht="21" x14ac:dyDescent="0.25">
      <c r="A7" s="8" t="s">
        <v>3</v>
      </c>
      <c r="B7" s="7" t="s">
        <v>78</v>
      </c>
      <c r="C7" s="9">
        <v>1020.05</v>
      </c>
      <c r="D7" s="10">
        <v>7</v>
      </c>
      <c r="E7" s="11"/>
      <c r="F7" s="10">
        <v>2015</v>
      </c>
      <c r="G7" s="10">
        <v>2019</v>
      </c>
      <c r="H7" s="10" t="s">
        <v>99</v>
      </c>
      <c r="I7" s="10">
        <v>3</v>
      </c>
      <c r="J7" s="10">
        <v>30</v>
      </c>
      <c r="K7" s="7" t="s">
        <v>99</v>
      </c>
      <c r="L7" s="12">
        <v>45800</v>
      </c>
      <c r="M7" s="13">
        <v>0</v>
      </c>
      <c r="N7" s="10">
        <f>2026-F7</f>
        <v>11</v>
      </c>
      <c r="O7" s="7" t="s">
        <v>115</v>
      </c>
      <c r="P7" s="7" t="s">
        <v>116</v>
      </c>
      <c r="Q7" s="14">
        <v>11957754000</v>
      </c>
      <c r="R7" s="7" t="s">
        <v>117</v>
      </c>
      <c r="S7" s="7" t="s">
        <v>118</v>
      </c>
      <c r="T7" s="15">
        <v>73778</v>
      </c>
      <c r="U7" s="15">
        <v>20700</v>
      </c>
      <c r="V7" s="7" t="s">
        <v>246</v>
      </c>
    </row>
    <row r="8" spans="1:22" ht="21" x14ac:dyDescent="0.25">
      <c r="A8" s="8" t="s">
        <v>4</v>
      </c>
      <c r="B8" s="7" t="s">
        <v>78</v>
      </c>
      <c r="C8" s="9">
        <v>1464.97</v>
      </c>
      <c r="D8" s="10">
        <v>7</v>
      </c>
      <c r="E8" s="11"/>
      <c r="F8" s="10">
        <v>2012</v>
      </c>
      <c r="G8" s="10">
        <v>2016</v>
      </c>
      <c r="H8" s="10">
        <v>2016</v>
      </c>
      <c r="I8" s="10">
        <v>3</v>
      </c>
      <c r="J8" s="10">
        <v>50</v>
      </c>
      <c r="K8" s="7" t="s">
        <v>98</v>
      </c>
      <c r="L8" s="12">
        <v>45774</v>
      </c>
      <c r="M8" s="13">
        <v>1</v>
      </c>
      <c r="N8" s="10">
        <f t="shared" si="0"/>
        <v>14</v>
      </c>
      <c r="O8" s="7" t="s">
        <v>119</v>
      </c>
      <c r="P8" s="7" t="s">
        <v>121</v>
      </c>
      <c r="Q8" s="14">
        <v>4565000000</v>
      </c>
      <c r="R8" s="7" t="s">
        <v>113</v>
      </c>
      <c r="S8" s="7" t="s">
        <v>120</v>
      </c>
      <c r="T8" s="15">
        <v>1366155</v>
      </c>
      <c r="U8" s="15">
        <v>39000</v>
      </c>
      <c r="V8" s="7" t="s">
        <v>246</v>
      </c>
    </row>
    <row r="9" spans="1:22" ht="21" x14ac:dyDescent="0.25">
      <c r="A9" s="8" t="s">
        <v>5</v>
      </c>
      <c r="B9" s="7" t="s">
        <v>79</v>
      </c>
      <c r="C9" s="9">
        <v>194.66</v>
      </c>
      <c r="D9" s="10">
        <v>5</v>
      </c>
      <c r="E9" s="11"/>
      <c r="F9" s="10">
        <v>2025</v>
      </c>
      <c r="G9" s="10">
        <v>2027</v>
      </c>
      <c r="H9" s="10" t="s">
        <v>96</v>
      </c>
      <c r="I9" s="10">
        <v>2</v>
      </c>
      <c r="J9" s="10">
        <v>42</v>
      </c>
      <c r="K9" s="7" t="s">
        <v>98</v>
      </c>
      <c r="L9" s="12">
        <v>45606</v>
      </c>
      <c r="M9" s="13">
        <v>1</v>
      </c>
      <c r="N9" s="10">
        <f t="shared" si="0"/>
        <v>1</v>
      </c>
      <c r="O9" s="7" t="s">
        <v>122</v>
      </c>
      <c r="P9" s="7" t="s">
        <v>123</v>
      </c>
      <c r="Q9" s="14">
        <v>224000000</v>
      </c>
      <c r="R9" s="7" t="s">
        <v>113</v>
      </c>
      <c r="S9" s="7" t="s">
        <v>124</v>
      </c>
      <c r="T9" s="15">
        <v>392800</v>
      </c>
      <c r="U9" s="15">
        <v>30171</v>
      </c>
      <c r="V9" s="7" t="s">
        <v>247</v>
      </c>
    </row>
    <row r="10" spans="1:22" ht="21" x14ac:dyDescent="0.25">
      <c r="A10" s="8" t="s">
        <v>6</v>
      </c>
      <c r="B10" s="7" t="s">
        <v>78</v>
      </c>
      <c r="C10" s="9">
        <v>317.04000000000002</v>
      </c>
      <c r="D10" s="10">
        <v>5</v>
      </c>
      <c r="E10" s="11"/>
      <c r="F10" s="10">
        <v>2011</v>
      </c>
      <c r="G10" s="10">
        <v>2018</v>
      </c>
      <c r="H10" s="10">
        <v>2018</v>
      </c>
      <c r="I10" s="10">
        <v>6</v>
      </c>
      <c r="J10" s="10">
        <v>25</v>
      </c>
      <c r="K10" s="7" t="s">
        <v>98</v>
      </c>
      <c r="L10" s="12">
        <v>45490</v>
      </c>
      <c r="M10" s="13">
        <v>1</v>
      </c>
      <c r="N10" s="10">
        <f t="shared" si="0"/>
        <v>15</v>
      </c>
      <c r="O10" s="7" t="s">
        <v>115</v>
      </c>
      <c r="P10" s="7" t="s">
        <v>252</v>
      </c>
      <c r="Q10" s="14">
        <v>7500000000</v>
      </c>
      <c r="R10" s="7" t="s">
        <v>125</v>
      </c>
      <c r="S10" s="7" t="s">
        <v>126</v>
      </c>
      <c r="T10" s="15">
        <v>370000</v>
      </c>
      <c r="U10" s="15">
        <v>35000</v>
      </c>
      <c r="V10" s="7" t="s">
        <v>247</v>
      </c>
    </row>
    <row r="11" spans="1:22" ht="21" x14ac:dyDescent="0.25">
      <c r="A11" s="8" t="s">
        <v>7</v>
      </c>
      <c r="B11" s="7" t="s">
        <v>82</v>
      </c>
      <c r="C11" s="9">
        <v>96.77</v>
      </c>
      <c r="D11" s="10">
        <v>4</v>
      </c>
      <c r="E11" s="11"/>
      <c r="F11" s="10">
        <v>2023</v>
      </c>
      <c r="G11" s="10">
        <v>2028</v>
      </c>
      <c r="H11" s="10" t="s">
        <v>96</v>
      </c>
      <c r="I11" s="10">
        <v>5</v>
      </c>
      <c r="J11" s="10">
        <v>25</v>
      </c>
      <c r="K11" s="7" t="s">
        <v>98</v>
      </c>
      <c r="L11" s="12">
        <v>45490</v>
      </c>
      <c r="M11" s="13">
        <v>1</v>
      </c>
      <c r="N11" s="10">
        <f t="shared" si="0"/>
        <v>3</v>
      </c>
      <c r="O11" s="7" t="s">
        <v>127</v>
      </c>
      <c r="P11" s="7" t="s">
        <v>128</v>
      </c>
      <c r="Q11" s="14">
        <v>295600000</v>
      </c>
      <c r="R11" s="7" t="s">
        <v>125</v>
      </c>
      <c r="S11" s="7" t="s">
        <v>129</v>
      </c>
      <c r="T11" s="15">
        <v>2746984</v>
      </c>
      <c r="U11" s="15">
        <v>31000</v>
      </c>
      <c r="V11" s="7" t="s">
        <v>247</v>
      </c>
    </row>
    <row r="12" spans="1:22" ht="21" x14ac:dyDescent="0.25">
      <c r="A12" s="8" t="s">
        <v>8</v>
      </c>
      <c r="B12" s="7" t="s">
        <v>80</v>
      </c>
      <c r="C12" s="9">
        <v>851.04</v>
      </c>
      <c r="D12" s="10">
        <v>6</v>
      </c>
      <c r="E12" s="11"/>
      <c r="F12" s="10">
        <v>2023</v>
      </c>
      <c r="G12" s="10">
        <v>2026</v>
      </c>
      <c r="H12" s="10" t="s">
        <v>96</v>
      </c>
      <c r="I12" s="10">
        <v>3</v>
      </c>
      <c r="J12" s="10">
        <v>31</v>
      </c>
      <c r="K12" s="7" t="s">
        <v>98</v>
      </c>
      <c r="L12" s="12">
        <v>45437</v>
      </c>
      <c r="M12" s="13">
        <v>1</v>
      </c>
      <c r="N12" s="10">
        <f t="shared" si="0"/>
        <v>3</v>
      </c>
      <c r="O12" s="7" t="s">
        <v>130</v>
      </c>
      <c r="P12" s="7" t="s">
        <v>131</v>
      </c>
      <c r="Q12" s="14">
        <v>7749000000</v>
      </c>
      <c r="R12" s="7" t="s">
        <v>113</v>
      </c>
      <c r="S12" s="7" t="s">
        <v>120</v>
      </c>
      <c r="T12" s="15">
        <v>1366155</v>
      </c>
      <c r="U12" s="15">
        <v>39000</v>
      </c>
      <c r="V12" s="7" t="s">
        <v>245</v>
      </c>
    </row>
    <row r="13" spans="1:22" ht="21" x14ac:dyDescent="0.25">
      <c r="A13" s="8" t="s">
        <v>9</v>
      </c>
      <c r="B13" s="7" t="s">
        <v>81</v>
      </c>
      <c r="C13" s="9">
        <v>91.09</v>
      </c>
      <c r="D13" s="10">
        <v>4</v>
      </c>
      <c r="E13" s="11"/>
      <c r="F13" s="10">
        <v>2024</v>
      </c>
      <c r="G13" s="10">
        <v>2029</v>
      </c>
      <c r="H13" s="10" t="s">
        <v>96</v>
      </c>
      <c r="I13" s="10">
        <v>5</v>
      </c>
      <c r="J13" s="10">
        <v>4</v>
      </c>
      <c r="K13" s="7" t="s">
        <v>98</v>
      </c>
      <c r="L13" s="12">
        <v>45427</v>
      </c>
      <c r="M13" s="13">
        <v>1</v>
      </c>
      <c r="N13" s="10">
        <f t="shared" si="0"/>
        <v>2</v>
      </c>
      <c r="O13" s="7" t="s">
        <v>132</v>
      </c>
      <c r="P13" s="7" t="s">
        <v>116</v>
      </c>
      <c r="Q13" s="14">
        <v>11957754000</v>
      </c>
      <c r="R13" s="7" t="s">
        <v>113</v>
      </c>
      <c r="S13" s="7" t="s">
        <v>133</v>
      </c>
      <c r="T13" s="15">
        <v>110000</v>
      </c>
      <c r="U13" s="15">
        <v>30900</v>
      </c>
      <c r="V13" s="7" t="s">
        <v>247</v>
      </c>
    </row>
    <row r="14" spans="1:22" ht="42" x14ac:dyDescent="0.25">
      <c r="A14" s="8" t="s">
        <v>10</v>
      </c>
      <c r="B14" s="7" t="s">
        <v>78</v>
      </c>
      <c r="C14" s="9">
        <v>19.399999999999999</v>
      </c>
      <c r="D14" s="10">
        <v>3</v>
      </c>
      <c r="E14" s="11"/>
      <c r="F14" s="10">
        <v>2025</v>
      </c>
      <c r="G14" s="10">
        <v>2027</v>
      </c>
      <c r="H14" s="10" t="s">
        <v>100</v>
      </c>
      <c r="I14" s="10">
        <v>2</v>
      </c>
      <c r="J14" s="10">
        <v>2</v>
      </c>
      <c r="K14" s="7" t="s">
        <v>97</v>
      </c>
      <c r="L14" s="12">
        <v>45140</v>
      </c>
      <c r="M14" s="13">
        <v>1</v>
      </c>
      <c r="N14" s="10">
        <f t="shared" si="0"/>
        <v>1</v>
      </c>
      <c r="O14" s="7" t="s">
        <v>220</v>
      </c>
      <c r="P14" s="7" t="s">
        <v>134</v>
      </c>
      <c r="Q14" s="14">
        <v>605400000</v>
      </c>
      <c r="R14" s="7" t="s">
        <v>113</v>
      </c>
      <c r="S14" s="7" t="s">
        <v>135</v>
      </c>
      <c r="T14" s="15">
        <v>79061</v>
      </c>
      <c r="U14" s="15">
        <v>32000</v>
      </c>
      <c r="V14" s="7" t="s">
        <v>247</v>
      </c>
    </row>
    <row r="15" spans="1:22" ht="21" x14ac:dyDescent="0.25">
      <c r="A15" s="8" t="s">
        <v>11</v>
      </c>
      <c r="B15" s="7" t="s">
        <v>78</v>
      </c>
      <c r="C15" s="9">
        <v>2097.9299999999998</v>
      </c>
      <c r="D15" s="10">
        <v>7</v>
      </c>
      <c r="E15" s="11"/>
      <c r="F15" s="10">
        <v>2012</v>
      </c>
      <c r="G15" s="10">
        <v>2023</v>
      </c>
      <c r="H15" s="10">
        <v>2024</v>
      </c>
      <c r="I15" s="10">
        <v>10</v>
      </c>
      <c r="J15" s="10">
        <v>31</v>
      </c>
      <c r="K15" s="7" t="s">
        <v>101</v>
      </c>
      <c r="L15" s="12">
        <v>45114</v>
      </c>
      <c r="M15" s="13">
        <v>2</v>
      </c>
      <c r="N15" s="10">
        <f t="shared" si="0"/>
        <v>14</v>
      </c>
      <c r="O15" s="7" t="s">
        <v>115</v>
      </c>
      <c r="P15" s="7" t="s">
        <v>116</v>
      </c>
      <c r="Q15" s="14">
        <v>11957754000</v>
      </c>
      <c r="R15" s="7" t="s">
        <v>113</v>
      </c>
      <c r="S15" s="7" t="s">
        <v>120</v>
      </c>
      <c r="T15" s="15">
        <v>1366155</v>
      </c>
      <c r="U15" s="15">
        <v>39000</v>
      </c>
      <c r="V15" s="7" t="s">
        <v>247</v>
      </c>
    </row>
    <row r="16" spans="1:22" ht="21" x14ac:dyDescent="0.25">
      <c r="A16" s="8" t="s">
        <v>12</v>
      </c>
      <c r="B16" s="7" t="s">
        <v>78</v>
      </c>
      <c r="C16" s="9">
        <v>8.4</v>
      </c>
      <c r="D16" s="10">
        <v>2</v>
      </c>
      <c r="E16" s="11"/>
      <c r="F16" s="10">
        <v>2023</v>
      </c>
      <c r="G16" s="10" t="s">
        <v>96</v>
      </c>
      <c r="H16" s="10" t="s">
        <v>96</v>
      </c>
      <c r="I16" s="11"/>
      <c r="J16" s="10">
        <v>5</v>
      </c>
      <c r="K16" s="7" t="s">
        <v>102</v>
      </c>
      <c r="L16" s="12">
        <v>44950</v>
      </c>
      <c r="M16" s="13">
        <v>1</v>
      </c>
      <c r="N16" s="10">
        <f t="shared" si="0"/>
        <v>3</v>
      </c>
      <c r="O16" s="7" t="s">
        <v>137</v>
      </c>
      <c r="P16" s="7" t="s">
        <v>96</v>
      </c>
      <c r="Q16" s="14" t="s">
        <v>96</v>
      </c>
      <c r="R16" s="7" t="s">
        <v>117</v>
      </c>
      <c r="S16" s="7" t="s">
        <v>138</v>
      </c>
      <c r="T16" s="15">
        <v>310000</v>
      </c>
      <c r="U16" s="15">
        <v>25000</v>
      </c>
      <c r="V16" s="7" t="s">
        <v>246</v>
      </c>
    </row>
    <row r="17" spans="1:22" ht="42" x14ac:dyDescent="0.25">
      <c r="A17" s="8" t="s">
        <v>13</v>
      </c>
      <c r="B17" s="7" t="s">
        <v>78</v>
      </c>
      <c r="C17" s="9">
        <v>3663.14</v>
      </c>
      <c r="D17" s="10">
        <v>7</v>
      </c>
      <c r="E17" s="11"/>
      <c r="F17" s="10">
        <v>2022</v>
      </c>
      <c r="G17" s="10">
        <v>2025</v>
      </c>
      <c r="H17" s="10" t="s">
        <v>96</v>
      </c>
      <c r="I17" s="10">
        <v>3</v>
      </c>
      <c r="J17" s="10">
        <v>30</v>
      </c>
      <c r="K17" s="7" t="s">
        <v>98</v>
      </c>
      <c r="L17" s="12">
        <v>44904</v>
      </c>
      <c r="M17" s="13">
        <v>1</v>
      </c>
      <c r="N17" s="10">
        <f t="shared" si="0"/>
        <v>4</v>
      </c>
      <c r="O17" s="7" t="s">
        <v>139</v>
      </c>
      <c r="P17" s="7" t="s">
        <v>116</v>
      </c>
      <c r="Q17" s="14">
        <v>11957754000</v>
      </c>
      <c r="R17" s="7" t="s">
        <v>113</v>
      </c>
      <c r="S17" s="7" t="s">
        <v>140</v>
      </c>
      <c r="T17" s="15">
        <v>6724000</v>
      </c>
      <c r="U17" s="15">
        <v>39178</v>
      </c>
      <c r="V17" s="7" t="s">
        <v>246</v>
      </c>
    </row>
    <row r="18" spans="1:22" ht="42" x14ac:dyDescent="0.25">
      <c r="A18" s="8" t="s">
        <v>14</v>
      </c>
      <c r="B18" s="7" t="s">
        <v>77</v>
      </c>
      <c r="C18" s="9">
        <v>399.53</v>
      </c>
      <c r="D18" s="10">
        <v>5</v>
      </c>
      <c r="E18" s="11"/>
      <c r="F18" s="10">
        <v>2022</v>
      </c>
      <c r="G18" s="10" t="s">
        <v>96</v>
      </c>
      <c r="H18" s="10" t="s">
        <v>96</v>
      </c>
      <c r="I18" s="11"/>
      <c r="J18" s="10">
        <v>27</v>
      </c>
      <c r="K18" s="7" t="s">
        <v>97</v>
      </c>
      <c r="L18" s="12">
        <v>44826</v>
      </c>
      <c r="M18" s="13">
        <v>1</v>
      </c>
      <c r="N18" s="10">
        <f t="shared" si="0"/>
        <v>4</v>
      </c>
      <c r="O18" s="7" t="s">
        <v>141</v>
      </c>
      <c r="P18" s="7" t="s">
        <v>142</v>
      </c>
      <c r="Q18" s="14">
        <v>118000000</v>
      </c>
      <c r="R18" s="7" t="s">
        <v>113</v>
      </c>
      <c r="S18" s="7" t="s">
        <v>143</v>
      </c>
      <c r="T18" s="15">
        <v>120000</v>
      </c>
      <c r="U18" s="15">
        <v>35000</v>
      </c>
      <c r="V18" s="7" t="s">
        <v>245</v>
      </c>
    </row>
    <row r="19" spans="1:22" ht="42" x14ac:dyDescent="0.25">
      <c r="A19" s="8" t="s">
        <v>15</v>
      </c>
      <c r="B19" s="7" t="s">
        <v>77</v>
      </c>
      <c r="C19" s="9">
        <v>62.48</v>
      </c>
      <c r="D19" s="10">
        <v>4</v>
      </c>
      <c r="E19" s="11"/>
      <c r="F19" s="10">
        <v>2009</v>
      </c>
      <c r="G19" s="10">
        <v>2012</v>
      </c>
      <c r="H19" s="10">
        <v>2022</v>
      </c>
      <c r="I19" s="10">
        <v>10</v>
      </c>
      <c r="J19" s="10">
        <v>35</v>
      </c>
      <c r="K19" s="7" t="s">
        <v>101</v>
      </c>
      <c r="L19" s="12">
        <v>44774</v>
      </c>
      <c r="M19" s="13">
        <v>2</v>
      </c>
      <c r="N19" s="10">
        <f t="shared" si="0"/>
        <v>17</v>
      </c>
      <c r="O19" s="7" t="s">
        <v>144</v>
      </c>
      <c r="P19" s="7" t="s">
        <v>145</v>
      </c>
      <c r="Q19" s="14">
        <v>23300000</v>
      </c>
      <c r="R19" s="7" t="s">
        <v>113</v>
      </c>
      <c r="S19" s="7" t="s">
        <v>146</v>
      </c>
      <c r="T19" s="15">
        <v>98256</v>
      </c>
      <c r="U19" s="15">
        <v>36033</v>
      </c>
      <c r="V19" s="7" t="s">
        <v>245</v>
      </c>
    </row>
    <row r="20" spans="1:22" ht="42" x14ac:dyDescent="0.25">
      <c r="A20" s="8" t="s">
        <v>16</v>
      </c>
      <c r="B20" s="7" t="s">
        <v>78</v>
      </c>
      <c r="C20" s="9">
        <v>2550.39</v>
      </c>
      <c r="D20" s="10">
        <v>7</v>
      </c>
      <c r="E20" s="11"/>
      <c r="F20" s="10">
        <v>2022</v>
      </c>
      <c r="G20" s="10">
        <v>2027</v>
      </c>
      <c r="H20" s="10" t="s">
        <v>100</v>
      </c>
      <c r="I20" s="10">
        <v>5</v>
      </c>
      <c r="J20" s="10">
        <v>39</v>
      </c>
      <c r="K20" s="7" t="s">
        <v>97</v>
      </c>
      <c r="L20" s="12">
        <v>44712</v>
      </c>
      <c r="M20" s="13">
        <v>1</v>
      </c>
      <c r="N20" s="10">
        <f t="shared" si="0"/>
        <v>4</v>
      </c>
      <c r="O20" s="7" t="s">
        <v>147</v>
      </c>
      <c r="P20" s="7" t="s">
        <v>112</v>
      </c>
      <c r="Q20" s="14">
        <v>457100000</v>
      </c>
      <c r="R20" s="7" t="s">
        <v>113</v>
      </c>
      <c r="S20" s="7" t="s">
        <v>148</v>
      </c>
      <c r="T20" s="15">
        <v>196533</v>
      </c>
      <c r="U20" s="15">
        <v>29000</v>
      </c>
      <c r="V20" s="7" t="s">
        <v>246</v>
      </c>
    </row>
    <row r="21" spans="1:22" ht="21" x14ac:dyDescent="0.25">
      <c r="A21" s="8" t="s">
        <v>18</v>
      </c>
      <c r="B21" s="7" t="s">
        <v>82</v>
      </c>
      <c r="C21" s="9">
        <v>11.55</v>
      </c>
      <c r="D21" s="10">
        <v>3</v>
      </c>
      <c r="E21" s="11"/>
      <c r="F21" s="10">
        <v>2022</v>
      </c>
      <c r="G21" s="10">
        <v>2024</v>
      </c>
      <c r="H21" s="10">
        <v>2024</v>
      </c>
      <c r="I21" s="10">
        <v>2</v>
      </c>
      <c r="J21" s="10">
        <v>15</v>
      </c>
      <c r="K21" s="7" t="s">
        <v>98</v>
      </c>
      <c r="L21" s="12">
        <v>44628</v>
      </c>
      <c r="M21" s="13">
        <v>1</v>
      </c>
      <c r="N21" s="10">
        <f t="shared" si="0"/>
        <v>4</v>
      </c>
      <c r="O21" s="7" t="s">
        <v>151</v>
      </c>
      <c r="P21" s="7" t="s">
        <v>152</v>
      </c>
      <c r="Q21" s="14">
        <v>231709920</v>
      </c>
      <c r="R21" s="7" t="s">
        <v>113</v>
      </c>
      <c r="S21" s="7" t="s">
        <v>153</v>
      </c>
      <c r="T21" s="15">
        <v>55903</v>
      </c>
      <c r="U21" s="15">
        <v>33238</v>
      </c>
      <c r="V21" s="7" t="s">
        <v>245</v>
      </c>
    </row>
    <row r="22" spans="1:22" ht="21" x14ac:dyDescent="0.25">
      <c r="A22" s="8" t="s">
        <v>17</v>
      </c>
      <c r="B22" s="7" t="s">
        <v>82</v>
      </c>
      <c r="C22" s="9">
        <v>2.2200000000000002</v>
      </c>
      <c r="D22" s="10">
        <v>1</v>
      </c>
      <c r="E22" s="11"/>
      <c r="F22" s="10">
        <v>2022</v>
      </c>
      <c r="G22" s="10" t="s">
        <v>96</v>
      </c>
      <c r="H22" s="10" t="s">
        <v>96</v>
      </c>
      <c r="I22" s="11"/>
      <c r="J22" s="10">
        <v>10</v>
      </c>
      <c r="K22" s="7" t="s">
        <v>102</v>
      </c>
      <c r="L22" s="12">
        <v>44628</v>
      </c>
      <c r="M22" s="13">
        <v>1</v>
      </c>
      <c r="N22" s="10">
        <f t="shared" si="0"/>
        <v>4</v>
      </c>
      <c r="O22" s="7" t="s">
        <v>149</v>
      </c>
      <c r="P22" s="7" t="s">
        <v>96</v>
      </c>
      <c r="Q22" s="14" t="s">
        <v>96</v>
      </c>
      <c r="R22" s="7" t="s">
        <v>113</v>
      </c>
      <c r="S22" s="7" t="s">
        <v>150</v>
      </c>
      <c r="T22" s="15">
        <v>202216</v>
      </c>
      <c r="U22" s="15">
        <v>30308</v>
      </c>
      <c r="V22" s="7" t="s">
        <v>245</v>
      </c>
    </row>
    <row r="23" spans="1:22" ht="21" x14ac:dyDescent="0.25">
      <c r="A23" s="8" t="s">
        <v>19</v>
      </c>
      <c r="B23" s="7" t="s">
        <v>82</v>
      </c>
      <c r="C23" s="9">
        <v>18.440000000000001</v>
      </c>
      <c r="D23" s="10">
        <v>3</v>
      </c>
      <c r="E23" s="11"/>
      <c r="F23" s="10">
        <v>2022</v>
      </c>
      <c r="G23" s="10" t="s">
        <v>96</v>
      </c>
      <c r="H23" s="10" t="s">
        <v>96</v>
      </c>
      <c r="I23" s="11"/>
      <c r="J23" s="10">
        <v>20</v>
      </c>
      <c r="K23" s="7" t="s">
        <v>102</v>
      </c>
      <c r="L23" s="12">
        <v>44625</v>
      </c>
      <c r="M23" s="13">
        <v>1</v>
      </c>
      <c r="N23" s="10">
        <f t="shared" si="0"/>
        <v>4</v>
      </c>
      <c r="O23" s="7" t="s">
        <v>154</v>
      </c>
      <c r="P23" s="7" t="s">
        <v>96</v>
      </c>
      <c r="Q23" s="14" t="s">
        <v>96</v>
      </c>
      <c r="R23" s="7" t="s">
        <v>113</v>
      </c>
      <c r="S23" s="7" t="s">
        <v>155</v>
      </c>
      <c r="T23" s="15">
        <v>33184</v>
      </c>
      <c r="U23" s="15">
        <v>40900</v>
      </c>
      <c r="V23" s="7" t="s">
        <v>245</v>
      </c>
    </row>
    <row r="24" spans="1:22" ht="21" x14ac:dyDescent="0.25">
      <c r="A24" s="8" t="s">
        <v>20</v>
      </c>
      <c r="B24" s="7" t="s">
        <v>82</v>
      </c>
      <c r="C24" s="9">
        <v>35.47</v>
      </c>
      <c r="D24" s="10">
        <v>3</v>
      </c>
      <c r="E24" s="11"/>
      <c r="F24" s="10">
        <v>2023</v>
      </c>
      <c r="G24" s="10" t="s">
        <v>96</v>
      </c>
      <c r="H24" s="10" t="s">
        <v>96</v>
      </c>
      <c r="I24" s="11"/>
      <c r="J24" s="10">
        <v>7</v>
      </c>
      <c r="K24" s="7" t="s">
        <v>102</v>
      </c>
      <c r="L24" s="12">
        <v>44624</v>
      </c>
      <c r="M24" s="13">
        <v>1</v>
      </c>
      <c r="N24" s="10">
        <f t="shared" si="0"/>
        <v>3</v>
      </c>
      <c r="O24" s="7" t="s">
        <v>156</v>
      </c>
      <c r="P24" s="7" t="s">
        <v>96</v>
      </c>
      <c r="Q24" s="14" t="s">
        <v>96</v>
      </c>
      <c r="R24" s="7" t="s">
        <v>113</v>
      </c>
      <c r="S24" s="7" t="s">
        <v>157</v>
      </c>
      <c r="T24" s="15">
        <v>207838</v>
      </c>
      <c r="U24" s="15">
        <v>24502</v>
      </c>
      <c r="V24" s="7" t="s">
        <v>245</v>
      </c>
    </row>
    <row r="25" spans="1:22" ht="21" x14ac:dyDescent="0.25">
      <c r="A25" s="8" t="s">
        <v>21</v>
      </c>
      <c r="B25" s="7" t="s">
        <v>78</v>
      </c>
      <c r="C25" s="9">
        <v>829.36</v>
      </c>
      <c r="D25" s="10">
        <v>6</v>
      </c>
      <c r="E25" s="11"/>
      <c r="F25" s="10">
        <v>2022</v>
      </c>
      <c r="G25" s="10">
        <v>2025</v>
      </c>
      <c r="H25" s="10" t="s">
        <v>96</v>
      </c>
      <c r="I25" s="10">
        <v>3</v>
      </c>
      <c r="J25" s="10">
        <v>25</v>
      </c>
      <c r="K25" s="7" t="s">
        <v>98</v>
      </c>
      <c r="L25" s="12">
        <v>44594</v>
      </c>
      <c r="M25" s="13">
        <v>1</v>
      </c>
      <c r="N25" s="10">
        <f t="shared" si="0"/>
        <v>4</v>
      </c>
      <c r="O25" s="7" t="s">
        <v>115</v>
      </c>
      <c r="P25" s="7" t="s">
        <v>112</v>
      </c>
      <c r="Q25" s="14">
        <v>457100000</v>
      </c>
      <c r="R25" s="7" t="s">
        <v>117</v>
      </c>
      <c r="S25" s="7" t="s">
        <v>158</v>
      </c>
      <c r="T25" s="15">
        <v>1100000</v>
      </c>
      <c r="U25" s="15">
        <v>25000</v>
      </c>
      <c r="V25" s="7" t="s">
        <v>246</v>
      </c>
    </row>
    <row r="26" spans="1:22" ht="21" x14ac:dyDescent="0.25">
      <c r="A26" s="8" t="s">
        <v>22</v>
      </c>
      <c r="B26" s="7" t="s">
        <v>82</v>
      </c>
      <c r="C26" s="9">
        <v>90.7</v>
      </c>
      <c r="D26" s="10">
        <v>4</v>
      </c>
      <c r="E26" s="11"/>
      <c r="F26" s="10">
        <v>2021</v>
      </c>
      <c r="G26" s="10" t="s">
        <v>96</v>
      </c>
      <c r="H26" s="10" t="s">
        <v>96</v>
      </c>
      <c r="I26" s="10">
        <v>2</v>
      </c>
      <c r="J26" s="10">
        <v>51</v>
      </c>
      <c r="K26" s="7" t="s">
        <v>102</v>
      </c>
      <c r="L26" s="12">
        <v>44588</v>
      </c>
      <c r="M26" s="13">
        <v>1</v>
      </c>
      <c r="N26" s="10">
        <f t="shared" si="0"/>
        <v>5</v>
      </c>
      <c r="O26" s="7" t="s">
        <v>159</v>
      </c>
      <c r="P26" s="7" t="s">
        <v>96</v>
      </c>
      <c r="Q26" s="14" t="s">
        <v>96</v>
      </c>
      <c r="R26" s="7" t="s">
        <v>113</v>
      </c>
      <c r="S26" s="7" t="s">
        <v>160</v>
      </c>
      <c r="T26" s="15">
        <v>249220</v>
      </c>
      <c r="U26" s="15">
        <v>33100</v>
      </c>
      <c r="V26" s="7" t="s">
        <v>245</v>
      </c>
    </row>
    <row r="27" spans="1:22" ht="21" x14ac:dyDescent="0.25">
      <c r="A27" s="8" t="s">
        <v>23</v>
      </c>
      <c r="B27" s="7" t="s">
        <v>78</v>
      </c>
      <c r="C27" s="9">
        <v>408.02</v>
      </c>
      <c r="D27" s="10">
        <v>5</v>
      </c>
      <c r="E27" s="11"/>
      <c r="F27" s="10">
        <v>2025</v>
      </c>
      <c r="G27" s="10">
        <v>2027</v>
      </c>
      <c r="H27" s="10" t="s">
        <v>96</v>
      </c>
      <c r="I27" s="10">
        <v>2</v>
      </c>
      <c r="J27" s="10">
        <v>35</v>
      </c>
      <c r="K27" s="7" t="s">
        <v>101</v>
      </c>
      <c r="L27" s="12">
        <v>44581</v>
      </c>
      <c r="M27" s="13">
        <v>2</v>
      </c>
      <c r="N27" s="10">
        <f t="shared" si="0"/>
        <v>1</v>
      </c>
      <c r="O27" s="7" t="s">
        <v>161</v>
      </c>
      <c r="P27" s="7" t="s">
        <v>252</v>
      </c>
      <c r="Q27" s="14">
        <v>7500000000</v>
      </c>
      <c r="R27" s="7" t="s">
        <v>125</v>
      </c>
      <c r="S27" s="7" t="s">
        <v>126</v>
      </c>
      <c r="T27" s="15">
        <v>370000</v>
      </c>
      <c r="U27" s="15">
        <v>35000</v>
      </c>
      <c r="V27" s="7" t="s">
        <v>247</v>
      </c>
    </row>
    <row r="28" spans="1:22" ht="21" x14ac:dyDescent="0.25">
      <c r="A28" s="8" t="s">
        <v>24</v>
      </c>
      <c r="B28" s="7" t="s">
        <v>78</v>
      </c>
      <c r="C28" s="9">
        <v>0</v>
      </c>
      <c r="D28" s="10" t="s">
        <v>103</v>
      </c>
      <c r="E28" s="11"/>
      <c r="F28" s="10">
        <v>2021</v>
      </c>
      <c r="G28" s="10" t="s">
        <v>96</v>
      </c>
      <c r="H28" s="10" t="s">
        <v>96</v>
      </c>
      <c r="I28" s="11"/>
      <c r="J28" s="10">
        <v>5</v>
      </c>
      <c r="K28" s="7" t="s">
        <v>102</v>
      </c>
      <c r="L28" s="12">
        <v>44537</v>
      </c>
      <c r="M28" s="13">
        <v>1</v>
      </c>
      <c r="N28" s="10">
        <f t="shared" si="0"/>
        <v>5</v>
      </c>
      <c r="O28" s="7" t="s">
        <v>162</v>
      </c>
      <c r="P28" s="7" t="s">
        <v>96</v>
      </c>
      <c r="Q28" s="14" t="s">
        <v>96</v>
      </c>
      <c r="R28" s="7" t="s">
        <v>117</v>
      </c>
      <c r="S28" s="7" t="s">
        <v>138</v>
      </c>
      <c r="T28" s="15">
        <v>310000</v>
      </c>
      <c r="U28" s="15">
        <v>25000</v>
      </c>
      <c r="V28" s="7" t="s">
        <v>246</v>
      </c>
    </row>
    <row r="29" spans="1:22" ht="21" x14ac:dyDescent="0.25">
      <c r="A29" s="8" t="s">
        <v>25</v>
      </c>
      <c r="B29" s="7" t="s">
        <v>78</v>
      </c>
      <c r="C29" s="9">
        <v>818.13</v>
      </c>
      <c r="D29" s="10">
        <v>6</v>
      </c>
      <c r="E29" s="11"/>
      <c r="F29" s="10">
        <v>2021</v>
      </c>
      <c r="G29" s="10" t="s">
        <v>96</v>
      </c>
      <c r="H29" s="10" t="s">
        <v>96</v>
      </c>
      <c r="I29" s="11"/>
      <c r="J29" s="10">
        <v>12</v>
      </c>
      <c r="K29" s="7" t="s">
        <v>98</v>
      </c>
      <c r="L29" s="12">
        <v>44364</v>
      </c>
      <c r="M29" s="13">
        <v>1</v>
      </c>
      <c r="N29" s="10">
        <f t="shared" si="0"/>
        <v>5</v>
      </c>
      <c r="O29" s="7" t="s">
        <v>115</v>
      </c>
      <c r="P29" s="7" t="s">
        <v>112</v>
      </c>
      <c r="Q29" s="14">
        <v>457100000</v>
      </c>
      <c r="R29" s="7" t="s">
        <v>113</v>
      </c>
      <c r="S29" s="7" t="s">
        <v>163</v>
      </c>
      <c r="T29" s="15">
        <v>856745</v>
      </c>
      <c r="U29" s="15">
        <v>27183</v>
      </c>
      <c r="V29" s="7" t="s">
        <v>246</v>
      </c>
    </row>
    <row r="30" spans="1:22" ht="42" x14ac:dyDescent="0.25">
      <c r="A30" s="8" t="s">
        <v>26</v>
      </c>
      <c r="B30" s="7" t="s">
        <v>83</v>
      </c>
      <c r="C30" s="9">
        <v>741.14</v>
      </c>
      <c r="D30" s="10">
        <v>6</v>
      </c>
      <c r="E30" s="11"/>
      <c r="F30" s="10">
        <v>2020</v>
      </c>
      <c r="G30" s="10" t="s">
        <v>96</v>
      </c>
      <c r="H30" s="10" t="s">
        <v>96</v>
      </c>
      <c r="I30" s="11"/>
      <c r="J30" s="10">
        <v>30</v>
      </c>
      <c r="K30" s="7" t="s">
        <v>97</v>
      </c>
      <c r="L30" s="12">
        <v>44021</v>
      </c>
      <c r="M30" s="13">
        <v>1</v>
      </c>
      <c r="N30" s="10">
        <f t="shared" si="0"/>
        <v>6</v>
      </c>
      <c r="O30" s="7" t="s">
        <v>115</v>
      </c>
      <c r="P30" s="7" t="s">
        <v>164</v>
      </c>
      <c r="Q30" s="14" t="s">
        <v>96</v>
      </c>
      <c r="R30" s="7" t="s">
        <v>117</v>
      </c>
      <c r="S30" s="7" t="s">
        <v>165</v>
      </c>
      <c r="T30" s="15">
        <v>55229</v>
      </c>
      <c r="U30" s="15">
        <v>19225</v>
      </c>
      <c r="V30" s="7" t="s">
        <v>246</v>
      </c>
    </row>
    <row r="31" spans="1:22" ht="21" x14ac:dyDescent="0.25">
      <c r="A31" s="8" t="s">
        <v>27</v>
      </c>
      <c r="B31" s="7" t="s">
        <v>77</v>
      </c>
      <c r="C31" s="9">
        <v>935.46</v>
      </c>
      <c r="D31" s="10">
        <v>6</v>
      </c>
      <c r="E31" s="11"/>
      <c r="F31" s="10">
        <v>2021</v>
      </c>
      <c r="G31" s="10">
        <v>2026</v>
      </c>
      <c r="H31" s="10" t="s">
        <v>96</v>
      </c>
      <c r="I31" s="10">
        <v>5</v>
      </c>
      <c r="J31" s="10">
        <v>30</v>
      </c>
      <c r="K31" s="7" t="s">
        <v>102</v>
      </c>
      <c r="L31" s="12">
        <v>43880</v>
      </c>
      <c r="M31" s="13">
        <v>1</v>
      </c>
      <c r="N31" s="10">
        <f t="shared" si="0"/>
        <v>5</v>
      </c>
      <c r="O31" s="7" t="s">
        <v>166</v>
      </c>
      <c r="P31" s="7" t="s">
        <v>96</v>
      </c>
      <c r="Q31" s="14" t="s">
        <v>96</v>
      </c>
      <c r="R31" s="7" t="s">
        <v>113</v>
      </c>
      <c r="S31" s="7" t="s">
        <v>163</v>
      </c>
      <c r="T31" s="15">
        <v>856745</v>
      </c>
      <c r="U31" s="15">
        <v>27183</v>
      </c>
      <c r="V31" s="7" t="s">
        <v>245</v>
      </c>
    </row>
    <row r="32" spans="1:22" ht="21" x14ac:dyDescent="0.25">
      <c r="A32" s="8" t="s">
        <v>28</v>
      </c>
      <c r="B32" s="7" t="s">
        <v>82</v>
      </c>
      <c r="C32" s="9">
        <v>16.059999999999999</v>
      </c>
      <c r="D32" s="10">
        <v>3</v>
      </c>
      <c r="E32" s="11"/>
      <c r="F32" s="10">
        <v>2020</v>
      </c>
      <c r="G32" s="10" t="s">
        <v>96</v>
      </c>
      <c r="H32" s="10" t="s">
        <v>96</v>
      </c>
      <c r="I32" s="11"/>
      <c r="J32" s="10">
        <v>15</v>
      </c>
      <c r="K32" s="7" t="s">
        <v>102</v>
      </c>
      <c r="L32" s="12">
        <v>43832</v>
      </c>
      <c r="M32" s="13">
        <v>1</v>
      </c>
      <c r="N32" s="10">
        <f t="shared" si="0"/>
        <v>6</v>
      </c>
      <c r="O32" s="7" t="s">
        <v>167</v>
      </c>
      <c r="P32" s="7" t="s">
        <v>96</v>
      </c>
      <c r="Q32" s="14" t="s">
        <v>96</v>
      </c>
      <c r="R32" s="7" t="s">
        <v>113</v>
      </c>
      <c r="S32" s="7" t="s">
        <v>168</v>
      </c>
      <c r="T32" s="15">
        <v>11324</v>
      </c>
      <c r="U32" s="15">
        <v>26000</v>
      </c>
      <c r="V32" s="7" t="s">
        <v>245</v>
      </c>
    </row>
    <row r="33" spans="1:22" ht="21" x14ac:dyDescent="0.25">
      <c r="A33" s="8" t="s">
        <v>29</v>
      </c>
      <c r="B33" s="7" t="s">
        <v>79</v>
      </c>
      <c r="C33" s="9">
        <v>100.79</v>
      </c>
      <c r="D33" s="10">
        <v>5</v>
      </c>
      <c r="E33" s="11"/>
      <c r="F33" s="10">
        <v>2019</v>
      </c>
      <c r="G33" s="10" t="s">
        <v>96</v>
      </c>
      <c r="H33" s="10" t="s">
        <v>96</v>
      </c>
      <c r="I33" s="10">
        <v>2</v>
      </c>
      <c r="J33" s="10">
        <v>32</v>
      </c>
      <c r="K33" s="7" t="s">
        <v>102</v>
      </c>
      <c r="L33" s="12">
        <v>43787</v>
      </c>
      <c r="M33" s="13">
        <v>1</v>
      </c>
      <c r="N33" s="10">
        <f t="shared" si="0"/>
        <v>7</v>
      </c>
      <c r="O33" s="7" t="s">
        <v>119</v>
      </c>
      <c r="P33" s="7" t="s">
        <v>96</v>
      </c>
      <c r="Q33" s="14" t="s">
        <v>96</v>
      </c>
      <c r="R33" s="7" t="s">
        <v>113</v>
      </c>
      <c r="S33" s="7" t="s">
        <v>120</v>
      </c>
      <c r="T33" s="15">
        <v>1366155</v>
      </c>
      <c r="U33" s="15">
        <v>39000</v>
      </c>
      <c r="V33" s="7" t="s">
        <v>247</v>
      </c>
    </row>
    <row r="34" spans="1:22" ht="21" x14ac:dyDescent="0.25">
      <c r="A34" s="8" t="s">
        <v>30</v>
      </c>
      <c r="B34" s="7" t="s">
        <v>82</v>
      </c>
      <c r="C34" s="9">
        <v>52.22</v>
      </c>
      <c r="D34" s="10">
        <v>4</v>
      </c>
      <c r="E34" s="11"/>
      <c r="F34" s="10">
        <v>2019</v>
      </c>
      <c r="G34" s="10" t="s">
        <v>96</v>
      </c>
      <c r="H34" s="10" t="s">
        <v>96</v>
      </c>
      <c r="I34" s="11"/>
      <c r="J34" s="10">
        <v>15</v>
      </c>
      <c r="K34" s="7" t="s">
        <v>102</v>
      </c>
      <c r="L34" s="12">
        <v>43782</v>
      </c>
      <c r="M34" s="13">
        <v>1</v>
      </c>
      <c r="N34" s="10">
        <f t="shared" si="0"/>
        <v>7</v>
      </c>
      <c r="O34" s="7" t="s">
        <v>169</v>
      </c>
      <c r="P34" s="7" t="s">
        <v>96</v>
      </c>
      <c r="Q34" s="14" t="s">
        <v>96</v>
      </c>
      <c r="R34" s="7" t="s">
        <v>113</v>
      </c>
      <c r="S34" s="7" t="s">
        <v>170</v>
      </c>
      <c r="T34" s="15">
        <v>563947</v>
      </c>
      <c r="U34" s="15">
        <v>30400</v>
      </c>
      <c r="V34" s="7" t="s">
        <v>245</v>
      </c>
    </row>
    <row r="35" spans="1:22" ht="21" x14ac:dyDescent="0.25">
      <c r="A35" s="8" t="s">
        <v>31</v>
      </c>
      <c r="B35" s="7" t="s">
        <v>78</v>
      </c>
      <c r="C35" s="9">
        <v>2776.92</v>
      </c>
      <c r="D35" s="10">
        <v>7</v>
      </c>
      <c r="E35" s="11"/>
      <c r="F35" s="10">
        <v>2009</v>
      </c>
      <c r="G35" s="10">
        <v>2013</v>
      </c>
      <c r="H35" s="10">
        <v>2014</v>
      </c>
      <c r="I35" s="10">
        <v>5</v>
      </c>
      <c r="J35" s="10">
        <v>20</v>
      </c>
      <c r="K35" s="7" t="s">
        <v>98</v>
      </c>
      <c r="L35" s="12">
        <v>43752</v>
      </c>
      <c r="M35" s="13">
        <v>1</v>
      </c>
      <c r="N35" s="10">
        <f t="shared" si="0"/>
        <v>17</v>
      </c>
      <c r="O35" s="7" t="s">
        <v>115</v>
      </c>
      <c r="P35" s="7" t="s">
        <v>171</v>
      </c>
      <c r="Q35" s="14">
        <v>123500000</v>
      </c>
      <c r="R35" s="7" t="s">
        <v>113</v>
      </c>
      <c r="S35" s="7" t="s">
        <v>172</v>
      </c>
      <c r="T35" s="15">
        <v>1688872</v>
      </c>
      <c r="U35" s="15">
        <v>35332</v>
      </c>
      <c r="V35" s="7" t="s">
        <v>246</v>
      </c>
    </row>
    <row r="36" spans="1:22" ht="21" x14ac:dyDescent="0.25">
      <c r="A36" s="8" t="s">
        <v>32</v>
      </c>
      <c r="B36" s="7" t="s">
        <v>79</v>
      </c>
      <c r="C36" s="9">
        <v>30.31</v>
      </c>
      <c r="D36" s="10">
        <v>3</v>
      </c>
      <c r="E36" s="11"/>
      <c r="F36" s="10">
        <v>2019</v>
      </c>
      <c r="G36" s="10" t="s">
        <v>96</v>
      </c>
      <c r="H36" s="10" t="s">
        <v>96</v>
      </c>
      <c r="I36" s="10">
        <v>2</v>
      </c>
      <c r="J36" s="10">
        <v>20</v>
      </c>
      <c r="K36" s="7" t="s">
        <v>102</v>
      </c>
      <c r="L36" s="12">
        <v>43620</v>
      </c>
      <c r="M36" s="13">
        <v>1</v>
      </c>
      <c r="N36" s="10">
        <f t="shared" ref="N36:N67" si="1">2026-F36</f>
        <v>7</v>
      </c>
      <c r="O36" s="7" t="s">
        <v>173</v>
      </c>
      <c r="P36" s="7" t="s">
        <v>96</v>
      </c>
      <c r="Q36" s="14" t="s">
        <v>96</v>
      </c>
      <c r="R36" s="7" t="s">
        <v>113</v>
      </c>
      <c r="S36" s="7" t="s">
        <v>174</v>
      </c>
      <c r="T36" s="15">
        <v>32718</v>
      </c>
      <c r="U36" s="15">
        <v>30000</v>
      </c>
      <c r="V36" s="7" t="s">
        <v>247</v>
      </c>
    </row>
    <row r="37" spans="1:22" ht="42" x14ac:dyDescent="0.25">
      <c r="A37" s="8" t="s">
        <v>33</v>
      </c>
      <c r="B37" s="7" t="s">
        <v>77</v>
      </c>
      <c r="C37" s="9">
        <v>216.08</v>
      </c>
      <c r="D37" s="10">
        <v>5</v>
      </c>
      <c r="E37" s="11"/>
      <c r="F37" s="10">
        <v>2017</v>
      </c>
      <c r="G37" s="10">
        <v>2019</v>
      </c>
      <c r="H37" s="10">
        <v>2025</v>
      </c>
      <c r="I37" s="10">
        <v>8</v>
      </c>
      <c r="J37" s="10">
        <v>25</v>
      </c>
      <c r="K37" s="7" t="s">
        <v>97</v>
      </c>
      <c r="L37" s="12">
        <v>43580</v>
      </c>
      <c r="M37" s="13">
        <v>1</v>
      </c>
      <c r="N37" s="10">
        <f t="shared" si="1"/>
        <v>9</v>
      </c>
      <c r="O37" s="7" t="s">
        <v>175</v>
      </c>
      <c r="P37" s="7" t="s">
        <v>253</v>
      </c>
      <c r="Q37" s="14">
        <v>878000000</v>
      </c>
      <c r="R37" s="7" t="s">
        <v>113</v>
      </c>
      <c r="S37" s="7" t="s">
        <v>176</v>
      </c>
      <c r="T37" s="15">
        <v>123257</v>
      </c>
      <c r="U37" s="15">
        <v>27662</v>
      </c>
      <c r="V37" s="7" t="s">
        <v>245</v>
      </c>
    </row>
    <row r="38" spans="1:22" ht="21" x14ac:dyDescent="0.25">
      <c r="A38" s="8" t="s">
        <v>34</v>
      </c>
      <c r="B38" s="7" t="s">
        <v>80</v>
      </c>
      <c r="C38" s="9">
        <v>186.99</v>
      </c>
      <c r="D38" s="10">
        <v>5</v>
      </c>
      <c r="E38" s="11"/>
      <c r="F38" s="10">
        <v>2021</v>
      </c>
      <c r="G38" s="10">
        <v>2026</v>
      </c>
      <c r="H38" s="10" t="s">
        <v>96</v>
      </c>
      <c r="I38" s="10">
        <v>5</v>
      </c>
      <c r="J38" s="10">
        <v>20</v>
      </c>
      <c r="K38" s="7" t="s">
        <v>102</v>
      </c>
      <c r="L38" s="12">
        <v>43580</v>
      </c>
      <c r="M38" s="13">
        <v>1</v>
      </c>
      <c r="N38" s="10">
        <f t="shared" si="1"/>
        <v>5</v>
      </c>
      <c r="O38" s="7" t="s">
        <v>177</v>
      </c>
      <c r="P38" s="7" t="s">
        <v>253</v>
      </c>
      <c r="Q38" s="14">
        <v>878000000</v>
      </c>
      <c r="R38" s="7" t="s">
        <v>113</v>
      </c>
      <c r="S38" s="7" t="s">
        <v>178</v>
      </c>
      <c r="T38" s="15">
        <v>36392</v>
      </c>
      <c r="U38" s="15">
        <v>17393</v>
      </c>
      <c r="V38" s="7" t="s">
        <v>245</v>
      </c>
    </row>
    <row r="39" spans="1:22" ht="21" x14ac:dyDescent="0.25">
      <c r="A39" s="8" t="s">
        <v>35</v>
      </c>
      <c r="B39" s="7" t="s">
        <v>80</v>
      </c>
      <c r="C39" s="9">
        <v>2502.9</v>
      </c>
      <c r="D39" s="10">
        <v>7</v>
      </c>
      <c r="E39" s="11"/>
      <c r="F39" s="10">
        <v>2020</v>
      </c>
      <c r="G39" s="10">
        <v>2032</v>
      </c>
      <c r="H39" s="10" t="s">
        <v>96</v>
      </c>
      <c r="I39" s="10">
        <v>12</v>
      </c>
      <c r="J39" s="10">
        <v>99</v>
      </c>
      <c r="K39" s="7" t="s">
        <v>98</v>
      </c>
      <c r="L39" s="12">
        <v>43571</v>
      </c>
      <c r="M39" s="13">
        <v>1</v>
      </c>
      <c r="N39" s="10">
        <f t="shared" si="1"/>
        <v>6</v>
      </c>
      <c r="O39" s="7" t="s">
        <v>179</v>
      </c>
      <c r="P39" s="7" t="s">
        <v>131</v>
      </c>
      <c r="Q39" s="14">
        <v>7749000000</v>
      </c>
      <c r="R39" s="7" t="s">
        <v>113</v>
      </c>
      <c r="S39" s="7" t="s">
        <v>120</v>
      </c>
      <c r="T39" s="15">
        <v>1366155</v>
      </c>
      <c r="U39" s="15">
        <v>39000</v>
      </c>
      <c r="V39" s="7" t="s">
        <v>245</v>
      </c>
    </row>
    <row r="40" spans="1:22" ht="21" x14ac:dyDescent="0.25">
      <c r="A40" s="8" t="s">
        <v>36</v>
      </c>
      <c r="B40" s="7" t="s">
        <v>78</v>
      </c>
      <c r="C40" s="9">
        <v>0</v>
      </c>
      <c r="D40" s="10" t="s">
        <v>103</v>
      </c>
      <c r="E40" s="11"/>
      <c r="F40" s="10">
        <v>2019</v>
      </c>
      <c r="G40" s="10" t="s">
        <v>96</v>
      </c>
      <c r="H40" s="10" t="s">
        <v>96</v>
      </c>
      <c r="I40" s="11"/>
      <c r="J40" s="10">
        <v>25</v>
      </c>
      <c r="K40" s="7" t="s">
        <v>101</v>
      </c>
      <c r="L40" s="12">
        <v>43559</v>
      </c>
      <c r="M40" s="13">
        <v>2</v>
      </c>
      <c r="N40" s="10">
        <f t="shared" si="1"/>
        <v>7</v>
      </c>
      <c r="O40" s="7" t="s">
        <v>180</v>
      </c>
      <c r="P40" s="7" t="s">
        <v>181</v>
      </c>
      <c r="Q40" s="14">
        <v>3435378385</v>
      </c>
      <c r="R40" s="7" t="s">
        <v>117</v>
      </c>
      <c r="S40" s="7" t="s">
        <v>182</v>
      </c>
      <c r="T40" s="15">
        <v>19241</v>
      </c>
      <c r="U40" s="15">
        <v>17000</v>
      </c>
      <c r="V40" s="7" t="s">
        <v>246</v>
      </c>
    </row>
    <row r="41" spans="1:22" ht="21" x14ac:dyDescent="0.25">
      <c r="A41" s="8" t="s">
        <v>37</v>
      </c>
      <c r="B41" s="7" t="s">
        <v>78</v>
      </c>
      <c r="C41" s="9">
        <v>2459.42</v>
      </c>
      <c r="D41" s="10">
        <v>7</v>
      </c>
      <c r="E41" s="11"/>
      <c r="F41" s="10">
        <v>2012</v>
      </c>
      <c r="G41" s="10">
        <v>2015</v>
      </c>
      <c r="H41" s="10">
        <v>2015</v>
      </c>
      <c r="I41" s="10">
        <v>3</v>
      </c>
      <c r="J41" s="10">
        <v>50</v>
      </c>
      <c r="K41" s="7" t="s">
        <v>98</v>
      </c>
      <c r="L41" s="12">
        <v>43496</v>
      </c>
      <c r="M41" s="13">
        <v>1</v>
      </c>
      <c r="N41" s="10">
        <f t="shared" si="1"/>
        <v>14</v>
      </c>
      <c r="O41" s="7" t="s">
        <v>115</v>
      </c>
      <c r="P41" s="7" t="s">
        <v>116</v>
      </c>
      <c r="Q41" s="14">
        <v>11957754000</v>
      </c>
      <c r="R41" s="7" t="s">
        <v>113</v>
      </c>
      <c r="S41" s="7" t="s">
        <v>120</v>
      </c>
      <c r="T41" s="15">
        <v>1366155</v>
      </c>
      <c r="U41" s="15">
        <v>39000</v>
      </c>
      <c r="V41" s="7" t="s">
        <v>246</v>
      </c>
    </row>
    <row r="42" spans="1:22" ht="21" x14ac:dyDescent="0.25">
      <c r="A42" s="8" t="s">
        <v>38</v>
      </c>
      <c r="B42" s="7" t="s">
        <v>80</v>
      </c>
      <c r="C42" s="9">
        <v>5.07</v>
      </c>
      <c r="D42" s="10">
        <v>2</v>
      </c>
      <c r="E42" s="11"/>
      <c r="F42" s="10">
        <v>2019</v>
      </c>
      <c r="G42" s="10">
        <v>2023</v>
      </c>
      <c r="H42" s="10" t="s">
        <v>96</v>
      </c>
      <c r="I42" s="10">
        <v>4</v>
      </c>
      <c r="J42" s="10">
        <v>20</v>
      </c>
      <c r="K42" s="7" t="s">
        <v>98</v>
      </c>
      <c r="L42" s="12">
        <v>43455</v>
      </c>
      <c r="M42" s="13">
        <v>1</v>
      </c>
      <c r="N42" s="10">
        <f t="shared" si="1"/>
        <v>7</v>
      </c>
      <c r="O42" s="7" t="s">
        <v>183</v>
      </c>
      <c r="P42" s="7" t="s">
        <v>96</v>
      </c>
      <c r="Q42" s="14" t="s">
        <v>96</v>
      </c>
      <c r="R42" s="7" t="s">
        <v>113</v>
      </c>
      <c r="S42" s="7" t="s">
        <v>184</v>
      </c>
      <c r="T42" s="15">
        <v>10862</v>
      </c>
      <c r="U42" s="15">
        <v>29000</v>
      </c>
      <c r="V42" s="7" t="s">
        <v>245</v>
      </c>
    </row>
    <row r="43" spans="1:22" ht="21" x14ac:dyDescent="0.25">
      <c r="A43" s="8" t="s">
        <v>39</v>
      </c>
      <c r="B43" s="7" t="s">
        <v>77</v>
      </c>
      <c r="C43" s="9">
        <v>238.71</v>
      </c>
      <c r="D43" s="10">
        <v>5</v>
      </c>
      <c r="E43" s="11"/>
      <c r="F43" s="10">
        <v>2003</v>
      </c>
      <c r="G43" s="10">
        <v>2007</v>
      </c>
      <c r="H43" s="10">
        <v>2008</v>
      </c>
      <c r="I43" s="10">
        <v>5</v>
      </c>
      <c r="J43" s="10">
        <v>24</v>
      </c>
      <c r="K43" s="7" t="s">
        <v>101</v>
      </c>
      <c r="L43" s="12">
        <v>43362</v>
      </c>
      <c r="M43" s="13">
        <v>2</v>
      </c>
      <c r="N43" s="10">
        <f t="shared" si="1"/>
        <v>23</v>
      </c>
      <c r="O43" s="7" t="s">
        <v>185</v>
      </c>
      <c r="P43" s="7" t="s">
        <v>136</v>
      </c>
      <c r="Q43" s="14">
        <v>984405000</v>
      </c>
      <c r="R43" s="7" t="s">
        <v>113</v>
      </c>
      <c r="S43" s="7" t="s">
        <v>160</v>
      </c>
      <c r="T43" s="15">
        <v>249220</v>
      </c>
      <c r="U43" s="15">
        <v>33100</v>
      </c>
      <c r="V43" s="7" t="s">
        <v>245</v>
      </c>
    </row>
    <row r="44" spans="1:22" ht="21" x14ac:dyDescent="0.25">
      <c r="A44" s="8" t="s">
        <v>40</v>
      </c>
      <c r="B44" s="7" t="s">
        <v>78</v>
      </c>
      <c r="C44" s="9">
        <v>829.36</v>
      </c>
      <c r="D44" s="10">
        <v>6</v>
      </c>
      <c r="E44" s="11"/>
      <c r="F44" s="10">
        <v>2018</v>
      </c>
      <c r="G44" s="10">
        <v>2025</v>
      </c>
      <c r="H44" s="10">
        <v>2025</v>
      </c>
      <c r="I44" s="10">
        <v>8</v>
      </c>
      <c r="J44" s="10">
        <v>43</v>
      </c>
      <c r="K44" s="7" t="s">
        <v>101</v>
      </c>
      <c r="L44" s="12">
        <v>43312</v>
      </c>
      <c r="M44" s="13">
        <v>2</v>
      </c>
      <c r="N44" s="10">
        <f t="shared" si="1"/>
        <v>8</v>
      </c>
      <c r="O44" s="7" t="s">
        <v>186</v>
      </c>
      <c r="P44" s="7" t="s">
        <v>260</v>
      </c>
      <c r="Q44" s="14">
        <v>57887040</v>
      </c>
      <c r="R44" s="7" t="s">
        <v>113</v>
      </c>
      <c r="S44" s="7" t="s">
        <v>160</v>
      </c>
      <c r="T44" s="15">
        <v>249220</v>
      </c>
      <c r="U44" s="15">
        <v>33100</v>
      </c>
      <c r="V44" s="7" t="s">
        <v>246</v>
      </c>
    </row>
    <row r="45" spans="1:22" ht="21" x14ac:dyDescent="0.25">
      <c r="A45" s="8" t="s">
        <v>41</v>
      </c>
      <c r="B45" s="7" t="s">
        <v>78</v>
      </c>
      <c r="C45" s="9">
        <v>514.36</v>
      </c>
      <c r="D45" s="10">
        <v>6</v>
      </c>
      <c r="E45" s="11"/>
      <c r="F45" s="10">
        <v>2021</v>
      </c>
      <c r="G45" s="10">
        <v>2025</v>
      </c>
      <c r="H45" s="10" t="s">
        <v>96</v>
      </c>
      <c r="I45" s="10">
        <v>4</v>
      </c>
      <c r="J45" s="10">
        <v>59</v>
      </c>
      <c r="K45" s="7" t="s">
        <v>102</v>
      </c>
      <c r="L45" s="12">
        <v>43144</v>
      </c>
      <c r="M45" s="13">
        <v>1</v>
      </c>
      <c r="N45" s="10">
        <f t="shared" si="1"/>
        <v>5</v>
      </c>
      <c r="O45" s="7" t="s">
        <v>115</v>
      </c>
      <c r="P45" s="7" t="s">
        <v>257</v>
      </c>
      <c r="Q45" s="14">
        <v>1031627764</v>
      </c>
      <c r="R45" s="7" t="s">
        <v>113</v>
      </c>
      <c r="S45" s="7" t="s">
        <v>187</v>
      </c>
      <c r="T45" s="15">
        <v>184873</v>
      </c>
      <c r="U45" s="15">
        <v>38613</v>
      </c>
      <c r="V45" s="7" t="s">
        <v>246</v>
      </c>
    </row>
    <row r="46" spans="1:22" ht="21" x14ac:dyDescent="0.25">
      <c r="A46" s="8" t="s">
        <v>42</v>
      </c>
      <c r="B46" s="7" t="s">
        <v>83</v>
      </c>
      <c r="C46" s="9">
        <v>41</v>
      </c>
      <c r="D46" s="10">
        <v>3</v>
      </c>
      <c r="E46" s="11"/>
      <c r="F46" s="10">
        <v>2016</v>
      </c>
      <c r="G46" s="10">
        <v>2017</v>
      </c>
      <c r="H46" s="10">
        <v>2017</v>
      </c>
      <c r="I46" s="10">
        <v>1</v>
      </c>
      <c r="J46" s="10">
        <v>20</v>
      </c>
      <c r="K46" s="7" t="s">
        <v>101</v>
      </c>
      <c r="L46" s="12">
        <v>43032</v>
      </c>
      <c r="M46" s="13">
        <v>2</v>
      </c>
      <c r="N46" s="10">
        <f t="shared" si="1"/>
        <v>10</v>
      </c>
      <c r="O46" s="7" t="s">
        <v>188</v>
      </c>
      <c r="P46" s="7" t="s">
        <v>189</v>
      </c>
      <c r="Q46" s="14">
        <v>836965619</v>
      </c>
      <c r="R46" s="7" t="s">
        <v>113</v>
      </c>
      <c r="S46" s="7" t="s">
        <v>124</v>
      </c>
      <c r="T46" s="15">
        <v>392800</v>
      </c>
      <c r="U46" s="15">
        <v>30171</v>
      </c>
      <c r="V46" s="7" t="s">
        <v>245</v>
      </c>
    </row>
    <row r="47" spans="1:22" ht="21" x14ac:dyDescent="0.25">
      <c r="A47" s="8" t="s">
        <v>43</v>
      </c>
      <c r="B47" s="7" t="s">
        <v>78</v>
      </c>
      <c r="C47" s="9">
        <v>821.18</v>
      </c>
      <c r="D47" s="10">
        <v>6</v>
      </c>
      <c r="E47" s="11"/>
      <c r="F47" s="10">
        <v>2017</v>
      </c>
      <c r="G47" s="10">
        <v>2020</v>
      </c>
      <c r="H47" s="10" t="s">
        <v>96</v>
      </c>
      <c r="I47" s="10">
        <v>3</v>
      </c>
      <c r="J47" s="10">
        <v>25</v>
      </c>
      <c r="K47" s="7" t="s">
        <v>98</v>
      </c>
      <c r="L47" s="12">
        <v>43002</v>
      </c>
      <c r="M47" s="13">
        <v>1</v>
      </c>
      <c r="N47" s="10">
        <f t="shared" si="1"/>
        <v>9</v>
      </c>
      <c r="O47" s="7" t="s">
        <v>115</v>
      </c>
      <c r="P47" s="7" t="s">
        <v>121</v>
      </c>
      <c r="Q47" s="14">
        <v>4565000000</v>
      </c>
      <c r="R47" s="7" t="s">
        <v>113</v>
      </c>
      <c r="S47" s="7" t="s">
        <v>190</v>
      </c>
      <c r="T47" s="15">
        <v>376909</v>
      </c>
      <c r="U47" s="15">
        <v>31334</v>
      </c>
      <c r="V47" s="7" t="s">
        <v>246</v>
      </c>
    </row>
    <row r="48" spans="1:22" ht="21" x14ac:dyDescent="0.25">
      <c r="A48" s="8" t="s">
        <v>44</v>
      </c>
      <c r="B48" s="7" t="s">
        <v>77</v>
      </c>
      <c r="C48" s="9">
        <v>236.78</v>
      </c>
      <c r="D48" s="10">
        <v>5</v>
      </c>
      <c r="E48" s="11"/>
      <c r="F48" s="10">
        <v>2023</v>
      </c>
      <c r="G48" s="10">
        <v>2027</v>
      </c>
      <c r="H48" s="10" t="s">
        <v>96</v>
      </c>
      <c r="I48" s="10">
        <v>4</v>
      </c>
      <c r="J48" s="10">
        <v>24</v>
      </c>
      <c r="K48" s="7" t="s">
        <v>98</v>
      </c>
      <c r="L48" s="12">
        <v>42954</v>
      </c>
      <c r="M48" s="13">
        <v>1</v>
      </c>
      <c r="N48" s="10">
        <f t="shared" si="1"/>
        <v>3</v>
      </c>
      <c r="O48" s="7" t="s">
        <v>191</v>
      </c>
      <c r="P48" s="7" t="s">
        <v>131</v>
      </c>
      <c r="Q48" s="14">
        <v>7749000000</v>
      </c>
      <c r="R48" s="7" t="s">
        <v>113</v>
      </c>
      <c r="S48" s="7" t="s">
        <v>192</v>
      </c>
      <c r="T48" s="15">
        <v>85956</v>
      </c>
      <c r="U48" s="15">
        <v>25698</v>
      </c>
      <c r="V48" s="7" t="s">
        <v>245</v>
      </c>
    </row>
    <row r="49" spans="1:22" ht="42" x14ac:dyDescent="0.25">
      <c r="A49" s="8" t="s">
        <v>45</v>
      </c>
      <c r="B49" s="7" t="s">
        <v>82</v>
      </c>
      <c r="C49" s="9">
        <v>10.61</v>
      </c>
      <c r="D49" s="10">
        <v>3</v>
      </c>
      <c r="E49" s="11"/>
      <c r="F49" s="10">
        <v>2017</v>
      </c>
      <c r="G49" s="10">
        <v>2019</v>
      </c>
      <c r="H49" s="10" t="s">
        <v>96</v>
      </c>
      <c r="I49" s="10">
        <v>2</v>
      </c>
      <c r="J49" s="10">
        <v>20</v>
      </c>
      <c r="K49" s="7" t="s">
        <v>98</v>
      </c>
      <c r="L49" s="12">
        <v>42929</v>
      </c>
      <c r="M49" s="13">
        <v>1</v>
      </c>
      <c r="N49" s="10">
        <f t="shared" si="1"/>
        <v>9</v>
      </c>
      <c r="O49" s="7" t="s">
        <v>193</v>
      </c>
      <c r="P49" s="7" t="s">
        <v>255</v>
      </c>
      <c r="Q49" s="14">
        <v>41371253</v>
      </c>
      <c r="R49" s="7" t="s">
        <v>113</v>
      </c>
      <c r="S49" s="7" t="s">
        <v>194</v>
      </c>
      <c r="T49" s="15">
        <v>12405</v>
      </c>
      <c r="U49" s="15">
        <v>26000</v>
      </c>
      <c r="V49" s="7" t="s">
        <v>245</v>
      </c>
    </row>
    <row r="50" spans="1:22" ht="21" x14ac:dyDescent="0.25">
      <c r="A50" s="8" t="s">
        <v>46</v>
      </c>
      <c r="B50" s="7" t="s">
        <v>82</v>
      </c>
      <c r="C50" s="9">
        <v>5.37</v>
      </c>
      <c r="D50" s="10">
        <v>2</v>
      </c>
      <c r="E50" s="11"/>
      <c r="F50" s="10">
        <v>2017</v>
      </c>
      <c r="G50" s="10">
        <v>2019</v>
      </c>
      <c r="H50" s="10" t="s">
        <v>96</v>
      </c>
      <c r="I50" s="10">
        <v>2</v>
      </c>
      <c r="J50" s="10">
        <v>20</v>
      </c>
      <c r="K50" s="7" t="s">
        <v>102</v>
      </c>
      <c r="L50" s="12">
        <v>42874</v>
      </c>
      <c r="M50" s="13">
        <v>1</v>
      </c>
      <c r="N50" s="10">
        <f t="shared" si="1"/>
        <v>9</v>
      </c>
      <c r="O50" s="7" t="s">
        <v>195</v>
      </c>
      <c r="P50" s="7" t="s">
        <v>96</v>
      </c>
      <c r="Q50" s="14" t="s">
        <v>96</v>
      </c>
      <c r="R50" s="7" t="s">
        <v>117</v>
      </c>
      <c r="S50" s="7" t="s">
        <v>196</v>
      </c>
      <c r="T50" s="15">
        <v>9428</v>
      </c>
      <c r="U50" s="15">
        <v>17000</v>
      </c>
      <c r="V50" s="7" t="s">
        <v>245</v>
      </c>
    </row>
    <row r="51" spans="1:22" ht="21" x14ac:dyDescent="0.25">
      <c r="A51" s="8" t="s">
        <v>47</v>
      </c>
      <c r="B51" s="7" t="s">
        <v>82</v>
      </c>
      <c r="C51" s="9">
        <v>2.66</v>
      </c>
      <c r="D51" s="10">
        <v>1</v>
      </c>
      <c r="E51" s="11"/>
      <c r="F51" s="10">
        <v>2017</v>
      </c>
      <c r="G51" s="10">
        <v>2019</v>
      </c>
      <c r="H51" s="10" t="s">
        <v>99</v>
      </c>
      <c r="I51" s="10">
        <v>2</v>
      </c>
      <c r="J51" s="10">
        <v>25</v>
      </c>
      <c r="K51" s="7" t="s">
        <v>99</v>
      </c>
      <c r="L51" s="12">
        <v>42873</v>
      </c>
      <c r="M51" s="13">
        <v>0</v>
      </c>
      <c r="N51" s="10">
        <f t="shared" si="1"/>
        <v>9</v>
      </c>
      <c r="O51" s="7" t="s">
        <v>197</v>
      </c>
      <c r="P51" s="7" t="s">
        <v>96</v>
      </c>
      <c r="Q51" s="14" t="s">
        <v>96</v>
      </c>
      <c r="R51" s="7" t="s">
        <v>117</v>
      </c>
      <c r="S51" s="7" t="s">
        <v>198</v>
      </c>
      <c r="T51" s="15">
        <v>21315</v>
      </c>
      <c r="U51" s="15">
        <v>19000</v>
      </c>
      <c r="V51" s="7" t="s">
        <v>245</v>
      </c>
    </row>
    <row r="52" spans="1:22" ht="21" x14ac:dyDescent="0.25">
      <c r="A52" s="8" t="s">
        <v>48</v>
      </c>
      <c r="B52" s="7" t="s">
        <v>79</v>
      </c>
      <c r="C52" s="9">
        <v>6.43</v>
      </c>
      <c r="D52" s="10">
        <v>2</v>
      </c>
      <c r="E52" s="11"/>
      <c r="F52" s="10">
        <v>2017</v>
      </c>
      <c r="G52" s="10">
        <v>2020</v>
      </c>
      <c r="H52" s="10" t="s">
        <v>96</v>
      </c>
      <c r="I52" s="10">
        <v>3</v>
      </c>
      <c r="J52" s="10">
        <v>20</v>
      </c>
      <c r="K52" s="7" t="s">
        <v>102</v>
      </c>
      <c r="L52" s="12">
        <v>42871</v>
      </c>
      <c r="M52" s="13">
        <v>1</v>
      </c>
      <c r="N52" s="10">
        <f t="shared" si="1"/>
        <v>9</v>
      </c>
      <c r="O52" s="7" t="s">
        <v>199</v>
      </c>
      <c r="P52" s="7" t="s">
        <v>96</v>
      </c>
      <c r="Q52" s="14" t="s">
        <v>96</v>
      </c>
      <c r="R52" s="7" t="s">
        <v>113</v>
      </c>
      <c r="S52" s="7" t="s">
        <v>150</v>
      </c>
      <c r="T52" s="15">
        <v>202216</v>
      </c>
      <c r="U52" s="15">
        <v>30308</v>
      </c>
      <c r="V52" s="7" t="s">
        <v>247</v>
      </c>
    </row>
    <row r="53" spans="1:22" ht="21" x14ac:dyDescent="0.25">
      <c r="A53" s="8" t="s">
        <v>262</v>
      </c>
      <c r="B53" s="7" t="s">
        <v>79</v>
      </c>
      <c r="C53" s="9">
        <v>100.88</v>
      </c>
      <c r="D53" s="10">
        <v>5</v>
      </c>
      <c r="E53" s="11"/>
      <c r="F53" s="10">
        <v>2017</v>
      </c>
      <c r="G53" s="10">
        <v>2021</v>
      </c>
      <c r="H53" s="10" t="s">
        <v>96</v>
      </c>
      <c r="I53" s="10">
        <v>3</v>
      </c>
      <c r="J53" s="10">
        <v>30</v>
      </c>
      <c r="K53" s="7" t="s">
        <v>102</v>
      </c>
      <c r="L53" s="12">
        <v>42863</v>
      </c>
      <c r="M53" s="13">
        <v>1</v>
      </c>
      <c r="N53" s="10">
        <f t="shared" si="1"/>
        <v>9</v>
      </c>
      <c r="O53" s="7" t="s">
        <v>200</v>
      </c>
      <c r="P53" s="7" t="s">
        <v>261</v>
      </c>
      <c r="Q53" s="14">
        <v>1879772</v>
      </c>
      <c r="R53" s="7" t="s">
        <v>113</v>
      </c>
      <c r="S53" s="7" t="s">
        <v>201</v>
      </c>
      <c r="T53" s="15">
        <v>1744</v>
      </c>
      <c r="U53" s="15">
        <v>32000</v>
      </c>
      <c r="V53" s="7" t="s">
        <v>247</v>
      </c>
    </row>
    <row r="54" spans="1:22" ht="21" x14ac:dyDescent="0.25">
      <c r="A54" s="8" t="s">
        <v>49</v>
      </c>
      <c r="B54" s="7" t="s">
        <v>77</v>
      </c>
      <c r="C54" s="9">
        <v>125.07</v>
      </c>
      <c r="D54" s="10">
        <v>5</v>
      </c>
      <c r="E54" s="11"/>
      <c r="F54" s="10">
        <v>2017</v>
      </c>
      <c r="G54" s="10" t="s">
        <v>96</v>
      </c>
      <c r="H54" s="10" t="s">
        <v>96</v>
      </c>
      <c r="I54" s="11"/>
      <c r="J54" s="10">
        <v>15</v>
      </c>
      <c r="K54" s="7" t="s">
        <v>101</v>
      </c>
      <c r="L54" s="12">
        <v>42788</v>
      </c>
      <c r="M54" s="13">
        <v>2</v>
      </c>
      <c r="N54" s="10">
        <f t="shared" si="1"/>
        <v>9</v>
      </c>
      <c r="O54" s="7" t="s">
        <v>202</v>
      </c>
      <c r="P54" s="7" t="s">
        <v>136</v>
      </c>
      <c r="Q54" s="14">
        <v>984405000</v>
      </c>
      <c r="R54" s="7" t="s">
        <v>113</v>
      </c>
      <c r="S54" s="7" t="s">
        <v>133</v>
      </c>
      <c r="T54" s="15">
        <v>110000</v>
      </c>
      <c r="U54" s="15">
        <v>30900</v>
      </c>
      <c r="V54" s="7" t="s">
        <v>245</v>
      </c>
    </row>
    <row r="55" spans="1:22" ht="21" x14ac:dyDescent="0.25">
      <c r="A55" s="8" t="s">
        <v>51</v>
      </c>
      <c r="B55" s="7" t="s">
        <v>78</v>
      </c>
      <c r="C55" s="9">
        <v>47.57</v>
      </c>
      <c r="D55" s="10">
        <v>3</v>
      </c>
      <c r="E55" s="11"/>
      <c r="F55" s="10">
        <v>2017</v>
      </c>
      <c r="G55" s="10" t="s">
        <v>96</v>
      </c>
      <c r="H55" s="10" t="s">
        <v>96</v>
      </c>
      <c r="I55" s="11"/>
      <c r="J55" s="10">
        <v>49</v>
      </c>
      <c r="K55" s="7" t="s">
        <v>101</v>
      </c>
      <c r="L55" s="12">
        <v>42779</v>
      </c>
      <c r="M55" s="13">
        <v>2</v>
      </c>
      <c r="N55" s="10">
        <f t="shared" si="1"/>
        <v>9</v>
      </c>
      <c r="O55" s="7" t="s">
        <v>203</v>
      </c>
      <c r="P55" s="7" t="s">
        <v>254</v>
      </c>
      <c r="Q55" s="14">
        <v>6072000000</v>
      </c>
      <c r="R55" s="7" t="s">
        <v>113</v>
      </c>
      <c r="S55" s="7" t="s">
        <v>205</v>
      </c>
      <c r="T55" s="15">
        <v>367856</v>
      </c>
      <c r="U55" s="15">
        <v>32014</v>
      </c>
      <c r="V55" s="7" t="s">
        <v>246</v>
      </c>
    </row>
    <row r="56" spans="1:22" ht="21" x14ac:dyDescent="0.25">
      <c r="A56" s="8" t="s">
        <v>50</v>
      </c>
      <c r="B56" s="7" t="s">
        <v>78</v>
      </c>
      <c r="C56" s="9">
        <v>594.74</v>
      </c>
      <c r="D56" s="10">
        <v>6</v>
      </c>
      <c r="E56" s="11"/>
      <c r="F56" s="10">
        <v>2017</v>
      </c>
      <c r="G56" s="10" t="s">
        <v>96</v>
      </c>
      <c r="H56" s="10" t="s">
        <v>96</v>
      </c>
      <c r="I56" s="11"/>
      <c r="J56" s="10">
        <v>10</v>
      </c>
      <c r="K56" s="7" t="s">
        <v>101</v>
      </c>
      <c r="L56" s="12">
        <v>42779</v>
      </c>
      <c r="M56" s="13">
        <v>2</v>
      </c>
      <c r="N56" s="10">
        <f t="shared" si="1"/>
        <v>9</v>
      </c>
      <c r="O56" s="7" t="s">
        <v>203</v>
      </c>
      <c r="P56" s="7" t="s">
        <v>254</v>
      </c>
      <c r="Q56" s="14">
        <v>6072000000</v>
      </c>
      <c r="R56" s="7" t="s">
        <v>113</v>
      </c>
      <c r="S56" s="7" t="s">
        <v>204</v>
      </c>
      <c r="T56" s="15">
        <v>410054</v>
      </c>
      <c r="U56" s="15">
        <v>27405</v>
      </c>
      <c r="V56" s="7" t="s">
        <v>246</v>
      </c>
    </row>
    <row r="57" spans="1:22" ht="21" x14ac:dyDescent="0.25">
      <c r="A57" s="8" t="s">
        <v>52</v>
      </c>
      <c r="B57" s="7" t="s">
        <v>82</v>
      </c>
      <c r="C57" s="9">
        <v>60.42</v>
      </c>
      <c r="D57" s="10">
        <v>4</v>
      </c>
      <c r="E57" s="11"/>
      <c r="F57" s="10">
        <v>2017</v>
      </c>
      <c r="G57" s="10" t="s">
        <v>96</v>
      </c>
      <c r="H57" s="10" t="s">
        <v>96</v>
      </c>
      <c r="I57" s="10">
        <v>3</v>
      </c>
      <c r="J57" s="10">
        <v>25</v>
      </c>
      <c r="K57" s="7" t="s">
        <v>102</v>
      </c>
      <c r="L57" s="12">
        <v>42766</v>
      </c>
      <c r="M57" s="13">
        <v>1</v>
      </c>
      <c r="N57" s="10">
        <f t="shared" si="1"/>
        <v>9</v>
      </c>
      <c r="O57" s="7" t="s">
        <v>206</v>
      </c>
      <c r="P57" s="7" t="s">
        <v>96</v>
      </c>
      <c r="Q57" s="14" t="s">
        <v>96</v>
      </c>
      <c r="R57" s="7" t="s">
        <v>113</v>
      </c>
      <c r="S57" s="7" t="s">
        <v>120</v>
      </c>
      <c r="T57" s="15">
        <v>1366155</v>
      </c>
      <c r="U57" s="15">
        <v>39000</v>
      </c>
      <c r="V57" s="7" t="s">
        <v>245</v>
      </c>
    </row>
    <row r="58" spans="1:22" ht="21" x14ac:dyDescent="0.25">
      <c r="A58" s="8" t="s">
        <v>53</v>
      </c>
      <c r="B58" s="7" t="s">
        <v>78</v>
      </c>
      <c r="C58" s="9">
        <v>866.22</v>
      </c>
      <c r="D58" s="10">
        <v>6</v>
      </c>
      <c r="E58" s="11"/>
      <c r="F58" s="10">
        <v>2007</v>
      </c>
      <c r="G58" s="10">
        <v>2015</v>
      </c>
      <c r="H58" s="10">
        <v>2015</v>
      </c>
      <c r="I58" s="10">
        <v>8</v>
      </c>
      <c r="J58" s="10">
        <v>31</v>
      </c>
      <c r="K58" s="7" t="s">
        <v>98</v>
      </c>
      <c r="L58" s="12">
        <v>42717</v>
      </c>
      <c r="M58" s="13">
        <v>1</v>
      </c>
      <c r="N58" s="10">
        <f t="shared" si="1"/>
        <v>19</v>
      </c>
      <c r="O58" s="7" t="s">
        <v>207</v>
      </c>
      <c r="P58" s="7" t="s">
        <v>136</v>
      </c>
      <c r="Q58" s="14">
        <v>984405000</v>
      </c>
      <c r="R58" s="7" t="s">
        <v>113</v>
      </c>
      <c r="S58" s="7" t="s">
        <v>120</v>
      </c>
      <c r="T58" s="15">
        <v>1366155</v>
      </c>
      <c r="U58" s="15">
        <v>39000</v>
      </c>
      <c r="V58" s="7" t="s">
        <v>247</v>
      </c>
    </row>
    <row r="59" spans="1:22" ht="21" x14ac:dyDescent="0.25">
      <c r="A59" s="8" t="s">
        <v>54</v>
      </c>
      <c r="B59" s="7" t="s">
        <v>82</v>
      </c>
      <c r="C59" s="9">
        <v>8.86</v>
      </c>
      <c r="D59" s="10">
        <v>2</v>
      </c>
      <c r="E59" s="11"/>
      <c r="F59" s="10">
        <v>2016</v>
      </c>
      <c r="G59" s="10">
        <v>2020</v>
      </c>
      <c r="H59" s="10" t="s">
        <v>96</v>
      </c>
      <c r="I59" s="10">
        <v>4</v>
      </c>
      <c r="J59" s="10">
        <v>30</v>
      </c>
      <c r="K59" s="7" t="s">
        <v>102</v>
      </c>
      <c r="L59" s="12">
        <v>42681</v>
      </c>
      <c r="M59" s="13">
        <v>1</v>
      </c>
      <c r="N59" s="10">
        <f t="shared" si="1"/>
        <v>10</v>
      </c>
      <c r="O59" s="7" t="s">
        <v>208</v>
      </c>
      <c r="P59" s="7" t="s">
        <v>96</v>
      </c>
      <c r="Q59" s="14" t="s">
        <v>96</v>
      </c>
      <c r="R59" s="7" t="s">
        <v>117</v>
      </c>
      <c r="S59" s="7" t="s">
        <v>209</v>
      </c>
      <c r="T59" s="15">
        <v>19321</v>
      </c>
      <c r="U59" s="15">
        <v>20165</v>
      </c>
      <c r="V59" s="7" t="s">
        <v>245</v>
      </c>
    </row>
    <row r="60" spans="1:22" ht="42" x14ac:dyDescent="0.25">
      <c r="A60" s="8" t="s">
        <v>55</v>
      </c>
      <c r="B60" s="7" t="s">
        <v>78</v>
      </c>
      <c r="C60" s="9">
        <v>450.14</v>
      </c>
      <c r="D60" s="10">
        <v>5</v>
      </c>
      <c r="E60" s="11"/>
      <c r="F60" s="10">
        <v>2016</v>
      </c>
      <c r="G60" s="10">
        <v>2019</v>
      </c>
      <c r="H60" s="10" t="s">
        <v>100</v>
      </c>
      <c r="I60" s="10">
        <v>3</v>
      </c>
      <c r="J60" s="10">
        <v>33</v>
      </c>
      <c r="K60" s="7" t="s">
        <v>97</v>
      </c>
      <c r="L60" s="12">
        <v>42664</v>
      </c>
      <c r="M60" s="13">
        <v>1</v>
      </c>
      <c r="N60" s="10">
        <f t="shared" si="1"/>
        <v>10</v>
      </c>
      <c r="O60" s="7" t="s">
        <v>210</v>
      </c>
      <c r="P60" s="7" t="s">
        <v>263</v>
      </c>
      <c r="Q60" s="14">
        <v>36161875</v>
      </c>
      <c r="R60" s="7" t="s">
        <v>113</v>
      </c>
      <c r="S60" s="7" t="s">
        <v>211</v>
      </c>
      <c r="T60" s="15">
        <v>7945</v>
      </c>
      <c r="U60" s="15">
        <v>25373</v>
      </c>
      <c r="V60" s="7" t="s">
        <v>246</v>
      </c>
    </row>
    <row r="61" spans="1:22" ht="21" x14ac:dyDescent="0.25">
      <c r="A61" s="8" t="s">
        <v>56</v>
      </c>
      <c r="B61" s="7" t="s">
        <v>78</v>
      </c>
      <c r="C61" s="9">
        <v>0</v>
      </c>
      <c r="D61" s="10" t="s">
        <v>103</v>
      </c>
      <c r="E61" s="11"/>
      <c r="F61" s="10">
        <v>2016</v>
      </c>
      <c r="G61" s="10" t="s">
        <v>96</v>
      </c>
      <c r="H61" s="10" t="s">
        <v>96</v>
      </c>
      <c r="I61" s="11"/>
      <c r="J61" s="10">
        <v>40</v>
      </c>
      <c r="K61" s="7" t="s">
        <v>101</v>
      </c>
      <c r="L61" s="12">
        <v>42639</v>
      </c>
      <c r="M61" s="13">
        <v>2</v>
      </c>
      <c r="N61" s="10">
        <f t="shared" si="1"/>
        <v>10</v>
      </c>
      <c r="O61" s="7" t="s">
        <v>212</v>
      </c>
      <c r="P61" s="7" t="s">
        <v>213</v>
      </c>
      <c r="Q61" s="14">
        <v>200300000</v>
      </c>
      <c r="R61" s="7" t="s">
        <v>113</v>
      </c>
      <c r="S61" s="7" t="s">
        <v>214</v>
      </c>
      <c r="T61" s="15">
        <v>335176</v>
      </c>
      <c r="U61" s="15">
        <v>29399</v>
      </c>
      <c r="V61" s="7" t="s">
        <v>246</v>
      </c>
    </row>
    <row r="62" spans="1:22" ht="21" x14ac:dyDescent="0.25">
      <c r="A62" s="8" t="s">
        <v>57</v>
      </c>
      <c r="B62" s="7" t="s">
        <v>77</v>
      </c>
      <c r="C62" s="9">
        <v>25.19</v>
      </c>
      <c r="D62" s="10">
        <v>3</v>
      </c>
      <c r="E62" s="16">
        <v>16832661.199999999</v>
      </c>
      <c r="F62" s="10">
        <v>2012</v>
      </c>
      <c r="G62" s="10">
        <v>2016</v>
      </c>
      <c r="H62" s="10">
        <v>2017</v>
      </c>
      <c r="I62" s="10">
        <v>5</v>
      </c>
      <c r="J62" s="10">
        <v>25</v>
      </c>
      <c r="K62" s="7" t="s">
        <v>101</v>
      </c>
      <c r="L62" s="12">
        <v>42599</v>
      </c>
      <c r="M62" s="13">
        <v>2</v>
      </c>
      <c r="N62" s="10">
        <f t="shared" si="1"/>
        <v>14</v>
      </c>
      <c r="O62" s="7" t="s">
        <v>215</v>
      </c>
      <c r="P62" s="7" t="s">
        <v>189</v>
      </c>
      <c r="Q62" s="14">
        <v>836965619</v>
      </c>
      <c r="R62" s="7" t="s">
        <v>113</v>
      </c>
      <c r="S62" s="7" t="s">
        <v>124</v>
      </c>
      <c r="T62" s="15">
        <v>392800</v>
      </c>
      <c r="U62" s="15">
        <v>30171</v>
      </c>
      <c r="V62" s="7" t="s">
        <v>245</v>
      </c>
    </row>
    <row r="63" spans="1:22" ht="21" x14ac:dyDescent="0.25">
      <c r="A63" s="8" t="s">
        <v>58</v>
      </c>
      <c r="B63" s="7" t="s">
        <v>78</v>
      </c>
      <c r="C63" s="9">
        <v>0</v>
      </c>
      <c r="D63" s="10" t="s">
        <v>103</v>
      </c>
      <c r="E63" s="11"/>
      <c r="F63" s="10">
        <v>2001</v>
      </c>
      <c r="G63" s="10">
        <v>2002</v>
      </c>
      <c r="H63" s="10">
        <v>2002</v>
      </c>
      <c r="I63" s="10">
        <v>1</v>
      </c>
      <c r="J63" s="10">
        <v>40</v>
      </c>
      <c r="K63" s="7" t="s">
        <v>101</v>
      </c>
      <c r="L63" s="12">
        <v>42598</v>
      </c>
      <c r="M63" s="13">
        <v>2</v>
      </c>
      <c r="N63" s="10">
        <f t="shared" si="1"/>
        <v>25</v>
      </c>
      <c r="O63" s="7" t="s">
        <v>216</v>
      </c>
      <c r="P63" s="7" t="s">
        <v>217</v>
      </c>
      <c r="Q63" s="14">
        <v>148387294</v>
      </c>
      <c r="R63" s="7" t="s">
        <v>113</v>
      </c>
      <c r="S63" s="7" t="s">
        <v>160</v>
      </c>
      <c r="T63" s="15">
        <v>249220</v>
      </c>
      <c r="U63" s="15">
        <v>33100</v>
      </c>
      <c r="V63" s="7" t="s">
        <v>246</v>
      </c>
    </row>
    <row r="64" spans="1:22" ht="21" x14ac:dyDescent="0.25">
      <c r="A64" s="8" t="s">
        <v>59</v>
      </c>
      <c r="B64" s="7" t="s">
        <v>78</v>
      </c>
      <c r="C64" s="9">
        <v>2841.62</v>
      </c>
      <c r="D64" s="10">
        <v>7</v>
      </c>
      <c r="E64" s="11"/>
      <c r="F64" s="10">
        <v>2016</v>
      </c>
      <c r="G64" s="10" t="s">
        <v>96</v>
      </c>
      <c r="H64" s="10" t="s">
        <v>96</v>
      </c>
      <c r="I64" s="11"/>
      <c r="J64" s="10">
        <v>50</v>
      </c>
      <c r="K64" s="7" t="s">
        <v>98</v>
      </c>
      <c r="L64" s="12">
        <v>42570</v>
      </c>
      <c r="M64" s="13">
        <v>1</v>
      </c>
      <c r="N64" s="10">
        <f t="shared" si="1"/>
        <v>10</v>
      </c>
      <c r="O64" s="7" t="s">
        <v>218</v>
      </c>
      <c r="P64" s="7" t="s">
        <v>111</v>
      </c>
      <c r="Q64" s="14">
        <v>305800000</v>
      </c>
      <c r="R64" s="7" t="s">
        <v>125</v>
      </c>
      <c r="S64" s="7" t="s">
        <v>129</v>
      </c>
      <c r="T64" s="15">
        <v>2746984</v>
      </c>
      <c r="U64" s="15">
        <v>31000</v>
      </c>
      <c r="V64" s="7" t="s">
        <v>246</v>
      </c>
    </row>
    <row r="65" spans="1:22" ht="21" x14ac:dyDescent="0.25">
      <c r="A65" s="8" t="s">
        <v>60</v>
      </c>
      <c r="B65" s="7" t="s">
        <v>78</v>
      </c>
      <c r="C65" s="9">
        <v>0</v>
      </c>
      <c r="D65" s="10" t="s">
        <v>103</v>
      </c>
      <c r="E65" s="11"/>
      <c r="F65" s="10">
        <v>2004</v>
      </c>
      <c r="G65" s="10">
        <v>2008</v>
      </c>
      <c r="H65" s="10">
        <v>2016</v>
      </c>
      <c r="I65" s="10">
        <v>12</v>
      </c>
      <c r="J65" s="10">
        <v>40</v>
      </c>
      <c r="K65" s="7" t="s">
        <v>101</v>
      </c>
      <c r="L65" s="12">
        <v>42550</v>
      </c>
      <c r="M65" s="13">
        <v>2</v>
      </c>
      <c r="N65" s="10">
        <f t="shared" si="1"/>
        <v>22</v>
      </c>
      <c r="O65" s="7" t="s">
        <v>218</v>
      </c>
      <c r="P65" s="7" t="s">
        <v>219</v>
      </c>
      <c r="Q65" s="14">
        <v>163100000</v>
      </c>
      <c r="R65" s="7" t="s">
        <v>113</v>
      </c>
      <c r="S65" s="7" t="s">
        <v>160</v>
      </c>
      <c r="T65" s="15">
        <v>249220</v>
      </c>
      <c r="U65" s="15">
        <v>33100</v>
      </c>
      <c r="V65" s="7" t="s">
        <v>246</v>
      </c>
    </row>
    <row r="66" spans="1:22" ht="21" x14ac:dyDescent="0.25">
      <c r="A66" s="8" t="s">
        <v>258</v>
      </c>
      <c r="B66" s="7" t="s">
        <v>77</v>
      </c>
      <c r="C66" s="9">
        <v>235.09</v>
      </c>
      <c r="D66" s="10">
        <v>5</v>
      </c>
      <c r="E66" s="11"/>
      <c r="F66" s="10">
        <v>2004</v>
      </c>
      <c r="G66" s="10">
        <v>2009</v>
      </c>
      <c r="H66" s="10">
        <v>2015</v>
      </c>
      <c r="I66" s="10">
        <v>10</v>
      </c>
      <c r="J66" s="10">
        <v>28</v>
      </c>
      <c r="K66" s="7" t="s">
        <v>101</v>
      </c>
      <c r="L66" s="12">
        <v>42515</v>
      </c>
      <c r="M66" s="13">
        <v>2</v>
      </c>
      <c r="N66" s="10">
        <f t="shared" si="1"/>
        <v>22</v>
      </c>
      <c r="O66" s="7" t="s">
        <v>220</v>
      </c>
      <c r="P66" s="7" t="s">
        <v>257</v>
      </c>
      <c r="Q66" s="14">
        <v>1031627764</v>
      </c>
      <c r="R66" s="7" t="s">
        <v>113</v>
      </c>
      <c r="S66" s="7" t="s">
        <v>120</v>
      </c>
      <c r="T66" s="15">
        <v>1366155</v>
      </c>
      <c r="U66" s="15">
        <v>39000</v>
      </c>
      <c r="V66" s="7" t="s">
        <v>245</v>
      </c>
    </row>
    <row r="67" spans="1:22" ht="21" x14ac:dyDescent="0.25">
      <c r="A67" s="8" t="s">
        <v>63</v>
      </c>
      <c r="B67" s="7" t="s">
        <v>77</v>
      </c>
      <c r="C67" s="9">
        <v>256.79000000000002</v>
      </c>
      <c r="D67" s="10">
        <v>5</v>
      </c>
      <c r="E67" s="16">
        <v>500000000</v>
      </c>
      <c r="F67" s="10">
        <v>2015</v>
      </c>
      <c r="G67" s="10">
        <v>2026</v>
      </c>
      <c r="H67" s="10" t="s">
        <v>96</v>
      </c>
      <c r="I67" s="10">
        <v>11</v>
      </c>
      <c r="J67" s="10">
        <v>30</v>
      </c>
      <c r="K67" s="7" t="s">
        <v>98</v>
      </c>
      <c r="L67" s="12">
        <v>42515</v>
      </c>
      <c r="M67" s="13">
        <v>1</v>
      </c>
      <c r="N67" s="10">
        <f t="shared" si="1"/>
        <v>11</v>
      </c>
      <c r="O67" s="7" t="s">
        <v>220</v>
      </c>
      <c r="P67" s="7" t="s">
        <v>131</v>
      </c>
      <c r="Q67" s="14">
        <v>7749000000</v>
      </c>
      <c r="R67" s="7" t="s">
        <v>113</v>
      </c>
      <c r="S67" s="7" t="s">
        <v>120</v>
      </c>
      <c r="T67" s="15">
        <v>1366155</v>
      </c>
      <c r="U67" s="15">
        <v>39000</v>
      </c>
      <c r="V67" s="7" t="s">
        <v>245</v>
      </c>
    </row>
    <row r="68" spans="1:22" ht="21" x14ac:dyDescent="0.25">
      <c r="A68" s="8" t="s">
        <v>61</v>
      </c>
      <c r="B68" s="7" t="s">
        <v>83</v>
      </c>
      <c r="C68" s="9">
        <v>30.31</v>
      </c>
      <c r="D68" s="10">
        <v>3</v>
      </c>
      <c r="E68" s="11"/>
      <c r="F68" s="10">
        <v>2008</v>
      </c>
      <c r="G68" s="10">
        <v>2009</v>
      </c>
      <c r="H68" s="10">
        <v>2011</v>
      </c>
      <c r="I68" s="10">
        <v>3</v>
      </c>
      <c r="J68" s="10">
        <v>15</v>
      </c>
      <c r="K68" s="7" t="s">
        <v>101</v>
      </c>
      <c r="L68" s="12">
        <v>42515</v>
      </c>
      <c r="M68" s="13">
        <v>2</v>
      </c>
      <c r="N68" s="10">
        <f t="shared" ref="N68:N82" si="2">2026-F68</f>
        <v>18</v>
      </c>
      <c r="O68" s="7" t="s">
        <v>223</v>
      </c>
      <c r="P68" s="7" t="s">
        <v>189</v>
      </c>
      <c r="Q68" s="14">
        <v>836965619</v>
      </c>
      <c r="R68" s="7" t="s">
        <v>125</v>
      </c>
      <c r="S68" s="7" t="s">
        <v>126</v>
      </c>
      <c r="T68" s="15">
        <v>370000</v>
      </c>
      <c r="U68" s="15">
        <v>35000</v>
      </c>
      <c r="V68" s="7" t="s">
        <v>245</v>
      </c>
    </row>
    <row r="69" spans="1:22" ht="21" x14ac:dyDescent="0.25">
      <c r="A69" s="8" t="s">
        <v>259</v>
      </c>
      <c r="B69" s="7" t="s">
        <v>77</v>
      </c>
      <c r="C69" s="9">
        <v>38.42</v>
      </c>
      <c r="D69" s="10">
        <v>3</v>
      </c>
      <c r="E69" s="16">
        <v>63000000</v>
      </c>
      <c r="F69" s="10">
        <v>2008</v>
      </c>
      <c r="G69" s="10">
        <v>2013</v>
      </c>
      <c r="H69" s="10">
        <v>2014</v>
      </c>
      <c r="I69" s="10">
        <v>5</v>
      </c>
      <c r="J69" s="10">
        <v>25</v>
      </c>
      <c r="K69" s="7" t="s">
        <v>101</v>
      </c>
      <c r="L69" s="12">
        <v>42515</v>
      </c>
      <c r="M69" s="13">
        <v>2</v>
      </c>
      <c r="N69" s="10">
        <f t="shared" si="2"/>
        <v>18</v>
      </c>
      <c r="O69" s="7" t="s">
        <v>221</v>
      </c>
      <c r="P69" s="7" t="s">
        <v>257</v>
      </c>
      <c r="Q69" s="14">
        <v>1031627764</v>
      </c>
      <c r="R69" s="7" t="s">
        <v>125</v>
      </c>
      <c r="S69" s="7" t="s">
        <v>222</v>
      </c>
      <c r="T69" s="15">
        <v>49431</v>
      </c>
      <c r="U69" s="15">
        <v>30500</v>
      </c>
      <c r="V69" s="7" t="s">
        <v>245</v>
      </c>
    </row>
    <row r="70" spans="1:22" ht="21" x14ac:dyDescent="0.25">
      <c r="A70" s="8" t="s">
        <v>62</v>
      </c>
      <c r="B70" s="7" t="s">
        <v>78</v>
      </c>
      <c r="C70" s="9">
        <v>72.34</v>
      </c>
      <c r="D70" s="10">
        <v>4</v>
      </c>
      <c r="E70" s="11"/>
      <c r="F70" s="10">
        <v>2013</v>
      </c>
      <c r="G70" s="10">
        <v>2016</v>
      </c>
      <c r="H70" s="10">
        <v>2017</v>
      </c>
      <c r="I70" s="10">
        <v>4</v>
      </c>
      <c r="J70" s="10">
        <v>35</v>
      </c>
      <c r="K70" s="7" t="s">
        <v>101</v>
      </c>
      <c r="L70" s="12">
        <v>42515</v>
      </c>
      <c r="M70" s="13">
        <v>2</v>
      </c>
      <c r="N70" s="10">
        <f t="shared" si="2"/>
        <v>13</v>
      </c>
      <c r="O70" s="7" t="s">
        <v>224</v>
      </c>
      <c r="P70" s="7" t="s">
        <v>225</v>
      </c>
      <c r="Q70" s="14">
        <v>6693037</v>
      </c>
      <c r="R70" s="7" t="s">
        <v>125</v>
      </c>
      <c r="S70" s="7" t="s">
        <v>226</v>
      </c>
      <c r="T70" s="15">
        <v>89530</v>
      </c>
      <c r="U70" s="15">
        <v>30400</v>
      </c>
      <c r="V70" s="7" t="s">
        <v>247</v>
      </c>
    </row>
    <row r="71" spans="1:22" ht="21" x14ac:dyDescent="0.25">
      <c r="A71" s="8" t="s">
        <v>64</v>
      </c>
      <c r="B71" s="7" t="s">
        <v>81</v>
      </c>
      <c r="C71" s="9">
        <v>34.36</v>
      </c>
      <c r="D71" s="10">
        <v>3</v>
      </c>
      <c r="E71" s="16">
        <v>32913987</v>
      </c>
      <c r="F71" s="10">
        <v>2017</v>
      </c>
      <c r="G71" s="10" t="s">
        <v>96</v>
      </c>
      <c r="H71" s="10" t="s">
        <v>96</v>
      </c>
      <c r="I71" s="11"/>
      <c r="J71" s="10">
        <v>23</v>
      </c>
      <c r="K71" s="7" t="s">
        <v>98</v>
      </c>
      <c r="L71" s="12">
        <v>42465</v>
      </c>
      <c r="M71" s="13">
        <v>1</v>
      </c>
      <c r="N71" s="10">
        <f t="shared" si="2"/>
        <v>9</v>
      </c>
      <c r="O71" s="7" t="s">
        <v>227</v>
      </c>
      <c r="P71" s="7" t="s">
        <v>264</v>
      </c>
      <c r="Q71" s="14">
        <v>335278</v>
      </c>
      <c r="R71" s="7" t="s">
        <v>113</v>
      </c>
      <c r="S71" s="7" t="s">
        <v>146</v>
      </c>
      <c r="T71" s="15">
        <v>98256</v>
      </c>
      <c r="U71" s="15">
        <v>36033</v>
      </c>
      <c r="V71" s="7" t="s">
        <v>246</v>
      </c>
    </row>
    <row r="72" spans="1:22" ht="21" x14ac:dyDescent="0.25">
      <c r="A72" s="8" t="s">
        <v>65</v>
      </c>
      <c r="B72" s="7" t="s">
        <v>83</v>
      </c>
      <c r="C72" s="9">
        <v>0</v>
      </c>
      <c r="D72" s="10" t="s">
        <v>103</v>
      </c>
      <c r="E72" s="16">
        <v>7362322.5</v>
      </c>
      <c r="F72" s="10">
        <v>2016</v>
      </c>
      <c r="G72" s="10" t="s">
        <v>96</v>
      </c>
      <c r="H72" s="10" t="s">
        <v>96</v>
      </c>
      <c r="I72" s="11"/>
      <c r="J72" s="10">
        <v>30</v>
      </c>
      <c r="K72" s="7" t="s">
        <v>102</v>
      </c>
      <c r="L72" s="12">
        <v>42460</v>
      </c>
      <c r="M72" s="13">
        <v>1</v>
      </c>
      <c r="N72" s="10">
        <f t="shared" si="2"/>
        <v>10</v>
      </c>
      <c r="O72" s="7" t="s">
        <v>228</v>
      </c>
      <c r="P72" s="7" t="s">
        <v>96</v>
      </c>
      <c r="Q72" s="14" t="s">
        <v>96</v>
      </c>
      <c r="R72" s="7" t="s">
        <v>113</v>
      </c>
      <c r="S72" s="7" t="s">
        <v>229</v>
      </c>
      <c r="T72" s="15">
        <v>6364</v>
      </c>
      <c r="U72" s="15">
        <v>21062</v>
      </c>
      <c r="V72" s="7" t="s">
        <v>245</v>
      </c>
    </row>
    <row r="73" spans="1:22" ht="21" x14ac:dyDescent="0.25">
      <c r="A73" s="8" t="s">
        <v>66</v>
      </c>
      <c r="B73" s="7" t="s">
        <v>77</v>
      </c>
      <c r="C73" s="9">
        <v>136.53</v>
      </c>
      <c r="D73" s="10">
        <v>5</v>
      </c>
      <c r="E73" s="11"/>
      <c r="F73" s="10">
        <v>2008</v>
      </c>
      <c r="G73" s="10">
        <v>2012</v>
      </c>
      <c r="H73" s="10">
        <v>2013</v>
      </c>
      <c r="I73" s="10">
        <v>5</v>
      </c>
      <c r="J73" s="10">
        <v>28</v>
      </c>
      <c r="K73" s="7" t="s">
        <v>101</v>
      </c>
      <c r="L73" s="12">
        <v>42401</v>
      </c>
      <c r="M73" s="13">
        <v>2</v>
      </c>
      <c r="N73" s="10">
        <f t="shared" si="2"/>
        <v>18</v>
      </c>
      <c r="O73" s="7" t="s">
        <v>220</v>
      </c>
      <c r="P73" s="7" t="s">
        <v>189</v>
      </c>
      <c r="Q73" s="14">
        <v>836965619</v>
      </c>
      <c r="R73" s="7" t="s">
        <v>113</v>
      </c>
      <c r="S73" s="7" t="s">
        <v>230</v>
      </c>
      <c r="T73" s="15">
        <v>27004</v>
      </c>
      <c r="U73" s="15">
        <v>38000</v>
      </c>
      <c r="V73" s="7" t="s">
        <v>245</v>
      </c>
    </row>
    <row r="74" spans="1:22" ht="21" x14ac:dyDescent="0.25">
      <c r="A74" s="8" t="s">
        <v>67</v>
      </c>
      <c r="B74" s="7" t="s">
        <v>80</v>
      </c>
      <c r="C74" s="9">
        <v>35.17</v>
      </c>
      <c r="D74" s="10">
        <v>3</v>
      </c>
      <c r="E74" s="16">
        <v>33634164.829999998</v>
      </c>
      <c r="F74" s="10">
        <v>2016</v>
      </c>
      <c r="G74" s="10">
        <v>2021</v>
      </c>
      <c r="H74" s="10">
        <v>2021</v>
      </c>
      <c r="I74" s="10">
        <v>5</v>
      </c>
      <c r="J74" s="10">
        <v>22</v>
      </c>
      <c r="K74" s="7" t="s">
        <v>101</v>
      </c>
      <c r="L74" s="12">
        <v>42282</v>
      </c>
      <c r="M74" s="13">
        <v>2</v>
      </c>
      <c r="N74" s="10">
        <f t="shared" si="2"/>
        <v>10</v>
      </c>
      <c r="O74" s="7" t="s">
        <v>231</v>
      </c>
      <c r="P74" s="7" t="s">
        <v>256</v>
      </c>
      <c r="Q74" s="14">
        <v>13100000</v>
      </c>
      <c r="R74" s="7" t="s">
        <v>125</v>
      </c>
      <c r="S74" s="7" t="s">
        <v>129</v>
      </c>
      <c r="T74" s="15">
        <v>2746984</v>
      </c>
      <c r="U74" s="15">
        <v>31000</v>
      </c>
      <c r="V74" s="7" t="s">
        <v>245</v>
      </c>
    </row>
    <row r="75" spans="1:22" ht="21" x14ac:dyDescent="0.25">
      <c r="A75" s="8" t="s">
        <v>68</v>
      </c>
      <c r="B75" s="7" t="s">
        <v>78</v>
      </c>
      <c r="C75" s="9">
        <v>3606.8</v>
      </c>
      <c r="D75" s="10">
        <v>7</v>
      </c>
      <c r="E75" s="11"/>
      <c r="F75" s="10">
        <v>2015</v>
      </c>
      <c r="G75" s="10" t="s">
        <v>96</v>
      </c>
      <c r="H75" s="10" t="s">
        <v>96</v>
      </c>
      <c r="I75" s="11"/>
      <c r="J75" s="10">
        <v>30</v>
      </c>
      <c r="K75" s="7" t="s">
        <v>102</v>
      </c>
      <c r="L75" s="12">
        <v>42276</v>
      </c>
      <c r="M75" s="13">
        <v>1</v>
      </c>
      <c r="N75" s="10">
        <f t="shared" si="2"/>
        <v>11</v>
      </c>
      <c r="O75" s="7" t="s">
        <v>115</v>
      </c>
      <c r="P75" s="7" t="s">
        <v>232</v>
      </c>
      <c r="Q75" s="14">
        <v>405500000</v>
      </c>
      <c r="R75" s="7" t="s">
        <v>113</v>
      </c>
      <c r="S75" s="7" t="s">
        <v>233</v>
      </c>
      <c r="T75" s="15">
        <v>1500000</v>
      </c>
      <c r="U75" s="15">
        <v>35000</v>
      </c>
      <c r="V75" s="7" t="s">
        <v>246</v>
      </c>
    </row>
    <row r="76" spans="1:22" ht="42" x14ac:dyDescent="0.25">
      <c r="A76" s="8" t="s">
        <v>69</v>
      </c>
      <c r="B76" s="7" t="s">
        <v>78</v>
      </c>
      <c r="C76" s="9">
        <v>2000.87</v>
      </c>
      <c r="D76" s="10">
        <v>7</v>
      </c>
      <c r="E76" s="11"/>
      <c r="F76" s="10">
        <v>2015</v>
      </c>
      <c r="G76" s="10" t="s">
        <v>96</v>
      </c>
      <c r="H76" s="10" t="s">
        <v>96</v>
      </c>
      <c r="I76" s="11"/>
      <c r="J76" s="10">
        <v>50</v>
      </c>
      <c r="K76" s="7" t="s">
        <v>97</v>
      </c>
      <c r="L76" s="12">
        <v>42276</v>
      </c>
      <c r="M76" s="13">
        <v>1</v>
      </c>
      <c r="N76" s="10">
        <f t="shared" si="2"/>
        <v>11</v>
      </c>
      <c r="O76" s="7" t="s">
        <v>216</v>
      </c>
      <c r="P76" s="7" t="s">
        <v>96</v>
      </c>
      <c r="Q76" s="14" t="s">
        <v>96</v>
      </c>
      <c r="R76" s="7" t="s">
        <v>113</v>
      </c>
      <c r="S76" s="7" t="s">
        <v>160</v>
      </c>
      <c r="T76" s="15">
        <v>249220</v>
      </c>
      <c r="U76" s="15">
        <v>33100</v>
      </c>
      <c r="V76" s="7" t="s">
        <v>246</v>
      </c>
    </row>
    <row r="77" spans="1:22" ht="21" x14ac:dyDescent="0.25">
      <c r="A77" s="8" t="s">
        <v>70</v>
      </c>
      <c r="B77" s="7" t="s">
        <v>78</v>
      </c>
      <c r="C77" s="9">
        <v>282.23</v>
      </c>
      <c r="D77" s="10">
        <v>5</v>
      </c>
      <c r="E77" s="11"/>
      <c r="F77" s="10">
        <v>2015</v>
      </c>
      <c r="G77" s="10" t="s">
        <v>96</v>
      </c>
      <c r="H77" s="10" t="s">
        <v>96</v>
      </c>
      <c r="I77" s="11"/>
      <c r="J77" s="10">
        <v>30</v>
      </c>
      <c r="K77" s="7" t="s">
        <v>98</v>
      </c>
      <c r="L77" s="12">
        <v>42241</v>
      </c>
      <c r="M77" s="13">
        <v>1</v>
      </c>
      <c r="N77" s="10">
        <f t="shared" si="2"/>
        <v>11</v>
      </c>
      <c r="O77" s="7" t="s">
        <v>115</v>
      </c>
      <c r="P77" s="7" t="s">
        <v>265</v>
      </c>
      <c r="Q77" s="14">
        <v>85274293</v>
      </c>
      <c r="R77" s="7" t="s">
        <v>113</v>
      </c>
      <c r="S77" s="7" t="s">
        <v>234</v>
      </c>
      <c r="T77" s="15">
        <v>600000</v>
      </c>
      <c r="U77" s="15">
        <v>30000</v>
      </c>
      <c r="V77" s="7" t="s">
        <v>246</v>
      </c>
    </row>
    <row r="78" spans="1:22" ht="30" x14ac:dyDescent="0.25">
      <c r="A78" s="17" t="s">
        <v>71</v>
      </c>
      <c r="B78" s="7" t="s">
        <v>77</v>
      </c>
      <c r="C78" s="9">
        <v>155.09</v>
      </c>
      <c r="D78" s="10">
        <v>5</v>
      </c>
      <c r="E78" s="16">
        <v>220000000</v>
      </c>
      <c r="F78" s="10">
        <v>2015</v>
      </c>
      <c r="G78" s="10">
        <v>2020</v>
      </c>
      <c r="H78" s="10">
        <v>2020</v>
      </c>
      <c r="I78" s="10">
        <v>5</v>
      </c>
      <c r="J78" s="10">
        <v>24</v>
      </c>
      <c r="K78" s="7" t="s">
        <v>101</v>
      </c>
      <c r="L78" s="12">
        <v>42241</v>
      </c>
      <c r="M78" s="13">
        <v>2</v>
      </c>
      <c r="N78" s="10">
        <f t="shared" si="2"/>
        <v>11</v>
      </c>
      <c r="O78" s="7" t="s">
        <v>235</v>
      </c>
      <c r="P78" s="7" t="s">
        <v>136</v>
      </c>
      <c r="Q78" s="14">
        <v>984405000</v>
      </c>
      <c r="R78" s="7" t="s">
        <v>113</v>
      </c>
      <c r="S78" s="7" t="s">
        <v>157</v>
      </c>
      <c r="T78" s="15">
        <v>207838</v>
      </c>
      <c r="U78" s="15">
        <v>24502</v>
      </c>
      <c r="V78" s="7" t="s">
        <v>245</v>
      </c>
    </row>
    <row r="79" spans="1:22" ht="21" x14ac:dyDescent="0.25">
      <c r="A79" s="8" t="s">
        <v>72</v>
      </c>
      <c r="B79" s="7" t="s">
        <v>77</v>
      </c>
      <c r="C79" s="9">
        <v>18.829999999999998</v>
      </c>
      <c r="D79" s="10">
        <v>3</v>
      </c>
      <c r="E79" s="11"/>
      <c r="F79" s="10">
        <v>2015</v>
      </c>
      <c r="G79" s="10">
        <v>2018</v>
      </c>
      <c r="H79" s="10">
        <v>2021</v>
      </c>
      <c r="I79" s="10">
        <v>5</v>
      </c>
      <c r="J79" s="10">
        <v>25</v>
      </c>
      <c r="K79" s="7" t="s">
        <v>101</v>
      </c>
      <c r="L79" s="12">
        <v>41892</v>
      </c>
      <c r="M79" s="13">
        <v>2</v>
      </c>
      <c r="N79" s="10">
        <f t="shared" si="2"/>
        <v>11</v>
      </c>
      <c r="O79" s="7" t="s">
        <v>236</v>
      </c>
      <c r="P79" s="7" t="s">
        <v>136</v>
      </c>
      <c r="Q79" s="14">
        <v>984405000</v>
      </c>
      <c r="R79" s="7" t="s">
        <v>125</v>
      </c>
      <c r="S79" s="7" t="s">
        <v>237</v>
      </c>
      <c r="T79" s="15">
        <v>21582</v>
      </c>
      <c r="U79" s="15">
        <v>24000</v>
      </c>
      <c r="V79" s="7" t="s">
        <v>245</v>
      </c>
    </row>
    <row r="80" spans="1:22" ht="21" x14ac:dyDescent="0.25">
      <c r="A80" s="8" t="s">
        <v>73</v>
      </c>
      <c r="B80" s="7" t="s">
        <v>77</v>
      </c>
      <c r="C80" s="9">
        <v>10.54</v>
      </c>
      <c r="D80" s="10">
        <v>3</v>
      </c>
      <c r="E80" s="11"/>
      <c r="F80" s="10">
        <v>2012</v>
      </c>
      <c r="G80" s="10">
        <v>2014</v>
      </c>
      <c r="H80" s="10" t="s">
        <v>96</v>
      </c>
      <c r="I80" s="10">
        <v>4</v>
      </c>
      <c r="J80" s="10">
        <v>30</v>
      </c>
      <c r="K80" s="7" t="s">
        <v>98</v>
      </c>
      <c r="L80" s="12">
        <v>41856</v>
      </c>
      <c r="M80" s="13">
        <v>1</v>
      </c>
      <c r="N80" s="10">
        <f t="shared" si="2"/>
        <v>14</v>
      </c>
      <c r="O80" s="7" t="s">
        <v>238</v>
      </c>
      <c r="P80" s="7" t="s">
        <v>239</v>
      </c>
      <c r="Q80" s="14">
        <v>12995073</v>
      </c>
      <c r="R80" s="7" t="s">
        <v>117</v>
      </c>
      <c r="S80" s="7" t="s">
        <v>240</v>
      </c>
      <c r="T80" s="15">
        <v>51836</v>
      </c>
      <c r="U80" s="15">
        <v>25740</v>
      </c>
      <c r="V80" s="7" t="s">
        <v>245</v>
      </c>
    </row>
    <row r="81" spans="1:22" ht="21" x14ac:dyDescent="0.25">
      <c r="A81" s="8" t="s">
        <v>74</v>
      </c>
      <c r="B81" s="7" t="s">
        <v>81</v>
      </c>
      <c r="C81" s="9">
        <v>18.07</v>
      </c>
      <c r="D81" s="10">
        <v>3</v>
      </c>
      <c r="E81" s="11"/>
      <c r="F81" s="10">
        <v>2012</v>
      </c>
      <c r="G81" s="10" t="s">
        <v>96</v>
      </c>
      <c r="H81" s="10" t="s">
        <v>99</v>
      </c>
      <c r="I81" s="11"/>
      <c r="J81" s="10">
        <v>20</v>
      </c>
      <c r="K81" s="7" t="s">
        <v>99</v>
      </c>
      <c r="L81" s="12">
        <v>41855</v>
      </c>
      <c r="M81" s="13">
        <v>0</v>
      </c>
      <c r="N81" s="10">
        <f t="shared" si="2"/>
        <v>14</v>
      </c>
      <c r="O81" s="7" t="s">
        <v>241</v>
      </c>
      <c r="P81" s="7" t="s">
        <v>96</v>
      </c>
      <c r="Q81" s="14" t="s">
        <v>96</v>
      </c>
      <c r="R81" s="7" t="s">
        <v>113</v>
      </c>
      <c r="S81" s="7" t="s">
        <v>242</v>
      </c>
      <c r="T81" s="15">
        <v>15806</v>
      </c>
      <c r="U81" s="15">
        <v>21693</v>
      </c>
      <c r="V81" s="7" t="s">
        <v>246</v>
      </c>
    </row>
    <row r="82" spans="1:22" ht="21" x14ac:dyDescent="0.25">
      <c r="A82" s="8" t="s">
        <v>75</v>
      </c>
      <c r="B82" s="7" t="s">
        <v>77</v>
      </c>
      <c r="C82" s="9">
        <v>101.18</v>
      </c>
      <c r="D82" s="10">
        <v>5</v>
      </c>
      <c r="E82" s="16">
        <v>198000000</v>
      </c>
      <c r="F82" s="10">
        <v>2003</v>
      </c>
      <c r="G82" s="10">
        <v>2009</v>
      </c>
      <c r="H82" s="10">
        <v>2010</v>
      </c>
      <c r="I82" s="10">
        <v>7</v>
      </c>
      <c r="J82" s="10">
        <v>29</v>
      </c>
      <c r="K82" s="7" t="s">
        <v>101</v>
      </c>
      <c r="L82" s="12">
        <v>41463</v>
      </c>
      <c r="M82" s="13">
        <v>2</v>
      </c>
      <c r="N82" s="10">
        <f t="shared" si="2"/>
        <v>23</v>
      </c>
      <c r="O82" s="7" t="s">
        <v>220</v>
      </c>
      <c r="P82" s="7" t="s">
        <v>189</v>
      </c>
      <c r="Q82" s="14">
        <v>836965619</v>
      </c>
      <c r="R82" s="7" t="s">
        <v>113</v>
      </c>
      <c r="S82" s="7" t="s">
        <v>243</v>
      </c>
      <c r="T82" s="15">
        <v>60823</v>
      </c>
      <c r="U82" s="15">
        <v>37000</v>
      </c>
      <c r="V82" s="7" t="s">
        <v>245</v>
      </c>
    </row>
  </sheetData>
  <mergeCells count="1">
    <mergeCell ref="A1:A2"/>
  </mergeCells>
  <conditionalFormatting sqref="M4:M82">
    <cfRule type="iconSet" priority="3">
      <iconSet iconSet="3Symbols2" showValue="0">
        <cfvo type="percent" val="0"/>
        <cfvo type="percent" val="33"/>
        <cfvo type="percent" val="67"/>
      </iconSet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Gallo  Calogero</dc:creator>
  <cp:lastModifiedBy>Gallo  Calogero</cp:lastModifiedBy>
  <dcterms:created xsi:type="dcterms:W3CDTF">2026-01-13T09:44:07Z</dcterms:created>
  <dcterms:modified xsi:type="dcterms:W3CDTF">2026-03-16T22:11:54Z</dcterms:modified>
</cp:coreProperties>
</file>