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e4you-my.sharepoint.com/personal/francesca_filattiera_bearingpoint_com/Documents/Francesca @ BearingPoint GmbH - Linked Files/Tesi/Analisi_set_up_simulazione/"/>
    </mc:Choice>
  </mc:AlternateContent>
  <xr:revisionPtr revIDLastSave="91" documentId="8_{FC4BF16F-3623-4511-8E64-C282B92F61F9}" xr6:coauthVersionLast="47" xr6:coauthVersionMax="47" xr10:uidLastSave="{5BDF7E8F-2A67-4572-888B-657E2A90A5FD}"/>
  <bookViews>
    <workbookView xWindow="9510" yWindow="0" windowWidth="9780" windowHeight="11370" xr2:uid="{0E0E1404-432C-4845-943E-EF8878DAE9A6}"/>
  </bookViews>
  <sheets>
    <sheet name="Numero di repliche" sheetId="1" r:id="rId1"/>
  </sheets>
  <definedNames>
    <definedName name="_xlchart.v1.0" hidden="1">'Numero di repliche'!$B$3:$B$12</definedName>
    <definedName name="_xlchart.v1.1" hidden="1">'Numero di repliche'!$B$3:$B$12</definedName>
    <definedName name="_xlchart.v1.10" hidden="1">'Numero di repliche'!$B$6</definedName>
    <definedName name="_xlchart.v1.11" hidden="1">'Numero di repliche'!$B$7</definedName>
    <definedName name="_xlchart.v1.12" hidden="1">'Numero di repliche'!$B$8</definedName>
    <definedName name="_xlchart.v1.13" hidden="1">'Numero di repliche'!$B$9</definedName>
    <definedName name="_xlchart.v1.14" hidden="1">'Numero di repliche'!$B$10</definedName>
    <definedName name="_xlchart.v1.15" hidden="1">'Numero di repliche'!$B$11</definedName>
    <definedName name="_xlchart.v1.16" hidden="1">'Numero di repliche'!$B$12</definedName>
    <definedName name="_xlchart.v1.17" hidden="1">'Numero di repliche'!$B$14</definedName>
    <definedName name="_xlchart.v1.18" hidden="1">'Numero di repliche'!$B$2</definedName>
    <definedName name="_xlchart.v1.19" hidden="1">'Numero di repliche'!$B$3</definedName>
    <definedName name="_xlchart.v1.2" hidden="1">'Numero di repliche'!$B$10</definedName>
    <definedName name="_xlchart.v1.20" hidden="1">'Numero di repliche'!$B$4</definedName>
    <definedName name="_xlchart.v1.21" hidden="1">'Numero di repliche'!$B$5</definedName>
    <definedName name="_xlchart.v1.22" hidden="1">'Numero di repliche'!$B$6</definedName>
    <definedName name="_xlchart.v1.23" hidden="1">'Numero di repliche'!$B$7</definedName>
    <definedName name="_xlchart.v1.24" hidden="1">'Numero di repliche'!$B$8</definedName>
    <definedName name="_xlchart.v1.25" hidden="1">'Numero di repliche'!$B$9</definedName>
    <definedName name="_xlchart.v1.26" hidden="1">'Numero di repliche'!$B$10</definedName>
    <definedName name="_xlchart.v1.27" hidden="1">'Numero di repliche'!$B$11</definedName>
    <definedName name="_xlchart.v1.28" hidden="1">'Numero di repliche'!$B$12</definedName>
    <definedName name="_xlchart.v1.29" hidden="1">'Numero di repliche'!$B$14</definedName>
    <definedName name="_xlchart.v1.3" hidden="1">'Numero di repliche'!$B$11</definedName>
    <definedName name="_xlchart.v1.30" hidden="1">'Numero di repliche'!$B$2</definedName>
    <definedName name="_xlchart.v1.31" hidden="1">'Numero di repliche'!$B$3</definedName>
    <definedName name="_xlchart.v1.32" hidden="1">'Numero di repliche'!$B$4</definedName>
    <definedName name="_xlchart.v1.33" hidden="1">'Numero di repliche'!$B$5</definedName>
    <definedName name="_xlchart.v1.34" hidden="1">'Numero di repliche'!$B$6</definedName>
    <definedName name="_xlchart.v1.35" hidden="1">'Numero di repliche'!$B$7</definedName>
    <definedName name="_xlchart.v1.36" hidden="1">'Numero di repliche'!$B$8</definedName>
    <definedName name="_xlchart.v1.37" hidden="1">'Numero di repliche'!$B$9</definedName>
    <definedName name="_xlchart.v1.4" hidden="1">'Numero di repliche'!$B$12</definedName>
    <definedName name="_xlchart.v1.5" hidden="1">'Numero di repliche'!$B$14</definedName>
    <definedName name="_xlchart.v1.6" hidden="1">'Numero di repliche'!$B$2</definedName>
    <definedName name="_xlchart.v1.7" hidden="1">'Numero di repliche'!$B$3</definedName>
    <definedName name="_xlchart.v1.8" hidden="1">'Numero di repliche'!$B$4</definedName>
    <definedName name="_xlchart.v1.9" hidden="1">'Numero di repliche'!$B$5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2" i="1" l="1"/>
  <c r="B15" i="1"/>
  <c r="B14" i="1"/>
  <c r="B18" i="1" s="1"/>
  <c r="B20" i="1"/>
  <c r="B19" i="1"/>
  <c r="B23" i="1" l="1"/>
</calcChain>
</file>

<file path=xl/sharedStrings.xml><?xml version="1.0" encoding="utf-8"?>
<sst xmlns="http://schemas.openxmlformats.org/spreadsheetml/2006/main" count="12" uniqueCount="10">
  <si>
    <t>media</t>
  </si>
  <si>
    <t>t student</t>
  </si>
  <si>
    <t>alpha</t>
  </si>
  <si>
    <t>epsilon</t>
  </si>
  <si>
    <t>n</t>
  </si>
  <si>
    <t>dev std</t>
  </si>
  <si>
    <t>n0</t>
  </si>
  <si>
    <t>replica</t>
  </si>
  <si>
    <t>NUMERO DI REPLICHE</t>
  </si>
  <si>
    <t>throughput 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</si>
</sst>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1" xfId="0" applyBorder="1"/>
    <xf numFmtId="9" fontId="0" fillId="0" borderId="1" xfId="1" applyFont="1" applyBorder="1"/>
    <xf numFmtId="0" fontId="0" fillId="2" borderId="1" xfId="0" applyFill="1" applyBorder="1"/>
    <xf numFmtId="0" fontId="0" fillId="2" borderId="0" xfId="0" applyFill="1"/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Serie1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'Numero di repliche'!$B$2</c:f>
              <c:strCache>
                <c:ptCount val="1"/>
                <c:pt idx="0">
                  <c:v>throughput medio</c:v>
                </c:pt>
              </c:strCache>
            </c:strRef>
          </c:xVal>
          <c:yVal>
            <c:numRef>
              <c:f>'Numero di repliche'!$B$3</c:f>
              <c:numCache>
                <c:formatCode>General</c:formatCode>
                <c:ptCount val="1"/>
                <c:pt idx="0">
                  <c:v>1.0827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83-4E71-86D8-6BCB6DF5DA00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'Numero di repliche'!$B$2</c:f>
              <c:strCache>
                <c:ptCount val="1"/>
                <c:pt idx="0">
                  <c:v>throughput medio</c:v>
                </c:pt>
              </c:strCache>
            </c:strRef>
          </c:xVal>
          <c:yVal>
            <c:numRef>
              <c:f>'Numero di repliche'!$B$4</c:f>
              <c:numCache>
                <c:formatCode>General</c:formatCode>
                <c:ptCount val="1"/>
                <c:pt idx="0">
                  <c:v>1.0779000000000001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83-4E71-86D8-6BCB6DF5DA00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'Numero di repliche'!$B$2</c:f>
              <c:strCache>
                <c:ptCount val="1"/>
                <c:pt idx="0">
                  <c:v>throughput medio</c:v>
                </c:pt>
              </c:strCache>
            </c:strRef>
          </c:xVal>
          <c:yVal>
            <c:numRef>
              <c:f>'Numero di repliche'!$B$5</c:f>
              <c:numCache>
                <c:formatCode>General</c:formatCode>
                <c:ptCount val="1"/>
                <c:pt idx="0">
                  <c:v>1.0931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683-4E71-86D8-6BCB6DF5DA00}"/>
            </c:ext>
          </c:extLst>
        </c:ser>
        <c:ser>
          <c:idx val="3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'Numero di repliche'!$B$2</c:f>
              <c:strCache>
                <c:ptCount val="1"/>
                <c:pt idx="0">
                  <c:v>throughput medio</c:v>
                </c:pt>
              </c:strCache>
            </c:strRef>
          </c:xVal>
          <c:yVal>
            <c:numRef>
              <c:f>'Numero di repliche'!$B$6</c:f>
              <c:numCache>
                <c:formatCode>General</c:formatCode>
                <c:ptCount val="1"/>
                <c:pt idx="0">
                  <c:v>1.0871999999999999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683-4E71-86D8-6BCB6DF5DA00}"/>
            </c:ext>
          </c:extLst>
        </c:ser>
        <c:ser>
          <c:idx val="4"/>
          <c:order val="4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strRef>
              <c:f>'Numero di repliche'!$B$2</c:f>
              <c:strCache>
                <c:ptCount val="1"/>
                <c:pt idx="0">
                  <c:v>throughput medio</c:v>
                </c:pt>
              </c:strCache>
            </c:strRef>
          </c:xVal>
          <c:yVal>
            <c:numRef>
              <c:f>'Numero di repliche'!$B$7</c:f>
              <c:numCache>
                <c:formatCode>General</c:formatCode>
                <c:ptCount val="1"/>
                <c:pt idx="0">
                  <c:v>1.1037999999999999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683-4E71-86D8-6BCB6DF5DA00}"/>
            </c:ext>
          </c:extLst>
        </c:ser>
        <c:ser>
          <c:idx val="5"/>
          <c:order val="5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strRef>
              <c:f>'Numero di repliche'!$B$2</c:f>
              <c:strCache>
                <c:ptCount val="1"/>
                <c:pt idx="0">
                  <c:v>throughput medio</c:v>
                </c:pt>
              </c:strCache>
            </c:strRef>
          </c:xVal>
          <c:yVal>
            <c:numRef>
              <c:f>'Numero di repliche'!$B$8</c:f>
              <c:numCache>
                <c:formatCode>General</c:formatCode>
                <c:ptCount val="1"/>
                <c:pt idx="0">
                  <c:v>1.0947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683-4E71-86D8-6BCB6DF5DA00}"/>
            </c:ext>
          </c:extLst>
        </c:ser>
        <c:ser>
          <c:idx val="6"/>
          <c:order val="6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strRef>
              <c:f>'Numero di repliche'!$B$2</c:f>
              <c:strCache>
                <c:ptCount val="1"/>
                <c:pt idx="0">
                  <c:v>throughput medio</c:v>
                </c:pt>
              </c:strCache>
            </c:strRef>
          </c:xVal>
          <c:yVal>
            <c:numRef>
              <c:f>'Numero di repliche'!$B$9</c:f>
              <c:numCache>
                <c:formatCode>General</c:formatCode>
                <c:ptCount val="1"/>
                <c:pt idx="0">
                  <c:v>1.0943000000000001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683-4E71-86D8-6BCB6DF5DA00}"/>
            </c:ext>
          </c:extLst>
        </c:ser>
        <c:ser>
          <c:idx val="7"/>
          <c:order val="7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strRef>
              <c:f>'Numero di repliche'!$B$2</c:f>
              <c:strCache>
                <c:ptCount val="1"/>
                <c:pt idx="0">
                  <c:v>throughput medio</c:v>
                </c:pt>
              </c:strCache>
            </c:strRef>
          </c:xVal>
          <c:yVal>
            <c:numRef>
              <c:f>'Numero di repliche'!$B$10</c:f>
              <c:numCache>
                <c:formatCode>General</c:formatCode>
                <c:ptCount val="1"/>
                <c:pt idx="0">
                  <c:v>1.0927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683-4E71-86D8-6BCB6DF5DA00}"/>
            </c:ext>
          </c:extLst>
        </c:ser>
        <c:ser>
          <c:idx val="8"/>
          <c:order val="8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strRef>
              <c:f>'Numero di repliche'!$B$2</c:f>
              <c:strCache>
                <c:ptCount val="1"/>
                <c:pt idx="0">
                  <c:v>throughput medio</c:v>
                </c:pt>
              </c:strCache>
            </c:strRef>
          </c:xVal>
          <c:yVal>
            <c:numRef>
              <c:f>'Numero di repliche'!$B$11</c:f>
              <c:numCache>
                <c:formatCode>General</c:formatCode>
                <c:ptCount val="1"/>
                <c:pt idx="0">
                  <c:v>1.0965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683-4E71-86D8-6BCB6DF5DA00}"/>
            </c:ext>
          </c:extLst>
        </c:ser>
        <c:ser>
          <c:idx val="9"/>
          <c:order val="9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strRef>
              <c:f>'Numero di repliche'!$B$2</c:f>
              <c:strCache>
                <c:ptCount val="1"/>
                <c:pt idx="0">
                  <c:v>throughput medio</c:v>
                </c:pt>
              </c:strCache>
            </c:strRef>
          </c:xVal>
          <c:yVal>
            <c:numRef>
              <c:f>'Numero di repliche'!$B$12</c:f>
              <c:numCache>
                <c:formatCode>General</c:formatCode>
                <c:ptCount val="1"/>
                <c:pt idx="0">
                  <c:v>1.0888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683-4E71-86D8-6BCB6DF5DA00}"/>
            </c:ext>
          </c:extLst>
        </c:ser>
        <c:ser>
          <c:idx val="10"/>
          <c:order val="10"/>
          <c:tx>
            <c:v>media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dPt>
            <c:idx val="0"/>
            <c:marker>
              <c:symbol val="x"/>
              <c:size val="8"/>
              <c:spPr>
                <a:noFill/>
                <a:ln w="9525">
                  <a:solidFill>
                    <a:schemeClr val="accent5">
                      <a:lumMod val="6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0683-4E71-86D8-6BCB6DF5DA00}"/>
              </c:ext>
            </c:extLst>
          </c:dPt>
          <c:xVal>
            <c:numLit>
              <c:formatCode>General</c:formatCode>
              <c:ptCount val="1"/>
              <c:pt idx="0">
                <c:v>1</c:v>
              </c:pt>
            </c:numLit>
          </c:xVal>
          <c:yVal>
            <c:numRef>
              <c:f>'Numero di repliche'!$B$14</c:f>
              <c:numCache>
                <c:formatCode>General</c:formatCode>
                <c:ptCount val="1"/>
                <c:pt idx="0">
                  <c:v>1.0911700000000004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683-4E71-86D8-6BCB6DF5DA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3087183"/>
        <c:axId val="1783087663"/>
      </c:scatterChart>
      <c:valAx>
        <c:axId val="1783087183"/>
        <c:scaling>
          <c:orientation val="minMax"/>
          <c:max val="1.5"/>
          <c:min val="0.5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crossAx val="1783087663"/>
        <c:crosses val="autoZero"/>
        <c:crossBetween val="midCat"/>
      </c:valAx>
      <c:valAx>
        <c:axId val="1783087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30871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</cx:chartData>
  <cx:chart>
    <cx:title pos="t" align="ctr" overlay="0"/>
    <cx:plotArea>
      <cx:plotAreaRegion>
        <cx:series layoutId="boxWhisker" uniqueId="{A7EDFEDA-C7EA-446D-B9D4-DDAD2C0E27C1}"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 hidden="1">
        <cx:catScaling gapWidth="1"/>
        <cx:tickLabels/>
      </cx:axis>
      <cx:axis id="1">
        <cx:valScaling min="1.075"/>
        <cx:majorGridlines/>
        <cx:tickLabels/>
      </cx:axis>
    </cx:plotArea>
  </cx:chart>
  <cx:spPr>
    <a:ln>
      <a:solidFill>
        <a:schemeClr val="accent1">
          <a:alpha val="82000"/>
        </a:schemeClr>
      </a:solidFill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microsoft.com/office/2014/relationships/chartEx" Target="../charts/chartEx1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587375</xdr:colOff>
      <xdr:row>2</xdr:row>
      <xdr:rowOff>69850</xdr:rowOff>
    </xdr:from>
    <xdr:to>
      <xdr:col>6</xdr:col>
      <xdr:colOff>133350</xdr:colOff>
      <xdr:row>17</xdr:row>
      <xdr:rowOff>50800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D057B250-6CBE-AAA9-97D1-7187BE10826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466725</xdr:colOff>
      <xdr:row>8</xdr:row>
      <xdr:rowOff>19050</xdr:rowOff>
    </xdr:from>
    <xdr:to>
      <xdr:col>7</xdr:col>
      <xdr:colOff>260350</xdr:colOff>
      <xdr:row>22</xdr:row>
      <xdr:rowOff>107950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7" name="Grafico 6">
              <a:extLst>
                <a:ext uri="{FF2B5EF4-FFF2-40B4-BE49-F238E27FC236}">
                  <a16:creationId xmlns:a16="http://schemas.microsoft.com/office/drawing/2014/main" id="{72479364-0948-8384-D51A-768867D1B08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305175" y="1492250"/>
              <a:ext cx="2232025" cy="2667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Il grafico non è disponibile in questa versione di Excel.
Se si modifica questa forma o si salva la cartella di lavoro in un formato di file diverso, il grafico verrà danneggiato in modo permanente.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F280A-1104-4398-8341-14ECF0FEFFC1}">
  <dimension ref="A1:D23"/>
  <sheetViews>
    <sheetView tabSelected="1" workbookViewId="0">
      <selection activeCell="B22" sqref="B22"/>
    </sheetView>
  </sheetViews>
  <sheetFormatPr defaultRowHeight="14.5" x14ac:dyDescent="0.35"/>
  <cols>
    <col min="1" max="1" width="16.08984375" customWidth="1"/>
    <col min="2" max="2" width="15.81640625" customWidth="1"/>
  </cols>
  <sheetData>
    <row r="1" spans="1:4" s="4" customFormat="1" x14ac:dyDescent="0.35">
      <c r="A1" s="3" t="s">
        <v>8</v>
      </c>
      <c r="B1" s="3"/>
      <c r="C1" s="3"/>
      <c r="D1" s="3"/>
    </row>
    <row r="2" spans="1:4" x14ac:dyDescent="0.35">
      <c r="A2" s="1" t="s">
        <v>7</v>
      </c>
      <c r="B2" s="1" t="s">
        <v>9</v>
      </c>
    </row>
    <row r="3" spans="1:4" x14ac:dyDescent="0.35">
      <c r="A3" s="1">
        <v>1</v>
      </c>
      <c r="B3" s="1">
        <v>1.0827</v>
      </c>
    </row>
    <row r="4" spans="1:4" x14ac:dyDescent="0.35">
      <c r="A4" s="1">
        <v>2</v>
      </c>
      <c r="B4" s="1">
        <v>1.0779000000000001</v>
      </c>
    </row>
    <row r="5" spans="1:4" x14ac:dyDescent="0.35">
      <c r="A5" s="1">
        <v>3</v>
      </c>
      <c r="B5" s="1">
        <v>1.0931</v>
      </c>
    </row>
    <row r="6" spans="1:4" x14ac:dyDescent="0.35">
      <c r="A6" s="1">
        <v>4</v>
      </c>
      <c r="B6" s="1">
        <v>1.0871999999999999</v>
      </c>
    </row>
    <row r="7" spans="1:4" x14ac:dyDescent="0.35">
      <c r="A7" s="1">
        <v>5</v>
      </c>
      <c r="B7" s="1">
        <v>1.1037999999999999</v>
      </c>
    </row>
    <row r="8" spans="1:4" x14ac:dyDescent="0.35">
      <c r="A8" s="1">
        <v>6</v>
      </c>
      <c r="B8" s="1">
        <v>1.0947</v>
      </c>
    </row>
    <row r="9" spans="1:4" x14ac:dyDescent="0.35">
      <c r="A9" s="1">
        <v>7</v>
      </c>
      <c r="B9" s="1">
        <v>1.0943000000000001</v>
      </c>
    </row>
    <row r="10" spans="1:4" x14ac:dyDescent="0.35">
      <c r="A10" s="1">
        <v>8</v>
      </c>
      <c r="B10" s="1">
        <v>1.0927</v>
      </c>
    </row>
    <row r="11" spans="1:4" x14ac:dyDescent="0.35">
      <c r="A11" s="1">
        <v>9</v>
      </c>
      <c r="B11" s="1">
        <v>1.0965</v>
      </c>
    </row>
    <row r="12" spans="1:4" x14ac:dyDescent="0.35">
      <c r="A12" s="1">
        <v>10</v>
      </c>
      <c r="B12" s="1">
        <v>1.0888</v>
      </c>
    </row>
    <row r="14" spans="1:4" x14ac:dyDescent="0.35">
      <c r="A14" s="1" t="s">
        <v>0</v>
      </c>
      <c r="B14" s="1">
        <f>AVERAGE(B3:B12)</f>
        <v>1.0911700000000004</v>
      </c>
    </row>
    <row r="15" spans="1:4" x14ac:dyDescent="0.35">
      <c r="A15" s="1" t="s">
        <v>5</v>
      </c>
      <c r="B15" s="1">
        <f>_xlfn.STDEV.P(B3:B12)</f>
        <v>6.9675031395758716E-3</v>
      </c>
    </row>
    <row r="17" spans="1:2" x14ac:dyDescent="0.35">
      <c r="A17" s="1" t="s">
        <v>6</v>
      </c>
      <c r="B17" s="1">
        <v>10</v>
      </c>
    </row>
    <row r="18" spans="1:2" x14ac:dyDescent="0.35">
      <c r="A18" s="1" t="s">
        <v>0</v>
      </c>
      <c r="B18" s="1">
        <f>B14</f>
        <v>1.0911700000000004</v>
      </c>
    </row>
    <row r="19" spans="1:2" x14ac:dyDescent="0.35">
      <c r="A19" s="1" t="s">
        <v>5</v>
      </c>
      <c r="B19" s="1">
        <f>B15</f>
        <v>6.9675031395758716E-3</v>
      </c>
    </row>
    <row r="20" spans="1:2" x14ac:dyDescent="0.35">
      <c r="A20" s="1" t="s">
        <v>1</v>
      </c>
      <c r="B20" s="1">
        <f>_xlfn.T.INV.2T(B21,B17-1)</f>
        <v>2.2621571627982053</v>
      </c>
    </row>
    <row r="21" spans="1:2" x14ac:dyDescent="0.35">
      <c r="A21" s="1" t="s">
        <v>2</v>
      </c>
      <c r="B21" s="2">
        <v>0.05</v>
      </c>
    </row>
    <row r="22" spans="1:2" x14ac:dyDescent="0.35">
      <c r="A22" s="1" t="s">
        <v>3</v>
      </c>
      <c r="B22" s="1">
        <f>B21*B18</f>
        <v>5.4558500000000024E-2</v>
      </c>
    </row>
    <row r="23" spans="1:2" x14ac:dyDescent="0.35">
      <c r="A23" s="1" t="s">
        <v>4</v>
      </c>
      <c r="B23" s="1">
        <f>ROUNDUP((B20*B19/B22)^2,0)</f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Numero di repliche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Filattiera</dc:creator>
  <cp:lastModifiedBy>Francesca Filattiera</cp:lastModifiedBy>
  <dcterms:created xsi:type="dcterms:W3CDTF">2026-01-09T13:35:24Z</dcterms:created>
  <dcterms:modified xsi:type="dcterms:W3CDTF">2026-02-21T23:25:44Z</dcterms:modified>
</cp:coreProperties>
</file>