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egiacalone/Desktop/TESI/scrittura/x alfieri/"/>
    </mc:Choice>
  </mc:AlternateContent>
  <xr:revisionPtr revIDLastSave="0" documentId="8_{0C578BF8-8FFB-8E40-B030-55A8EE54A5E4}" xr6:coauthVersionLast="47" xr6:coauthVersionMax="47" xr10:uidLastSave="{00000000-0000-0000-0000-000000000000}"/>
  <bookViews>
    <workbookView xWindow="660" yWindow="740" windowWidth="28040" windowHeight="16940" activeTab="6" xr2:uid="{748E9730-C6FC-F748-A29F-F7DFC5AA4D49}"/>
  </bookViews>
  <sheets>
    <sheet name="Calcolo WARMUP" sheetId="5" r:id="rId1"/>
    <sheet name="AS IS" sheetId="2" r:id="rId2"/>
    <sheet name="SCENARIO 1" sheetId="3" r:id="rId3"/>
    <sheet name="SCENARIO 2" sheetId="7" r:id="rId4"/>
    <sheet name="SCENARIO 3" sheetId="8" r:id="rId5"/>
    <sheet name="SCENARIO 4" sheetId="10" r:id="rId6"/>
    <sheet name="SCENARIO 5" sheetId="9" r:id="rId7"/>
    <sheet name="SUMMARY" sheetId="6" r:id="rId8"/>
  </sheets>
  <definedNames>
    <definedName name="grafico_pf1" localSheetId="1">'AS IS'!$T$4:$V$55</definedName>
    <definedName name="grafico_pf1" localSheetId="2">'SCENARIO 1'!$T$4:$V$55</definedName>
    <definedName name="grafico_pf1" localSheetId="3">'SCENARIO 2'!$T$4:$V$55</definedName>
    <definedName name="grafico_pf1" localSheetId="4">'SCENARIO 3'!$T$4:$V$55</definedName>
    <definedName name="grafico_pf1" localSheetId="5">'SCENARIO 4'!$T$4:$V$55</definedName>
    <definedName name="grafico_pf1" localSheetId="6">'SCENARIO 5'!$T$4:$V$55</definedName>
    <definedName name="grafico_pf1" localSheetId="7">SUMMARY!#REF!</definedName>
    <definedName name="grafico_pf1_1" localSheetId="5">'SCENARIO 4'!$AN$3:$AP$54</definedName>
    <definedName name="grafico_pf1_1" localSheetId="6">'SCENARIO 5'!#REF!</definedName>
    <definedName name="grafico_pf1_1" localSheetId="7">SUMMARY!$Q$1:$Q$52</definedName>
    <definedName name="grafico_pf1_2" localSheetId="7">SUMMARY!$P$1:$R$1040</definedName>
    <definedName name="grafico_pf2" localSheetId="1">'AS IS'!$M$3:$N$54</definedName>
    <definedName name="grafico_pf2" localSheetId="2">'SCENARIO 1'!$M$3:$N$54</definedName>
    <definedName name="grafico_pf2" localSheetId="3">'SCENARIO 2'!$M$3:$N$54</definedName>
    <definedName name="grafico_pf2" localSheetId="4">'SCENARIO 3'!$M$3:$N$54</definedName>
    <definedName name="grafico_pf2" localSheetId="5">'SCENARIO 4'!$M$3:$N$54</definedName>
    <definedName name="grafico_pf2" localSheetId="6">'SCENARIO 5'!$M$3:$N$54</definedName>
    <definedName name="grafico_pf2" localSheetId="7">SUMMARY!#REF!</definedName>
    <definedName name="grafico_pf2_1" localSheetId="5">'SCENARIO 4'!$AV$4:$AX$55</definedName>
    <definedName name="grafico_pf2_1" localSheetId="6">'SCENARIO 5'!#REF!</definedName>
    <definedName name="grafico_pf2_1" localSheetId="7">SUMMARY!#REF!</definedName>
    <definedName name="grafico_pf2_2" localSheetId="7">SUMMARY!#REF!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9" l="1"/>
  <c r="E55" i="9"/>
  <c r="E55" i="7"/>
  <c r="E61" i="3"/>
  <c r="F3" i="10"/>
  <c r="B39" i="10"/>
  <c r="C39" i="10"/>
  <c r="B25" i="10"/>
  <c r="B24" i="10"/>
  <c r="B42" i="10" s="1"/>
  <c r="C47" i="10"/>
  <c r="B47" i="10"/>
  <c r="C44" i="10"/>
  <c r="B44" i="10"/>
  <c r="B43" i="10" s="1"/>
  <c r="D43" i="10" s="1"/>
  <c r="C43" i="10"/>
  <c r="C40" i="10"/>
  <c r="D40" i="10" s="1"/>
  <c r="B40" i="10"/>
  <c r="D38" i="10"/>
  <c r="C37" i="10"/>
  <c r="B37" i="10"/>
  <c r="C36" i="10"/>
  <c r="G16" i="10" s="1"/>
  <c r="H16" i="10" s="1"/>
  <c r="B36" i="10"/>
  <c r="D32" i="10"/>
  <c r="E32" i="10" s="1"/>
  <c r="F32" i="10" s="1"/>
  <c r="C28" i="10"/>
  <c r="B28" i="10"/>
  <c r="D28" i="10" s="1"/>
  <c r="D27" i="10"/>
  <c r="C27" i="10"/>
  <c r="B27" i="10"/>
  <c r="C26" i="10"/>
  <c r="B26" i="10"/>
  <c r="D26" i="10" s="1"/>
  <c r="G25" i="10"/>
  <c r="E25" i="10"/>
  <c r="G15" i="10"/>
  <c r="G24" i="10"/>
  <c r="E24" i="10"/>
  <c r="D23" i="10"/>
  <c r="C23" i="10"/>
  <c r="B23" i="10"/>
  <c r="C22" i="10"/>
  <c r="B22" i="10"/>
  <c r="D22" i="10" s="1"/>
  <c r="G18" i="10"/>
  <c r="F18" i="10"/>
  <c r="G17" i="10"/>
  <c r="F17" i="10"/>
  <c r="F16" i="10"/>
  <c r="C8" i="10"/>
  <c r="B8" i="10"/>
  <c r="C41" i="10"/>
  <c r="E3" i="10"/>
  <c r="F19" i="9"/>
  <c r="G19" i="9"/>
  <c r="C44" i="9"/>
  <c r="B44" i="9"/>
  <c r="B25" i="9"/>
  <c r="B24" i="9"/>
  <c r="F3" i="9"/>
  <c r="C39" i="9"/>
  <c r="B39" i="9"/>
  <c r="C47" i="9"/>
  <c r="B47" i="9"/>
  <c r="B43" i="9"/>
  <c r="C43" i="9"/>
  <c r="C40" i="9"/>
  <c r="B40" i="9"/>
  <c r="D38" i="9"/>
  <c r="C37" i="9"/>
  <c r="B37" i="9"/>
  <c r="C36" i="9"/>
  <c r="G16" i="9" s="1"/>
  <c r="B36" i="9"/>
  <c r="F16" i="9" s="1"/>
  <c r="D32" i="9"/>
  <c r="E32" i="9" s="1"/>
  <c r="F32" i="9" s="1"/>
  <c r="C28" i="9"/>
  <c r="B28" i="9"/>
  <c r="D28" i="9" s="1"/>
  <c r="C27" i="9"/>
  <c r="B27" i="9"/>
  <c r="C26" i="9"/>
  <c r="B26" i="9"/>
  <c r="D26" i="9" s="1"/>
  <c r="G25" i="9"/>
  <c r="E25" i="9"/>
  <c r="G15" i="9"/>
  <c r="G24" i="9"/>
  <c r="E24" i="9"/>
  <c r="B42" i="9"/>
  <c r="C23" i="9"/>
  <c r="B23" i="9"/>
  <c r="D23" i="9" s="1"/>
  <c r="C22" i="9"/>
  <c r="B22" i="9"/>
  <c r="D22" i="9" s="1"/>
  <c r="G18" i="9"/>
  <c r="F18" i="9"/>
  <c r="G17" i="9"/>
  <c r="F17" i="9"/>
  <c r="C8" i="9"/>
  <c r="B8" i="9"/>
  <c r="B41" i="9"/>
  <c r="E3" i="9"/>
  <c r="C44" i="8"/>
  <c r="B44" i="8"/>
  <c r="B43" i="8" s="1"/>
  <c r="B25" i="8"/>
  <c r="B24" i="8"/>
  <c r="F3" i="8"/>
  <c r="C36" i="8"/>
  <c r="G16" i="8" s="1"/>
  <c r="G24" i="8"/>
  <c r="C43" i="8"/>
  <c r="C40" i="8"/>
  <c r="B40" i="8"/>
  <c r="D38" i="8"/>
  <c r="B37" i="8"/>
  <c r="B36" i="8"/>
  <c r="F16" i="8" s="1"/>
  <c r="D32" i="8"/>
  <c r="E32" i="8" s="1"/>
  <c r="F32" i="8" s="1"/>
  <c r="C28" i="8"/>
  <c r="B28" i="8"/>
  <c r="D28" i="8" s="1"/>
  <c r="C27" i="8"/>
  <c r="B27" i="8"/>
  <c r="D27" i="8" s="1"/>
  <c r="C26" i="8"/>
  <c r="B26" i="8"/>
  <c r="D26" i="8" s="1"/>
  <c r="G25" i="8"/>
  <c r="E25" i="8"/>
  <c r="G15" i="8"/>
  <c r="E24" i="8"/>
  <c r="B42" i="8"/>
  <c r="C23" i="8"/>
  <c r="B23" i="8"/>
  <c r="D23" i="8" s="1"/>
  <c r="C22" i="8"/>
  <c r="B22" i="8"/>
  <c r="D22" i="8" s="1"/>
  <c r="G18" i="8"/>
  <c r="F18" i="8"/>
  <c r="H18" i="8" s="1"/>
  <c r="G17" i="8"/>
  <c r="F17" i="8"/>
  <c r="C8" i="8"/>
  <c r="C39" i="8" s="1"/>
  <c r="B8" i="8"/>
  <c r="B39" i="8" s="1"/>
  <c r="E3" i="8"/>
  <c r="F19" i="7"/>
  <c r="C44" i="7"/>
  <c r="B44" i="7"/>
  <c r="B25" i="7"/>
  <c r="B24" i="7"/>
  <c r="F3" i="7"/>
  <c r="B40" i="7"/>
  <c r="C39" i="7"/>
  <c r="B39" i="7"/>
  <c r="C47" i="7"/>
  <c r="B47" i="7"/>
  <c r="C43" i="7"/>
  <c r="B43" i="7"/>
  <c r="D43" i="7" s="1"/>
  <c r="C40" i="7"/>
  <c r="D40" i="7"/>
  <c r="D38" i="7"/>
  <c r="C37" i="7"/>
  <c r="B37" i="7"/>
  <c r="C36" i="7"/>
  <c r="G16" i="7" s="1"/>
  <c r="B36" i="7"/>
  <c r="F16" i="7" s="1"/>
  <c r="H16" i="7" s="1"/>
  <c r="D32" i="7"/>
  <c r="E32" i="7" s="1"/>
  <c r="F32" i="7" s="1"/>
  <c r="C28" i="7"/>
  <c r="B28" i="7"/>
  <c r="D28" i="7" s="1"/>
  <c r="C27" i="7"/>
  <c r="B27" i="7"/>
  <c r="D27" i="7" s="1"/>
  <c r="C26" i="7"/>
  <c r="B26" i="7"/>
  <c r="D26" i="7" s="1"/>
  <c r="G25" i="7"/>
  <c r="E25" i="7"/>
  <c r="G15" i="7"/>
  <c r="G24" i="7"/>
  <c r="E24" i="7"/>
  <c r="B42" i="7"/>
  <c r="C23" i="7"/>
  <c r="B23" i="7"/>
  <c r="D23" i="7" s="1"/>
  <c r="C22" i="7"/>
  <c r="B22" i="7"/>
  <c r="D22" i="7" s="1"/>
  <c r="G18" i="7"/>
  <c r="F18" i="7"/>
  <c r="G17" i="7"/>
  <c r="F17" i="7"/>
  <c r="C8" i="7"/>
  <c r="B8" i="7"/>
  <c r="D39" i="7" s="1"/>
  <c r="C41" i="7"/>
  <c r="E3" i="7"/>
  <c r="B44" i="3"/>
  <c r="C44" i="3"/>
  <c r="C41" i="3"/>
  <c r="B40" i="3"/>
  <c r="C39" i="3"/>
  <c r="B39" i="3"/>
  <c r="B25" i="3"/>
  <c r="G15" i="3" s="1"/>
  <c r="B24" i="3"/>
  <c r="F19" i="2"/>
  <c r="G19" i="2"/>
  <c r="F18" i="3"/>
  <c r="F17" i="3"/>
  <c r="G16" i="3"/>
  <c r="F15" i="3"/>
  <c r="E22" i="5"/>
  <c r="D22" i="5"/>
  <c r="E21" i="5"/>
  <c r="D21" i="5"/>
  <c r="E20" i="5"/>
  <c r="D20" i="5"/>
  <c r="E19" i="5"/>
  <c r="D19" i="5"/>
  <c r="E18" i="5"/>
  <c r="D18" i="5"/>
  <c r="E17" i="5"/>
  <c r="D17" i="5"/>
  <c r="E16" i="5"/>
  <c r="D16" i="5"/>
  <c r="E15" i="5"/>
  <c r="D1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  <c r="D8" i="5"/>
  <c r="E7" i="5"/>
  <c r="D7" i="5"/>
  <c r="E6" i="5"/>
  <c r="D6" i="5"/>
  <c r="E5" i="5"/>
  <c r="D5" i="5"/>
  <c r="E4" i="5"/>
  <c r="D4" i="5"/>
  <c r="C43" i="3"/>
  <c r="B42" i="3"/>
  <c r="F3" i="3"/>
  <c r="B36" i="3"/>
  <c r="F16" i="3" s="1"/>
  <c r="F19" i="3" s="1"/>
  <c r="E24" i="3"/>
  <c r="E3" i="3"/>
  <c r="C47" i="3"/>
  <c r="B47" i="3"/>
  <c r="B43" i="3"/>
  <c r="C40" i="3"/>
  <c r="D38" i="3"/>
  <c r="C37" i="3"/>
  <c r="B37" i="3"/>
  <c r="C36" i="3"/>
  <c r="C28" i="3"/>
  <c r="B28" i="3"/>
  <c r="D28" i="3" s="1"/>
  <c r="C27" i="3"/>
  <c r="B27" i="3"/>
  <c r="C26" i="3"/>
  <c r="B26" i="3"/>
  <c r="D26" i="3" s="1"/>
  <c r="G25" i="3"/>
  <c r="E25" i="3"/>
  <c r="G24" i="3"/>
  <c r="C23" i="3"/>
  <c r="B23" i="3"/>
  <c r="D23" i="3" s="1"/>
  <c r="C22" i="3"/>
  <c r="B22" i="3"/>
  <c r="D22" i="3" s="1"/>
  <c r="G18" i="3"/>
  <c r="G17" i="3"/>
  <c r="C8" i="3"/>
  <c r="B8" i="3"/>
  <c r="F18" i="2"/>
  <c r="F17" i="2"/>
  <c r="G16" i="2"/>
  <c r="F16" i="2"/>
  <c r="G15" i="2"/>
  <c r="F15" i="2"/>
  <c r="B42" i="2"/>
  <c r="C42" i="2"/>
  <c r="G25" i="2"/>
  <c r="G24" i="2"/>
  <c r="E25" i="2"/>
  <c r="E24" i="2"/>
  <c r="B25" i="2"/>
  <c r="B24" i="2"/>
  <c r="D24" i="2" s="1"/>
  <c r="C44" i="2"/>
  <c r="B44" i="2"/>
  <c r="B43" i="2" s="1"/>
  <c r="C43" i="2"/>
  <c r="C41" i="2"/>
  <c r="B41" i="2"/>
  <c r="F3" i="2"/>
  <c r="B40" i="2"/>
  <c r="D39" i="2"/>
  <c r="C39" i="2"/>
  <c r="B39" i="2"/>
  <c r="C37" i="2"/>
  <c r="B37" i="2"/>
  <c r="B36" i="2"/>
  <c r="C36" i="2"/>
  <c r="C28" i="2"/>
  <c r="B28" i="2"/>
  <c r="B22" i="2"/>
  <c r="C22" i="2"/>
  <c r="B23" i="2"/>
  <c r="C23" i="2"/>
  <c r="B26" i="2"/>
  <c r="B27" i="2"/>
  <c r="C26" i="2"/>
  <c r="C27" i="2"/>
  <c r="E3" i="2"/>
  <c r="C47" i="2"/>
  <c r="B47" i="2"/>
  <c r="C32" i="2"/>
  <c r="B32" i="2"/>
  <c r="G17" i="2"/>
  <c r="G18" i="2"/>
  <c r="H18" i="2"/>
  <c r="D38" i="2"/>
  <c r="C40" i="2"/>
  <c r="D40" i="2"/>
  <c r="D25" i="2"/>
  <c r="C12" i="2"/>
  <c r="B12" i="2"/>
  <c r="B10" i="2"/>
  <c r="B8" i="2"/>
  <c r="C8" i="2"/>
  <c r="C10" i="2"/>
  <c r="G19" i="10" l="1"/>
  <c r="H18" i="10"/>
  <c r="H17" i="10"/>
  <c r="D39" i="10"/>
  <c r="B41" i="10"/>
  <c r="D41" i="10" s="1"/>
  <c r="C42" i="10"/>
  <c r="D25" i="10"/>
  <c r="F25" i="10" s="1"/>
  <c r="D24" i="10"/>
  <c r="F24" i="10" s="1"/>
  <c r="F15" i="10"/>
  <c r="H18" i="9"/>
  <c r="D40" i="9"/>
  <c r="D43" i="9"/>
  <c r="D39" i="9"/>
  <c r="H17" i="9"/>
  <c r="D27" i="9"/>
  <c r="H16" i="9"/>
  <c r="C42" i="9"/>
  <c r="D25" i="9"/>
  <c r="F25" i="9" s="1"/>
  <c r="D24" i="9"/>
  <c r="F24" i="9" s="1"/>
  <c r="C41" i="9"/>
  <c r="D41" i="9" s="1"/>
  <c r="F15" i="9"/>
  <c r="D43" i="8"/>
  <c r="G19" i="8"/>
  <c r="H16" i="8"/>
  <c r="C37" i="8"/>
  <c r="C41" i="8"/>
  <c r="D40" i="8"/>
  <c r="D25" i="8"/>
  <c r="F25" i="8" s="1"/>
  <c r="H17" i="8"/>
  <c r="D39" i="8"/>
  <c r="C42" i="8"/>
  <c r="D24" i="8"/>
  <c r="F24" i="8" s="1"/>
  <c r="B41" i="8"/>
  <c r="F15" i="8"/>
  <c r="H17" i="7"/>
  <c r="H18" i="7"/>
  <c r="G19" i="7"/>
  <c r="C42" i="7"/>
  <c r="D24" i="7"/>
  <c r="F24" i="7" s="1"/>
  <c r="B41" i="7"/>
  <c r="D41" i="7" s="1"/>
  <c r="D25" i="7"/>
  <c r="F25" i="7" s="1"/>
  <c r="F15" i="7"/>
  <c r="G19" i="3"/>
  <c r="H19" i="2"/>
  <c r="H17" i="3"/>
  <c r="D43" i="3"/>
  <c r="H16" i="3"/>
  <c r="D27" i="3"/>
  <c r="H15" i="3"/>
  <c r="D40" i="3"/>
  <c r="H18" i="3"/>
  <c r="B41" i="3"/>
  <c r="D24" i="3"/>
  <c r="F24" i="3" s="1"/>
  <c r="D25" i="3"/>
  <c r="F25" i="3" s="1"/>
  <c r="C42" i="3"/>
  <c r="D32" i="3"/>
  <c r="E32" i="3" s="1"/>
  <c r="F32" i="3" s="1"/>
  <c r="D28" i="2"/>
  <c r="H16" i="2"/>
  <c r="D32" i="2"/>
  <c r="E32" i="2" s="1"/>
  <c r="F32" i="2" s="1"/>
  <c r="H17" i="2"/>
  <c r="D43" i="2"/>
  <c r="H15" i="2"/>
  <c r="D22" i="2"/>
  <c r="F25" i="2"/>
  <c r="F24" i="2"/>
  <c r="D27" i="2"/>
  <c r="D26" i="2"/>
  <c r="D23" i="2"/>
  <c r="F19" i="10" l="1"/>
  <c r="H19" i="10" s="1"/>
  <c r="H15" i="10"/>
  <c r="H19" i="9"/>
  <c r="H15" i="9"/>
  <c r="D41" i="8"/>
  <c r="F19" i="8"/>
  <c r="H19" i="8" s="1"/>
  <c r="H15" i="8"/>
  <c r="H19" i="7"/>
  <c r="H15" i="7"/>
  <c r="D41" i="3"/>
  <c r="H19" i="3"/>
  <c r="D39" i="3"/>
  <c r="D4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4CF54C-EA14-0F4D-86BC-8F769DBC82AD}" name="grafico_pf1" type="6" refreshedVersion="8" background="1" saveData="1">
    <textPr sourceFile="/Users/davidegiacalone/Desktop/grafico_pf1.csv" decimal="," thousands="." comma="1">
      <textFields count="3">
        <textField/>
        <textField/>
        <textField/>
      </textFields>
    </textPr>
  </connection>
  <connection id="2" xr16:uid="{7F5BAC67-2B87-1F49-AEF8-41FA13AF0D8B}" name="grafico_pf11" type="6" refreshedVersion="8" background="1" saveData="1">
    <textPr sourceFile="/Users/davidegiacalone/Desktop/grafico_pf1.csv" decimal="," thousands="." comma="1">
      <textFields count="3">
        <textField/>
        <textField/>
        <textField/>
      </textFields>
    </textPr>
  </connection>
  <connection id="3" xr16:uid="{1A4EDA79-C347-7D4E-8B12-DD29BCBB51F9}" name="grafico_pf111" type="6" refreshedVersion="8" background="1" saveData="1">
    <textPr sourceFile="/Users/davidegiacalone/Desktop/grafico_pf1.csv" decimal="," thousands="." comma="1">
      <textFields count="3">
        <textField/>
        <textField/>
        <textField/>
      </textFields>
    </textPr>
  </connection>
  <connection id="4" xr16:uid="{5D7D67F0-12E9-8843-AD0F-ACFB0FAB958C}" name="grafico_pf1111" type="6" refreshedVersion="8" background="1" saveData="1">
    <textPr sourceFile="/Users/davidegiacalone/Desktop/grafico_pf1.csv" decimal="," thousands="." comma="1">
      <textFields count="3">
        <textField/>
        <textField/>
        <textField/>
      </textFields>
    </textPr>
  </connection>
  <connection id="5" xr16:uid="{3359488D-B161-3D4D-A5D9-52DD12CBC55A}" name="grafico_pf112" type="6" refreshedVersion="8" background="1" saveData="1">
    <textPr sourceFile="/Users/davidegiacalone/Desktop/grafico_pf1.csv" decimal="," thousands="." comma="1">
      <textFields count="3">
        <textField/>
        <textField/>
        <textField/>
      </textFields>
    </textPr>
  </connection>
  <connection id="6" xr16:uid="{E452335D-D926-8D44-8602-E5CC2924B7DB}" name="grafico_pf113" type="6" refreshedVersion="8" background="1" saveData="1">
    <textPr sourceFile="/Users/davidegiacalone/Desktop/grafico_pf1.csv" decimal="," thousands="." comma="1">
      <textFields count="3">
        <textField/>
        <textField/>
        <textField/>
      </textFields>
    </textPr>
  </connection>
  <connection id="7" xr16:uid="{84D8374C-09CE-A443-AC56-CCFC186C6A9C}" name="grafico_pf13" type="6" refreshedVersion="8" background="1" saveData="1">
    <textPr sourceFile="/Users/davidegiacalone/Desktop/grafico_pf1.csv" decimal="," thousands="." comma="1">
      <textFields count="3">
        <textField/>
        <textField/>
        <textField/>
      </textFields>
    </textPr>
  </connection>
  <connection id="8" xr16:uid="{601AC112-E0D3-CE4A-9DEA-AB261D636D0C}" name="grafico_pf14" type="6" refreshedVersion="8" background="1" saveData="1">
    <textPr sourceFile="/Users/davidegiacalone/Desktop/grafico_pf1.csv" decimal="," thousands="." comma="1">
      <textFields count="3">
        <textField/>
        <textField/>
        <textField/>
      </textFields>
    </textPr>
  </connection>
  <connection id="9" xr16:uid="{2DA165DB-069D-A948-8E42-40D863A623DB}" name="grafico_pf16" type="6" refreshedVersion="8" background="1" saveData="1">
    <textPr sourceFile="/Users/davidegiacalone/Desktop/grafico_pf1.csv" decimal="," thousands="." comma="1">
      <textFields count="3">
        <textField/>
        <textField/>
        <textField/>
      </textFields>
    </textPr>
  </connection>
  <connection id="10" xr16:uid="{7301B9CF-DA88-6A43-B11C-BBADC95A0542}" name="grafico_pf2" type="6" refreshedVersion="8" background="1" saveData="1">
    <textPr sourceFile="/Users/davidegiacalone/Desktop/grafico_pf2.csv" decimal="," thousands="." comma="1">
      <textFields count="3">
        <textField/>
        <textField/>
        <textField/>
      </textFields>
    </textPr>
  </connection>
  <connection id="11" xr16:uid="{429DD643-A19C-7444-A50A-A6B2A761FBCC}" name="grafico_pf21" type="6" refreshedVersion="8" background="1" saveData="1">
    <textPr sourceFile="/Users/davidegiacalone/Desktop/grafico_pf2.csv" decimal="," thousands="." comma="1">
      <textFields count="3">
        <textField/>
        <textField/>
        <textField/>
      </textFields>
    </textPr>
  </connection>
  <connection id="12" xr16:uid="{86ADB32B-566F-C24F-88C3-FBDE559994C0}" name="grafico_pf211" type="6" refreshedVersion="8" background="1" saveData="1">
    <textPr sourceFile="/Users/davidegiacalone/Desktop/grafico_pf2.csv" decimal="," thousands="." comma="1">
      <textFields count="3">
        <textField/>
        <textField/>
        <textField/>
      </textFields>
    </textPr>
  </connection>
  <connection id="13" xr16:uid="{BACF871D-0C5F-3942-A74F-128BCD174D0F}" name="grafico_pf2111" type="6" refreshedVersion="8" background="1" saveData="1">
    <textPr sourceFile="/Users/davidegiacalone/Desktop/grafico_pf2.csv" decimal="," thousands="." comma="1">
      <textFields count="3">
        <textField/>
        <textField/>
        <textField/>
      </textFields>
    </textPr>
  </connection>
  <connection id="14" xr16:uid="{A1896B6F-D3E0-DC4B-BB94-DFF09741A457}" name="grafico_pf212" type="6" refreshedVersion="8" background="1" saveData="1">
    <textPr sourceFile="/Users/davidegiacalone/Desktop/grafico_pf2.csv" decimal="," thousands="." comma="1">
      <textFields count="3">
        <textField/>
        <textField/>
        <textField/>
      </textFields>
    </textPr>
  </connection>
  <connection id="15" xr16:uid="{B0D46BD8-5F27-8D48-985D-57975BAD6BBD}" name="grafico_pf213" type="6" refreshedVersion="8" background="1" saveData="1">
    <textPr sourceFile="/Users/davidegiacalone/Desktop/grafico_pf2.csv" decimal="," thousands="." comma="1">
      <textFields count="3">
        <textField/>
        <textField/>
        <textField/>
      </textFields>
    </textPr>
  </connection>
  <connection id="16" xr16:uid="{C20E1C81-98D5-4B41-B735-867CA44F5330}" name="grafico_pf26" type="6" refreshedVersion="8" background="1" saveData="1">
    <textPr sourceFile="/Users/davidegiacalone/Desktop/grafico_pf2.csv" decimal="," thousands=".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<sst xmlns="http://schemas.openxmlformats.org/spreadsheetml/2006/main" count="1692" uniqueCount="157">
  <si>
    <t>Borsa</t>
  </si>
  <si>
    <t xml:space="preserve">N.Prodotti x Lotto </t>
  </si>
  <si>
    <t>AS IS</t>
  </si>
  <si>
    <t>Tempo Disassemblaggio x pezzo [min]</t>
  </si>
  <si>
    <t>Tempo Disassemblaggio x lotto [min]</t>
  </si>
  <si>
    <t>Tempo Taglio x pezzo [min]</t>
  </si>
  <si>
    <t>Tempo Taglio x lotto [min]</t>
  </si>
  <si>
    <t>Tempo Cucitura x pezzo [min]</t>
  </si>
  <si>
    <t>Tempo Cucitura x lotto [min]</t>
  </si>
  <si>
    <t>Tempi di Setup [min]</t>
  </si>
  <si>
    <t>Prodotto ordine da Disassemblare x ARENA</t>
  </si>
  <si>
    <t>DOMANDA SETTIMANALE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</si>
  <si>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</si>
  <si>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</si>
  <si>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</si>
  <si>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</si>
  <si>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</si>
  <si>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</si>
  <si>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</si>
  <si>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</si>
  <si>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</si>
  <si>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</si>
  <si>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</si>
  <si>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</si>
  <si>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</si>
  <si>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</si>
  <si>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</si>
  <si>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</si>
  <si>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</si>
  <si>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</si>
  <si>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</si>
  <si>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</si>
  <si>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</si>
  <si>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</si>
  <si>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</si>
  <si>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</si>
  <si>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</si>
  <si>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</si>
  <si>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</si>
  <si>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</si>
  <si>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</si>
  <si>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</si>
  <si>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</si>
  <si>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</si>
  <si>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</si>
  <si>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</si>
  <si>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</si>
  <si>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</si>
  <si>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</si>
  <si>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</si>
  <si>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</si>
  <si>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</si>
  <si>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</si>
  <si>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</si>
  <si>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</si>
  <si>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</si>
  <si>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</si>
  <si>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</si>
  <si>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</si>
  <si>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</si>
  <si>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</si>
  <si>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</si>
  <si>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</si>
  <si>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W52</t>
  </si>
  <si>
    <t>BORSE</t>
  </si>
  <si>
    <t>PORTAFOGLI</t>
  </si>
  <si>
    <t>domanda</t>
  </si>
  <si>
    <t>valore inv finale</t>
  </si>
  <si>
    <t>INVSLBORSETTA</t>
  </si>
  <si>
    <t>INVPEZZECUOIO</t>
  </si>
  <si>
    <t>INVPF1</t>
  </si>
  <si>
    <t>INVPF2</t>
  </si>
  <si>
    <t>INVZIP</t>
  </si>
  <si>
    <t>INVSLPORTAFOGLIO</t>
  </si>
  <si>
    <t>INVPEZZEJEANS</t>
  </si>
  <si>
    <t>VALORE INV FINALE PF</t>
  </si>
  <si>
    <t>INVENTARIO</t>
  </si>
  <si>
    <t>Produzione annua</t>
  </si>
  <si>
    <t>quantità usata x lavorazioni</t>
  </si>
  <si>
    <t>WEEK</t>
  </si>
  <si>
    <t>GRAFICO PF2</t>
  </si>
  <si>
    <t>GRAFICO PF1</t>
  </si>
  <si>
    <t>Liv_InvPF1</t>
  </si>
  <si>
    <t>Liv_InvPF2</t>
  </si>
  <si>
    <t>KPI</t>
  </si>
  <si>
    <t>PF1</t>
  </si>
  <si>
    <t>PF2</t>
  </si>
  <si>
    <t>Inventario medio</t>
  </si>
  <si>
    <t>Inventario max</t>
  </si>
  <si>
    <t>Numero Setup</t>
  </si>
  <si>
    <t>WIP</t>
  </si>
  <si>
    <t>Vendite perse</t>
  </si>
  <si>
    <t xml:space="preserve">T (common cycle) </t>
  </si>
  <si>
    <t>T[MIN]</t>
  </si>
  <si>
    <t>T(ore)</t>
  </si>
  <si>
    <t>T(gg lavorativi</t>
  </si>
  <si>
    <t>UtilizzazioneProgrammata disassemblaggio</t>
  </si>
  <si>
    <t>ore schedulate</t>
  </si>
  <si>
    <t>ore disassemblaggio busy</t>
  </si>
  <si>
    <t>Incidenza setup su disassemblaggio</t>
  </si>
  <si>
    <t>Tempo Setup (ore)</t>
  </si>
  <si>
    <t>LITTLE'S LAW</t>
  </si>
  <si>
    <t>COSTI</t>
  </si>
  <si>
    <t>Holding cost</t>
  </si>
  <si>
    <t>Production cost</t>
  </si>
  <si>
    <t>Holding cost [euro/pezzo/settimana]</t>
  </si>
  <si>
    <t>Production cost [euro]</t>
  </si>
  <si>
    <t>Prezzo di vendita [euro]</t>
  </si>
  <si>
    <t>Portafoglio</t>
  </si>
  <si>
    <t>Prodotto finito</t>
  </si>
  <si>
    <t>tot</t>
  </si>
  <si>
    <t>KPI - COSTI</t>
  </si>
  <si>
    <t>TOT</t>
  </si>
  <si>
    <t>Costo setup [euro/setup]</t>
  </si>
  <si>
    <t>TOTAL COST</t>
  </si>
  <si>
    <t>Setup cost</t>
  </si>
  <si>
    <t>Lost sales[Margine]</t>
  </si>
  <si>
    <t>Lead time produzione x lotto  [giorni]</t>
  </si>
  <si>
    <t>WARM UP</t>
  </si>
  <si>
    <t>14 DAYS</t>
  </si>
  <si>
    <t>0 DAYS</t>
  </si>
  <si>
    <t>Troughput settimanale</t>
  </si>
  <si>
    <t>Utilizationscheduled disassembly</t>
  </si>
  <si>
    <t>28 DAYS</t>
  </si>
  <si>
    <t>42 DAYS</t>
  </si>
  <si>
    <t>60 days</t>
  </si>
  <si>
    <t>74 DAYS</t>
  </si>
  <si>
    <t>88 DAYS</t>
  </si>
  <si>
    <t>102 DAYS</t>
  </si>
  <si>
    <t>130 DAYS</t>
  </si>
  <si>
    <t>116 DAYS</t>
  </si>
  <si>
    <t>158 DAYS</t>
  </si>
  <si>
    <t>182 DAYS</t>
  </si>
  <si>
    <t>210 DAYS</t>
  </si>
  <si>
    <t>238 DAYS</t>
  </si>
  <si>
    <t>266 DAYS</t>
  </si>
  <si>
    <t>280 DAYS</t>
  </si>
  <si>
    <t>294 DAYS</t>
  </si>
  <si>
    <t>322 DAYS</t>
  </si>
  <si>
    <t>336 DAYS</t>
  </si>
  <si>
    <t>350 DAYS</t>
  </si>
  <si>
    <t>SIMULAZIONE</t>
  </si>
  <si>
    <t>TOTAL</t>
  </si>
  <si>
    <t xml:space="preserve"> out of run</t>
  </si>
  <si>
    <t>INV INIZIALE pre warmup</t>
  </si>
  <si>
    <t>Throughput [pezzi/settimana]</t>
  </si>
  <si>
    <t>T(gg lavorativi)</t>
  </si>
  <si>
    <t>SCENARIO 1</t>
  </si>
  <si>
    <t xml:space="preserve">AS IS </t>
  </si>
  <si>
    <t>SCENARIO 2</t>
  </si>
  <si>
    <t>ANINT(UNIF(35,72)</t>
  </si>
  <si>
    <t>ANINT(UNIF(55,106)</t>
  </si>
  <si>
    <t>SCENARIO 2 (T=2&amp;pf1--&gt;pf2)</t>
  </si>
  <si>
    <t>SCENARIO 1 (T=1&amp;pf1--&gt;pf2)</t>
  </si>
  <si>
    <t>SCENARIO 3 (T=asis&amp;domandaUNIFconpicchi)</t>
  </si>
  <si>
    <t>SCENARIO 4 (T=1&amp;pf2--&gt;pf1)</t>
  </si>
  <si>
    <t>SCENARIO 5 (T=2&amp;pf2--&gt;pf1)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</si>
</sst>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.0"/>
  </numFmts>
  <fonts count="11" x14ac:knownFonts="1">
    <font>
      <sz val="12"/>
      <color theme="1"/>
      <name val="Aptos Narrow"/>
      <family val="2"/>
      <scheme val="minor"/>
    </font>
    <font>
      <b/>
      <sz val="22"/>
      <color theme="1"/>
      <name val="Aptos Narrow"/>
      <scheme val="minor"/>
    </font>
    <font>
      <b/>
      <sz val="26"/>
      <color theme="1"/>
      <name val="Aptos Narrow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scheme val="minor"/>
    </font>
    <font>
      <i/>
      <sz val="12"/>
      <color theme="1"/>
      <name val="Aptos Narrow"/>
      <scheme val="minor"/>
    </font>
    <font>
      <b/>
      <i/>
      <sz val="12"/>
      <color theme="1"/>
      <name val="Aptos Narrow"/>
      <scheme val="minor"/>
    </font>
    <font>
      <b/>
      <sz val="24"/>
      <color theme="1"/>
      <name val="Aptos Narrow"/>
      <scheme val="minor"/>
    </font>
    <font>
      <b/>
      <sz val="24"/>
      <color rgb="FF000000"/>
      <name val="Aptos Narrow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0" fillId="4" borderId="0" xfId="0" applyFill="1"/>
    <xf numFmtId="0" fontId="1" fillId="4" borderId="0" xfId="0" applyFont="1" applyFill="1" applyAlignment="1">
      <alignment vertical="center"/>
    </xf>
    <xf numFmtId="0" fontId="3" fillId="4" borderId="0" xfId="0" applyFont="1" applyFill="1"/>
    <xf numFmtId="0" fontId="0" fillId="0" borderId="1" xfId="0" applyBorder="1"/>
    <xf numFmtId="164" fontId="0" fillId="0" borderId="1" xfId="0" applyNumberFormat="1" applyBorder="1"/>
    <xf numFmtId="0" fontId="3" fillId="5" borderId="1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1" fontId="7" fillId="6" borderId="0" xfId="0" applyNumberFormat="1" applyFont="1" applyFill="1" applyAlignment="1">
      <alignment horizontal="center" vertical="center"/>
    </xf>
    <xf numFmtId="1" fontId="8" fillId="6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9" fontId="0" fillId="7" borderId="1" xfId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ill="1"/>
    <xf numFmtId="2" fontId="0" fillId="0" borderId="0" xfId="0" applyNumberFormat="1" applyAlignment="1">
      <alignment horizontal="center" vertical="center"/>
    </xf>
    <xf numFmtId="9" fontId="0" fillId="0" borderId="0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10" borderId="0" xfId="0" applyFill="1"/>
    <xf numFmtId="1" fontId="0" fillId="7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10" borderId="1" xfId="0" applyFill="1" applyBorder="1"/>
    <xf numFmtId="0" fontId="0" fillId="0" borderId="0" xfId="0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8" fontId="1" fillId="0" borderId="0" xfId="0" applyNumberFormat="1" applyFont="1" applyAlignment="1">
      <alignment vertical="center"/>
    </xf>
    <xf numFmtId="9" fontId="0" fillId="0" borderId="0" xfId="1" applyFont="1" applyAlignment="1">
      <alignment horizontal="center" vertical="center"/>
    </xf>
    <xf numFmtId="1" fontId="0" fillId="0" borderId="0" xfId="0" applyNumberFormat="1"/>
    <xf numFmtId="9" fontId="0" fillId="0" borderId="0" xfId="1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sz="2000" b="1" i="1">
                <a:solidFill>
                  <a:schemeClr val="tx1"/>
                </a:solidFill>
              </a:rPr>
              <a:t>Andamneto settimanale dell'Inventario</a:t>
            </a:r>
            <a:r>
              <a:rPr lang="it-IT" sz="2000" b="1" i="1" baseline="0">
                <a:solidFill>
                  <a:schemeClr val="tx1"/>
                </a:solidFill>
              </a:rPr>
              <a:t> dei Prodotti Finiti -- Scenario AS IS</a:t>
            </a:r>
            <a:endParaRPr lang="it-IT" sz="2000" b="1" i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1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3833047262339525E-2"/>
          <c:y val="7.7337217861834423E-2"/>
          <c:w val="0.92167693788393623"/>
          <c:h val="0.7896695804435272"/>
        </c:manualLayout>
      </c:layout>
      <c:lineChart>
        <c:grouping val="standard"/>
        <c:varyColors val="0"/>
        <c:ser>
          <c:idx val="0"/>
          <c:order val="0"/>
          <c:tx>
            <c:v>Inv PF2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6F7-6748-9A0E-AC3451543DE8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6F7-6748-9A0E-AC3451543DE8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6F7-6748-9A0E-AC3451543DE8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6F7-6748-9A0E-AC3451543DE8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6F7-6748-9A0E-AC3451543DE8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181C-4C4A-B610-02E8A0E032B7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81C-4C4A-B610-02E8A0E032B7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6F7-6748-9A0E-AC3451543DE8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6F7-6748-9A0E-AC3451543DE8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6F7-6748-9A0E-AC3451543D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'AS IS'!$M$9:$M$54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'AS IS'!$N$9:$N$54</c:f>
              <c:numCache>
                <c:formatCode>General</c:formatCode>
                <c:ptCount val="46"/>
                <c:pt idx="0">
                  <c:v>90</c:v>
                </c:pt>
                <c:pt idx="1">
                  <c:v>75</c:v>
                </c:pt>
                <c:pt idx="2">
                  <c:v>90</c:v>
                </c:pt>
                <c:pt idx="3">
                  <c:v>75</c:v>
                </c:pt>
                <c:pt idx="4">
                  <c:v>90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165</c:v>
                </c:pt>
                <c:pt idx="10">
                  <c:v>210</c:v>
                </c:pt>
                <c:pt idx="11">
                  <c:v>255</c:v>
                </c:pt>
                <c:pt idx="12">
                  <c:v>240</c:v>
                </c:pt>
                <c:pt idx="13">
                  <c:v>255</c:v>
                </c:pt>
                <c:pt idx="14">
                  <c:v>240</c:v>
                </c:pt>
                <c:pt idx="15">
                  <c:v>225</c:v>
                </c:pt>
                <c:pt idx="16">
                  <c:v>240</c:v>
                </c:pt>
                <c:pt idx="17">
                  <c:v>225</c:v>
                </c:pt>
                <c:pt idx="18">
                  <c:v>240</c:v>
                </c:pt>
                <c:pt idx="19">
                  <c:v>225</c:v>
                </c:pt>
                <c:pt idx="20">
                  <c:v>240</c:v>
                </c:pt>
                <c:pt idx="21">
                  <c:v>255</c:v>
                </c:pt>
                <c:pt idx="22">
                  <c:v>300</c:v>
                </c:pt>
                <c:pt idx="23">
                  <c:v>345</c:v>
                </c:pt>
                <c:pt idx="24">
                  <c:v>360</c:v>
                </c:pt>
                <c:pt idx="25">
                  <c:v>375</c:v>
                </c:pt>
                <c:pt idx="26">
                  <c:v>390</c:v>
                </c:pt>
                <c:pt idx="27">
                  <c:v>375</c:v>
                </c:pt>
                <c:pt idx="28">
                  <c:v>360</c:v>
                </c:pt>
                <c:pt idx="29">
                  <c:v>375</c:v>
                </c:pt>
                <c:pt idx="30">
                  <c:v>360</c:v>
                </c:pt>
                <c:pt idx="31">
                  <c:v>375</c:v>
                </c:pt>
                <c:pt idx="32">
                  <c:v>390</c:v>
                </c:pt>
                <c:pt idx="33">
                  <c:v>375</c:v>
                </c:pt>
                <c:pt idx="34">
                  <c:v>450</c:v>
                </c:pt>
                <c:pt idx="35">
                  <c:v>495</c:v>
                </c:pt>
                <c:pt idx="36">
                  <c:v>510</c:v>
                </c:pt>
                <c:pt idx="37">
                  <c:v>525</c:v>
                </c:pt>
                <c:pt idx="38">
                  <c:v>540</c:v>
                </c:pt>
                <c:pt idx="39">
                  <c:v>525</c:v>
                </c:pt>
                <c:pt idx="40">
                  <c:v>510</c:v>
                </c:pt>
                <c:pt idx="41">
                  <c:v>525</c:v>
                </c:pt>
                <c:pt idx="42">
                  <c:v>510</c:v>
                </c:pt>
                <c:pt idx="43">
                  <c:v>525</c:v>
                </c:pt>
                <c:pt idx="44">
                  <c:v>540</c:v>
                </c:pt>
                <c:pt idx="45">
                  <c:v>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1C-4C4A-B610-02E8A0E032B7}"/>
            </c:ext>
          </c:extLst>
        </c:ser>
        <c:ser>
          <c:idx val="2"/>
          <c:order val="1"/>
          <c:tx>
            <c:v>Inv PF1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6F7-6748-9A0E-AC3451543DE8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6F7-6748-9A0E-AC3451543DE8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6F7-6748-9A0E-AC3451543DE8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6F7-6748-9A0E-AC3451543DE8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6F7-6748-9A0E-AC3451543DE8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6F7-6748-9A0E-AC3451543DE8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6F7-6748-9A0E-AC3451543DE8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6F7-6748-9A0E-AC3451543DE8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6F7-6748-9A0E-AC3451543DE8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6F7-6748-9A0E-AC3451543D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'AS IS'!$M$9:$M$54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'AS IS'!$P$9:$P$54</c:f>
              <c:numCache>
                <c:formatCode>General</c:formatCode>
                <c:ptCount val="46"/>
                <c:pt idx="0">
                  <c:v>50</c:v>
                </c:pt>
                <c:pt idx="1">
                  <c:v>40</c:v>
                </c:pt>
                <c:pt idx="2">
                  <c:v>50</c:v>
                </c:pt>
                <c:pt idx="3">
                  <c:v>40</c:v>
                </c:pt>
                <c:pt idx="4">
                  <c:v>50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100</c:v>
                </c:pt>
                <c:pt idx="10">
                  <c:v>130</c:v>
                </c:pt>
                <c:pt idx="11">
                  <c:v>160</c:v>
                </c:pt>
                <c:pt idx="12">
                  <c:v>150</c:v>
                </c:pt>
                <c:pt idx="13">
                  <c:v>160</c:v>
                </c:pt>
                <c:pt idx="14">
                  <c:v>150</c:v>
                </c:pt>
                <c:pt idx="15">
                  <c:v>140</c:v>
                </c:pt>
                <c:pt idx="16">
                  <c:v>150</c:v>
                </c:pt>
                <c:pt idx="17">
                  <c:v>140</c:v>
                </c:pt>
                <c:pt idx="18">
                  <c:v>150</c:v>
                </c:pt>
                <c:pt idx="19">
                  <c:v>140</c:v>
                </c:pt>
                <c:pt idx="20">
                  <c:v>150</c:v>
                </c:pt>
                <c:pt idx="21">
                  <c:v>160</c:v>
                </c:pt>
                <c:pt idx="22">
                  <c:v>190</c:v>
                </c:pt>
                <c:pt idx="23">
                  <c:v>220</c:v>
                </c:pt>
                <c:pt idx="24">
                  <c:v>230</c:v>
                </c:pt>
                <c:pt idx="25">
                  <c:v>240</c:v>
                </c:pt>
                <c:pt idx="26">
                  <c:v>250</c:v>
                </c:pt>
                <c:pt idx="27">
                  <c:v>240</c:v>
                </c:pt>
                <c:pt idx="28">
                  <c:v>230</c:v>
                </c:pt>
                <c:pt idx="29">
                  <c:v>240</c:v>
                </c:pt>
                <c:pt idx="30">
                  <c:v>230</c:v>
                </c:pt>
                <c:pt idx="31">
                  <c:v>240</c:v>
                </c:pt>
                <c:pt idx="32">
                  <c:v>250</c:v>
                </c:pt>
                <c:pt idx="33">
                  <c:v>260</c:v>
                </c:pt>
                <c:pt idx="34">
                  <c:v>290</c:v>
                </c:pt>
                <c:pt idx="35">
                  <c:v>320</c:v>
                </c:pt>
                <c:pt idx="36">
                  <c:v>330</c:v>
                </c:pt>
                <c:pt idx="37">
                  <c:v>340</c:v>
                </c:pt>
                <c:pt idx="38">
                  <c:v>350</c:v>
                </c:pt>
                <c:pt idx="39">
                  <c:v>340</c:v>
                </c:pt>
                <c:pt idx="40">
                  <c:v>330</c:v>
                </c:pt>
                <c:pt idx="41">
                  <c:v>340</c:v>
                </c:pt>
                <c:pt idx="42">
                  <c:v>330</c:v>
                </c:pt>
                <c:pt idx="43">
                  <c:v>340</c:v>
                </c:pt>
                <c:pt idx="44">
                  <c:v>350</c:v>
                </c:pt>
                <c:pt idx="45">
                  <c:v>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1C-4C4A-B610-02E8A0E032B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98372735"/>
        <c:axId val="1898231487"/>
      </c:lineChart>
      <c:catAx>
        <c:axId val="18983727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600" b="1" i="1">
                    <a:solidFill>
                      <a:schemeClr val="tx1"/>
                    </a:solidFill>
                  </a:rPr>
                  <a:t>Week</a:t>
                </a:r>
              </a:p>
            </c:rich>
          </c:tx>
          <c:layout>
            <c:manualLayout>
              <c:xMode val="edge"/>
              <c:yMode val="edge"/>
              <c:x val="0.48305877563097843"/>
              <c:y val="0.9080414195962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231487"/>
        <c:crosses val="autoZero"/>
        <c:auto val="1"/>
        <c:lblAlgn val="ctr"/>
        <c:lblOffset val="100"/>
        <c:noMultiLvlLbl val="0"/>
      </c:catAx>
      <c:valAx>
        <c:axId val="189823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400" b="1" i="1" baseline="0">
                    <a:solidFill>
                      <a:schemeClr val="tx1"/>
                    </a:solidFill>
                  </a:rPr>
                  <a:t>Livello di Inventario</a:t>
                </a:r>
                <a:r>
                  <a:rPr lang="it-IT" sz="1400" b="1" i="1">
                    <a:solidFill>
                      <a:schemeClr val="tx1"/>
                    </a:solidFill>
                  </a:rPr>
                  <a:t> [pezzi]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372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415946854201684"/>
          <c:y val="0.95183221791900019"/>
          <c:w val="0.18037905240976343"/>
          <c:h val="3.513694399436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sz="2000" b="1" i="1">
                <a:solidFill>
                  <a:schemeClr val="tx1"/>
                </a:solidFill>
              </a:rPr>
              <a:t>Andamneto settimanale dell'Inventario</a:t>
            </a:r>
            <a:r>
              <a:rPr lang="it-IT" sz="2000" b="1" i="1" baseline="0">
                <a:solidFill>
                  <a:schemeClr val="tx1"/>
                </a:solidFill>
              </a:rPr>
              <a:t> dei Prodotti Finiti -- Scenario AS IS</a:t>
            </a:r>
            <a:endParaRPr lang="it-IT" sz="2000" b="1" i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1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3833047262339525E-2"/>
          <c:y val="7.7337217861834423E-2"/>
          <c:w val="0.92167693788393623"/>
          <c:h val="0.7896695804435272"/>
        </c:manualLayout>
      </c:layout>
      <c:lineChart>
        <c:grouping val="standard"/>
        <c:varyColors val="0"/>
        <c:ser>
          <c:idx val="0"/>
          <c:order val="0"/>
          <c:tx>
            <c:v>Inv PF2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68-1A47-8D1F-B2FF56B6041C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68-1A47-8D1F-B2FF56B6041C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368-1A47-8D1F-B2FF56B6041C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68-1A47-8D1F-B2FF56B6041C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368-1A47-8D1F-B2FF56B6041C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68-1A47-8D1F-B2FF56B6041C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368-1A47-8D1F-B2FF56B6041C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368-1A47-8D1F-B2FF56B6041C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368-1A47-8D1F-B2FF56B6041C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368-1A47-8D1F-B2FF56B604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1'!$M$9:$M$54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1'!$N$9:$N$54</c:f>
              <c:numCache>
                <c:formatCode>General</c:formatCode>
                <c:ptCount val="46"/>
                <c:pt idx="0">
                  <c:v>90</c:v>
                </c:pt>
                <c:pt idx="1">
                  <c:v>75</c:v>
                </c:pt>
                <c:pt idx="2">
                  <c:v>90</c:v>
                </c:pt>
                <c:pt idx="3">
                  <c:v>75</c:v>
                </c:pt>
                <c:pt idx="4">
                  <c:v>90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150</c:v>
                </c:pt>
                <c:pt idx="9">
                  <c:v>165</c:v>
                </c:pt>
                <c:pt idx="10">
                  <c:v>210</c:v>
                </c:pt>
                <c:pt idx="11">
                  <c:v>255</c:v>
                </c:pt>
                <c:pt idx="12">
                  <c:v>240</c:v>
                </c:pt>
                <c:pt idx="13">
                  <c:v>255</c:v>
                </c:pt>
                <c:pt idx="14">
                  <c:v>240</c:v>
                </c:pt>
                <c:pt idx="15">
                  <c:v>225</c:v>
                </c:pt>
                <c:pt idx="16">
                  <c:v>210</c:v>
                </c:pt>
                <c:pt idx="17">
                  <c:v>195</c:v>
                </c:pt>
                <c:pt idx="18">
                  <c:v>180</c:v>
                </c:pt>
                <c:pt idx="19">
                  <c:v>165</c:v>
                </c:pt>
                <c:pt idx="20">
                  <c:v>150</c:v>
                </c:pt>
                <c:pt idx="21">
                  <c:v>135</c:v>
                </c:pt>
                <c:pt idx="22">
                  <c:v>120</c:v>
                </c:pt>
                <c:pt idx="23">
                  <c:v>105</c:v>
                </c:pt>
                <c:pt idx="24">
                  <c:v>90</c:v>
                </c:pt>
                <c:pt idx="25">
                  <c:v>75</c:v>
                </c:pt>
                <c:pt idx="26">
                  <c:v>60</c:v>
                </c:pt>
                <c:pt idx="27">
                  <c:v>45</c:v>
                </c:pt>
                <c:pt idx="28">
                  <c:v>30</c:v>
                </c:pt>
                <c:pt idx="29">
                  <c:v>15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368-1A47-8D1F-B2FF56B6041C}"/>
            </c:ext>
          </c:extLst>
        </c:ser>
        <c:ser>
          <c:idx val="2"/>
          <c:order val="1"/>
          <c:tx>
            <c:v>Inv PF1</c:v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368-1A47-8D1F-B2FF56B6041C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368-1A47-8D1F-B2FF56B6041C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368-1A47-8D1F-B2FF56B6041C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368-1A47-8D1F-B2FF56B6041C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368-1A47-8D1F-B2FF56B6041C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368-1A47-8D1F-B2FF56B6041C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368-1A47-8D1F-B2FF56B6041C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368-1A47-8D1F-B2FF56B6041C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368-1A47-8D1F-B2FF56B6041C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368-1A47-8D1F-B2FF56B604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1'!$M$9:$M$54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1'!$P$9:$P$54</c:f>
              <c:numCache>
                <c:formatCode>General</c:formatCode>
                <c:ptCount val="46"/>
                <c:pt idx="0">
                  <c:v>50</c:v>
                </c:pt>
                <c:pt idx="1">
                  <c:v>40</c:v>
                </c:pt>
                <c:pt idx="2">
                  <c:v>50</c:v>
                </c:pt>
                <c:pt idx="3">
                  <c:v>40</c:v>
                </c:pt>
                <c:pt idx="4">
                  <c:v>50</c:v>
                </c:pt>
                <c:pt idx="5">
                  <c:v>40</c:v>
                </c:pt>
                <c:pt idx="6">
                  <c:v>50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150</c:v>
                </c:pt>
                <c:pt idx="11">
                  <c:v>180</c:v>
                </c:pt>
                <c:pt idx="12">
                  <c:v>170</c:v>
                </c:pt>
                <c:pt idx="13">
                  <c:v>180</c:v>
                </c:pt>
                <c:pt idx="14">
                  <c:v>170</c:v>
                </c:pt>
                <c:pt idx="15">
                  <c:v>160</c:v>
                </c:pt>
                <c:pt idx="16">
                  <c:v>150</c:v>
                </c:pt>
                <c:pt idx="17">
                  <c:v>140</c:v>
                </c:pt>
                <c:pt idx="18">
                  <c:v>130</c:v>
                </c:pt>
                <c:pt idx="19">
                  <c:v>120</c:v>
                </c:pt>
                <c:pt idx="20">
                  <c:v>110</c:v>
                </c:pt>
                <c:pt idx="21">
                  <c:v>100</c:v>
                </c:pt>
                <c:pt idx="22">
                  <c:v>90</c:v>
                </c:pt>
                <c:pt idx="23">
                  <c:v>80</c:v>
                </c:pt>
                <c:pt idx="24">
                  <c:v>70</c:v>
                </c:pt>
                <c:pt idx="25">
                  <c:v>60</c:v>
                </c:pt>
                <c:pt idx="26">
                  <c:v>50</c:v>
                </c:pt>
                <c:pt idx="27">
                  <c:v>40</c:v>
                </c:pt>
                <c:pt idx="28">
                  <c:v>30</c:v>
                </c:pt>
                <c:pt idx="29">
                  <c:v>20</c:v>
                </c:pt>
                <c:pt idx="30">
                  <c:v>10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368-1A47-8D1F-B2FF56B6041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98372735"/>
        <c:axId val="1898231487"/>
      </c:lineChart>
      <c:catAx>
        <c:axId val="18983727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600" b="1" i="1">
                    <a:solidFill>
                      <a:schemeClr val="tx1"/>
                    </a:solidFill>
                  </a:rPr>
                  <a:t>Week</a:t>
                </a:r>
              </a:p>
            </c:rich>
          </c:tx>
          <c:layout>
            <c:manualLayout>
              <c:xMode val="edge"/>
              <c:yMode val="edge"/>
              <c:x val="0.48305877563097843"/>
              <c:y val="0.9080414195962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231487"/>
        <c:crosses val="autoZero"/>
        <c:auto val="1"/>
        <c:lblAlgn val="ctr"/>
        <c:lblOffset val="100"/>
        <c:noMultiLvlLbl val="0"/>
      </c:catAx>
      <c:valAx>
        <c:axId val="189823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400" b="1" i="1" baseline="0">
                    <a:solidFill>
                      <a:schemeClr val="tx1"/>
                    </a:solidFill>
                  </a:rPr>
                  <a:t>Livello di Inventario</a:t>
                </a:r>
                <a:r>
                  <a:rPr lang="it-IT" sz="1400" b="1" i="1">
                    <a:solidFill>
                      <a:schemeClr val="tx1"/>
                    </a:solidFill>
                  </a:rPr>
                  <a:t> [pezzi]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372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415946854201684"/>
          <c:y val="0.95183221791900019"/>
          <c:w val="0.18037905240976343"/>
          <c:h val="3.513694399436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sz="2000" b="1" i="1">
                <a:solidFill>
                  <a:schemeClr val="tx1"/>
                </a:solidFill>
              </a:rPr>
              <a:t>Andamneto settimanale dell'Inventario</a:t>
            </a:r>
            <a:r>
              <a:rPr lang="it-IT" sz="2000" b="1" i="1" baseline="0">
                <a:solidFill>
                  <a:schemeClr val="tx1"/>
                </a:solidFill>
              </a:rPr>
              <a:t> dei Prodotti Finiti -- Scenario AS IS</a:t>
            </a:r>
            <a:endParaRPr lang="it-IT" sz="2000" b="1" i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1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3833047262339525E-2"/>
          <c:y val="7.7337217861834423E-2"/>
          <c:w val="0.92167693788393623"/>
          <c:h val="0.7896695804435272"/>
        </c:manualLayout>
      </c:layout>
      <c:lineChart>
        <c:grouping val="standard"/>
        <c:varyColors val="0"/>
        <c:ser>
          <c:idx val="0"/>
          <c:order val="0"/>
          <c:tx>
            <c:v>Inv PF2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8F-4043-A542-9801A020E41F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8F-4043-A542-9801A020E41F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8F-4043-A542-9801A020E41F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8F-4043-A542-9801A020E41F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8F-4043-A542-9801A020E41F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8F-4043-A542-9801A020E41F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8F-4043-A542-9801A020E41F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8F-4043-A542-9801A020E41F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E8F-4043-A542-9801A020E41F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E8F-4043-A542-9801A020E4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2'!$M$9:$M$54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2'!$N$9:$N$54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E8F-4043-A542-9801A020E41F}"/>
            </c:ext>
          </c:extLst>
        </c:ser>
        <c:ser>
          <c:idx val="2"/>
          <c:order val="1"/>
          <c:tx>
            <c:v>Inv PF1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E8F-4043-A542-9801A020E41F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E8F-4043-A542-9801A020E41F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E8F-4043-A542-9801A020E41F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E8F-4043-A542-9801A020E41F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E8F-4043-A542-9801A020E41F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E8F-4043-A542-9801A020E41F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E8F-4043-A542-9801A020E41F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E8F-4043-A542-9801A020E41F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E8F-4043-A542-9801A020E41F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E8F-4043-A542-9801A020E4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2'!$M$9:$M$54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2'!$P$9:$P$54</c:f>
              <c:numCache>
                <c:formatCode>General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9E8F-4043-A542-9801A020E41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98372735"/>
        <c:axId val="1898231487"/>
      </c:lineChart>
      <c:catAx>
        <c:axId val="18983727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600" b="1" i="1">
                    <a:solidFill>
                      <a:schemeClr val="tx1"/>
                    </a:solidFill>
                  </a:rPr>
                  <a:t>Week</a:t>
                </a:r>
              </a:p>
            </c:rich>
          </c:tx>
          <c:layout>
            <c:manualLayout>
              <c:xMode val="edge"/>
              <c:yMode val="edge"/>
              <c:x val="0.48305877563097843"/>
              <c:y val="0.9080414195962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231487"/>
        <c:crosses val="autoZero"/>
        <c:auto val="1"/>
        <c:lblAlgn val="ctr"/>
        <c:lblOffset val="100"/>
        <c:noMultiLvlLbl val="0"/>
      </c:catAx>
      <c:valAx>
        <c:axId val="189823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400" b="1" i="1" baseline="0">
                    <a:solidFill>
                      <a:schemeClr val="tx1"/>
                    </a:solidFill>
                  </a:rPr>
                  <a:t>Livello di Inventario</a:t>
                </a:r>
                <a:r>
                  <a:rPr lang="it-IT" sz="1400" b="1" i="1">
                    <a:solidFill>
                      <a:schemeClr val="tx1"/>
                    </a:solidFill>
                  </a:rPr>
                  <a:t> [pezzi]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372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415946854201684"/>
          <c:y val="0.95183221791900019"/>
          <c:w val="0.18037905240976343"/>
          <c:h val="3.513694399436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sz="2000" b="1" i="1">
                <a:solidFill>
                  <a:schemeClr val="tx1"/>
                </a:solidFill>
              </a:rPr>
              <a:t>Andamneto settimanale dell'Inventario</a:t>
            </a:r>
            <a:r>
              <a:rPr lang="it-IT" sz="2000" b="1" i="1" baseline="0">
                <a:solidFill>
                  <a:schemeClr val="tx1"/>
                </a:solidFill>
              </a:rPr>
              <a:t> dei Prodotti Finiti -- Scenario AS IS</a:t>
            </a:r>
            <a:endParaRPr lang="it-IT" sz="2000" b="1" i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1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3833047262339525E-2"/>
          <c:y val="7.7337217861834423E-2"/>
          <c:w val="0.92167693788393623"/>
          <c:h val="0.7896695804435272"/>
        </c:manualLayout>
      </c:layout>
      <c:lineChart>
        <c:grouping val="standard"/>
        <c:varyColors val="0"/>
        <c:ser>
          <c:idx val="0"/>
          <c:order val="0"/>
          <c:tx>
            <c:v>Inv PF2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0C-4246-9E17-C4BC897C7D75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50C-4246-9E17-C4BC897C7D75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50C-4246-9E17-C4BC897C7D75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50C-4246-9E17-C4BC897C7D75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50C-4246-9E17-C4BC897C7D75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50C-4246-9E17-C4BC897C7D75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50C-4246-9E17-C4BC897C7D75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50C-4246-9E17-C4BC897C7D75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50C-4246-9E17-C4BC897C7D75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50C-4246-9E17-C4BC897C7D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3'!$M$9:$M$54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3'!$N$9:$N$54</c:f>
              <c:numCache>
                <c:formatCode>0</c:formatCode>
                <c:ptCount val="46"/>
                <c:pt idx="0">
                  <c:v>50.9</c:v>
                </c:pt>
                <c:pt idx="1">
                  <c:v>32.299999999999997</c:v>
                </c:pt>
                <c:pt idx="2">
                  <c:v>37.799999999999997</c:v>
                </c:pt>
                <c:pt idx="3">
                  <c:v>20.2</c:v>
                </c:pt>
                <c:pt idx="4">
                  <c:v>28.55</c:v>
                </c:pt>
                <c:pt idx="5">
                  <c:v>14.45</c:v>
                </c:pt>
                <c:pt idx="6">
                  <c:v>27.9</c:v>
                </c:pt>
                <c:pt idx="7">
                  <c:v>37.9</c:v>
                </c:pt>
                <c:pt idx="8">
                  <c:v>49.25</c:v>
                </c:pt>
                <c:pt idx="9">
                  <c:v>90.95</c:v>
                </c:pt>
                <c:pt idx="10">
                  <c:v>136.15</c:v>
                </c:pt>
                <c:pt idx="11">
                  <c:v>169.25</c:v>
                </c:pt>
                <c:pt idx="12">
                  <c:v>151.6</c:v>
                </c:pt>
                <c:pt idx="13">
                  <c:v>155.44999999999999</c:v>
                </c:pt>
                <c:pt idx="14">
                  <c:v>131.69999999999999</c:v>
                </c:pt>
                <c:pt idx="15">
                  <c:v>116.85</c:v>
                </c:pt>
                <c:pt idx="16">
                  <c:v>125.1</c:v>
                </c:pt>
                <c:pt idx="17">
                  <c:v>107.3</c:v>
                </c:pt>
                <c:pt idx="18">
                  <c:v>117.6</c:v>
                </c:pt>
                <c:pt idx="19">
                  <c:v>98.45</c:v>
                </c:pt>
                <c:pt idx="20">
                  <c:v>108.25</c:v>
                </c:pt>
                <c:pt idx="21">
                  <c:v>119.8</c:v>
                </c:pt>
                <c:pt idx="22">
                  <c:v>158.30000000000001</c:v>
                </c:pt>
                <c:pt idx="23">
                  <c:v>197</c:v>
                </c:pt>
                <c:pt idx="24">
                  <c:v>202.4</c:v>
                </c:pt>
                <c:pt idx="25">
                  <c:v>207.4</c:v>
                </c:pt>
                <c:pt idx="26">
                  <c:v>214.65</c:v>
                </c:pt>
                <c:pt idx="27">
                  <c:v>196.75</c:v>
                </c:pt>
                <c:pt idx="28">
                  <c:v>178.9</c:v>
                </c:pt>
                <c:pt idx="29">
                  <c:v>192.05</c:v>
                </c:pt>
                <c:pt idx="30">
                  <c:v>175.2</c:v>
                </c:pt>
                <c:pt idx="31">
                  <c:v>187.1</c:v>
                </c:pt>
                <c:pt idx="32">
                  <c:v>197</c:v>
                </c:pt>
                <c:pt idx="33">
                  <c:v>174.55</c:v>
                </c:pt>
                <c:pt idx="34">
                  <c:v>242.8</c:v>
                </c:pt>
                <c:pt idx="35">
                  <c:v>278.8</c:v>
                </c:pt>
                <c:pt idx="36">
                  <c:v>283.7</c:v>
                </c:pt>
                <c:pt idx="37">
                  <c:v>294.89999999999998</c:v>
                </c:pt>
                <c:pt idx="38">
                  <c:v>301.8</c:v>
                </c:pt>
                <c:pt idx="39">
                  <c:v>278.39999999999998</c:v>
                </c:pt>
                <c:pt idx="40">
                  <c:v>261.5</c:v>
                </c:pt>
                <c:pt idx="41">
                  <c:v>274.85000000000002</c:v>
                </c:pt>
                <c:pt idx="42">
                  <c:v>251.4</c:v>
                </c:pt>
                <c:pt idx="43">
                  <c:v>264.64999999999998</c:v>
                </c:pt>
                <c:pt idx="44">
                  <c:v>276.39999999999998</c:v>
                </c:pt>
                <c:pt idx="45">
                  <c:v>257.25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50C-4246-9E17-C4BC897C7D75}"/>
            </c:ext>
          </c:extLst>
        </c:ser>
        <c:ser>
          <c:idx val="2"/>
          <c:order val="1"/>
          <c:tx>
            <c:v>Inv PF1</c:v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50C-4246-9E17-C4BC897C7D75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50C-4246-9E17-C4BC897C7D75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50C-4246-9E17-C4BC897C7D75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50C-4246-9E17-C4BC897C7D75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50C-4246-9E17-C4BC897C7D75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50C-4246-9E17-C4BC897C7D75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50C-4246-9E17-C4BC897C7D75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50C-4246-9E17-C4BC897C7D75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50C-4246-9E17-C4BC897C7D75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50C-4246-9E17-C4BC897C7D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3'!$M$9:$M$54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3'!$P$9:$P$54</c:f>
              <c:numCache>
                <c:formatCode>0</c:formatCode>
                <c:ptCount val="46"/>
                <c:pt idx="0">
                  <c:v>33.049999999999997</c:v>
                </c:pt>
                <c:pt idx="1">
                  <c:v>23.5</c:v>
                </c:pt>
                <c:pt idx="2">
                  <c:v>26.1</c:v>
                </c:pt>
                <c:pt idx="3">
                  <c:v>13.95</c:v>
                </c:pt>
                <c:pt idx="4">
                  <c:v>21.6</c:v>
                </c:pt>
                <c:pt idx="5">
                  <c:v>12.1</c:v>
                </c:pt>
                <c:pt idx="6">
                  <c:v>21.55</c:v>
                </c:pt>
                <c:pt idx="7">
                  <c:v>27.8</c:v>
                </c:pt>
                <c:pt idx="8">
                  <c:v>36.299999999999997</c:v>
                </c:pt>
                <c:pt idx="9">
                  <c:v>58.85</c:v>
                </c:pt>
                <c:pt idx="10">
                  <c:v>87.55</c:v>
                </c:pt>
                <c:pt idx="11">
                  <c:v>115.7</c:v>
                </c:pt>
                <c:pt idx="12">
                  <c:v>98.9</c:v>
                </c:pt>
                <c:pt idx="13">
                  <c:v>102</c:v>
                </c:pt>
                <c:pt idx="14">
                  <c:v>90.15</c:v>
                </c:pt>
                <c:pt idx="15">
                  <c:v>76</c:v>
                </c:pt>
                <c:pt idx="16">
                  <c:v>79.45</c:v>
                </c:pt>
                <c:pt idx="17">
                  <c:v>63.9</c:v>
                </c:pt>
                <c:pt idx="18">
                  <c:v>73.95</c:v>
                </c:pt>
                <c:pt idx="19">
                  <c:v>63.85</c:v>
                </c:pt>
                <c:pt idx="20">
                  <c:v>72.650000000000006</c:v>
                </c:pt>
                <c:pt idx="21">
                  <c:v>77.45</c:v>
                </c:pt>
                <c:pt idx="22">
                  <c:v>102.7</c:v>
                </c:pt>
                <c:pt idx="23">
                  <c:v>129.5</c:v>
                </c:pt>
                <c:pt idx="24">
                  <c:v>137.75</c:v>
                </c:pt>
                <c:pt idx="25">
                  <c:v>147.65</c:v>
                </c:pt>
                <c:pt idx="26">
                  <c:v>150.69999999999999</c:v>
                </c:pt>
                <c:pt idx="27">
                  <c:v>139.94999999999999</c:v>
                </c:pt>
                <c:pt idx="28">
                  <c:v>129.15</c:v>
                </c:pt>
                <c:pt idx="29">
                  <c:v>131.1</c:v>
                </c:pt>
                <c:pt idx="30">
                  <c:v>114.75</c:v>
                </c:pt>
                <c:pt idx="31">
                  <c:v>120.85</c:v>
                </c:pt>
                <c:pt idx="32">
                  <c:v>127.8</c:v>
                </c:pt>
                <c:pt idx="33">
                  <c:v>133.5</c:v>
                </c:pt>
                <c:pt idx="34">
                  <c:v>158.69999999999999</c:v>
                </c:pt>
                <c:pt idx="35">
                  <c:v>186.25</c:v>
                </c:pt>
                <c:pt idx="36">
                  <c:v>193.45</c:v>
                </c:pt>
                <c:pt idx="37">
                  <c:v>199.25</c:v>
                </c:pt>
                <c:pt idx="38">
                  <c:v>208.7</c:v>
                </c:pt>
                <c:pt idx="39">
                  <c:v>196.6</c:v>
                </c:pt>
                <c:pt idx="40">
                  <c:v>180.55</c:v>
                </c:pt>
                <c:pt idx="41">
                  <c:v>188.15</c:v>
                </c:pt>
                <c:pt idx="42">
                  <c:v>177.4</c:v>
                </c:pt>
                <c:pt idx="43">
                  <c:v>184.15</c:v>
                </c:pt>
                <c:pt idx="44">
                  <c:v>186.2</c:v>
                </c:pt>
                <c:pt idx="45">
                  <c:v>196.15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450C-4246-9E17-C4BC897C7D7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98372735"/>
        <c:axId val="1898231487"/>
      </c:lineChart>
      <c:catAx>
        <c:axId val="18983727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600" b="1" i="1">
                    <a:solidFill>
                      <a:schemeClr val="tx1"/>
                    </a:solidFill>
                  </a:rPr>
                  <a:t>Week</a:t>
                </a:r>
              </a:p>
            </c:rich>
          </c:tx>
          <c:layout>
            <c:manualLayout>
              <c:xMode val="edge"/>
              <c:yMode val="edge"/>
              <c:x val="0.48305877563097843"/>
              <c:y val="0.9080414195962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231487"/>
        <c:crosses val="autoZero"/>
        <c:auto val="1"/>
        <c:lblAlgn val="ctr"/>
        <c:lblOffset val="100"/>
        <c:noMultiLvlLbl val="0"/>
      </c:catAx>
      <c:valAx>
        <c:axId val="189823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400" b="1" i="1" baseline="0">
                    <a:solidFill>
                      <a:schemeClr val="tx1"/>
                    </a:solidFill>
                  </a:rPr>
                  <a:t>Livello di Inventario</a:t>
                </a:r>
                <a:r>
                  <a:rPr lang="it-IT" sz="1400" b="1" i="1">
                    <a:solidFill>
                      <a:schemeClr val="tx1"/>
                    </a:solidFill>
                  </a:rPr>
                  <a:t> [pezzi]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372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415946854201684"/>
          <c:y val="0.95183221791900019"/>
          <c:w val="0.18037905240976343"/>
          <c:h val="3.513694399436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sz="2000" b="1" i="1">
                <a:solidFill>
                  <a:schemeClr val="tx1"/>
                </a:solidFill>
              </a:rPr>
              <a:t>Andamneto settimanale dell'Inventario</a:t>
            </a:r>
            <a:r>
              <a:rPr lang="it-IT" sz="2000" b="1" i="1" baseline="0">
                <a:solidFill>
                  <a:schemeClr val="tx1"/>
                </a:solidFill>
              </a:rPr>
              <a:t> dei Prodotti Finiti -- Scenario  4</a:t>
            </a:r>
            <a:endParaRPr lang="it-IT" sz="2000" b="1" i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1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3833047262339525E-2"/>
          <c:y val="7.7337217861834423E-2"/>
          <c:w val="0.92167693788393623"/>
          <c:h val="0.7896695804435272"/>
        </c:manualLayout>
      </c:layout>
      <c:lineChart>
        <c:grouping val="standard"/>
        <c:varyColors val="0"/>
        <c:ser>
          <c:idx val="0"/>
          <c:order val="0"/>
          <c:tx>
            <c:v>Inv PF2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3F5-444B-B28E-87586F5D1AD3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F5-444B-B28E-87586F5D1AD3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3F5-444B-B28E-87586F5D1AD3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3F5-444B-B28E-87586F5D1AD3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3F5-444B-B28E-87586F5D1AD3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3F5-444B-B28E-87586F5D1AD3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3F5-444B-B28E-87586F5D1AD3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3F5-444B-B28E-87586F5D1AD3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3F5-444B-B28E-87586F5D1AD3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3F5-444B-B28E-87586F5D1A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4'!$M$9:$M$54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4'!$N$9:$N$54</c:f>
              <c:numCache>
                <c:formatCode>General</c:formatCode>
                <c:ptCount val="46"/>
                <c:pt idx="0">
                  <c:v>15</c:v>
                </c:pt>
                <c:pt idx="1">
                  <c:v>0</c:v>
                </c:pt>
                <c:pt idx="2">
                  <c:v>15</c:v>
                </c:pt>
                <c:pt idx="3">
                  <c:v>0</c:v>
                </c:pt>
                <c:pt idx="4">
                  <c:v>15</c:v>
                </c:pt>
                <c:pt idx="5">
                  <c:v>0</c:v>
                </c:pt>
                <c:pt idx="6">
                  <c:v>15</c:v>
                </c:pt>
                <c:pt idx="7">
                  <c:v>0</c:v>
                </c:pt>
                <c:pt idx="8">
                  <c:v>15</c:v>
                </c:pt>
                <c:pt idx="9">
                  <c:v>0</c:v>
                </c:pt>
                <c:pt idx="10">
                  <c:v>15</c:v>
                </c:pt>
                <c:pt idx="11">
                  <c:v>0</c:v>
                </c:pt>
                <c:pt idx="12">
                  <c:v>15</c:v>
                </c:pt>
                <c:pt idx="13">
                  <c:v>0</c:v>
                </c:pt>
                <c:pt idx="14">
                  <c:v>15</c:v>
                </c:pt>
                <c:pt idx="15">
                  <c:v>0</c:v>
                </c:pt>
                <c:pt idx="16">
                  <c:v>15</c:v>
                </c:pt>
                <c:pt idx="17">
                  <c:v>0</c:v>
                </c:pt>
                <c:pt idx="18">
                  <c:v>15</c:v>
                </c:pt>
                <c:pt idx="19">
                  <c:v>0</c:v>
                </c:pt>
                <c:pt idx="20">
                  <c:v>15</c:v>
                </c:pt>
                <c:pt idx="21">
                  <c:v>0</c:v>
                </c:pt>
                <c:pt idx="22">
                  <c:v>15</c:v>
                </c:pt>
                <c:pt idx="23">
                  <c:v>0</c:v>
                </c:pt>
                <c:pt idx="24">
                  <c:v>15</c:v>
                </c:pt>
                <c:pt idx="25">
                  <c:v>0</c:v>
                </c:pt>
                <c:pt idx="26">
                  <c:v>15</c:v>
                </c:pt>
                <c:pt idx="27">
                  <c:v>0</c:v>
                </c:pt>
                <c:pt idx="28">
                  <c:v>15</c:v>
                </c:pt>
                <c:pt idx="29">
                  <c:v>0</c:v>
                </c:pt>
                <c:pt idx="30">
                  <c:v>15</c:v>
                </c:pt>
                <c:pt idx="31">
                  <c:v>0</c:v>
                </c:pt>
                <c:pt idx="32">
                  <c:v>15</c:v>
                </c:pt>
                <c:pt idx="33">
                  <c:v>0</c:v>
                </c:pt>
                <c:pt idx="34">
                  <c:v>15</c:v>
                </c:pt>
                <c:pt idx="35">
                  <c:v>0</c:v>
                </c:pt>
                <c:pt idx="36">
                  <c:v>15</c:v>
                </c:pt>
                <c:pt idx="37">
                  <c:v>0</c:v>
                </c:pt>
                <c:pt idx="38">
                  <c:v>15</c:v>
                </c:pt>
                <c:pt idx="39">
                  <c:v>0</c:v>
                </c:pt>
                <c:pt idx="40">
                  <c:v>15</c:v>
                </c:pt>
                <c:pt idx="41">
                  <c:v>0</c:v>
                </c:pt>
                <c:pt idx="42">
                  <c:v>15</c:v>
                </c:pt>
                <c:pt idx="43">
                  <c:v>0</c:v>
                </c:pt>
                <c:pt idx="44">
                  <c:v>15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3F5-444B-B28E-87586F5D1AD3}"/>
            </c:ext>
          </c:extLst>
        </c:ser>
        <c:ser>
          <c:idx val="2"/>
          <c:order val="1"/>
          <c:tx>
            <c:v>Inv PF1</c:v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3F5-444B-B28E-87586F5D1AD3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3F5-444B-B28E-87586F5D1AD3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3F5-444B-B28E-87586F5D1AD3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3F5-444B-B28E-87586F5D1AD3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3F5-444B-B28E-87586F5D1AD3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3F5-444B-B28E-87586F5D1AD3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3F5-444B-B28E-87586F5D1AD3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83F5-444B-B28E-87586F5D1AD3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3F5-444B-B28E-87586F5D1AD3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83F5-444B-B28E-87586F5D1AD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4'!$M$9:$M$54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4'!$P$9:$P$54</c:f>
              <c:numCache>
                <c:formatCode>General</c:formatCode>
                <c:ptCount val="46"/>
                <c:pt idx="0">
                  <c:v>0</c:v>
                </c:pt>
                <c:pt idx="1">
                  <c:v>10</c:v>
                </c:pt>
                <c:pt idx="2">
                  <c:v>0</c:v>
                </c:pt>
                <c:pt idx="3">
                  <c:v>10</c:v>
                </c:pt>
                <c:pt idx="4">
                  <c:v>0</c:v>
                </c:pt>
                <c:pt idx="5">
                  <c:v>10</c:v>
                </c:pt>
                <c:pt idx="6">
                  <c:v>0</c:v>
                </c:pt>
                <c:pt idx="7">
                  <c:v>10</c:v>
                </c:pt>
                <c:pt idx="8">
                  <c:v>0</c:v>
                </c:pt>
                <c:pt idx="9">
                  <c:v>10</c:v>
                </c:pt>
                <c:pt idx="10">
                  <c:v>0</c:v>
                </c:pt>
                <c:pt idx="11">
                  <c:v>10</c:v>
                </c:pt>
                <c:pt idx="12">
                  <c:v>0</c:v>
                </c:pt>
                <c:pt idx="13">
                  <c:v>10</c:v>
                </c:pt>
                <c:pt idx="14">
                  <c:v>0</c:v>
                </c:pt>
                <c:pt idx="15">
                  <c:v>10</c:v>
                </c:pt>
                <c:pt idx="16">
                  <c:v>0</c:v>
                </c:pt>
                <c:pt idx="17">
                  <c:v>10</c:v>
                </c:pt>
                <c:pt idx="18">
                  <c:v>0</c:v>
                </c:pt>
                <c:pt idx="19">
                  <c:v>10</c:v>
                </c:pt>
                <c:pt idx="20">
                  <c:v>0</c:v>
                </c:pt>
                <c:pt idx="21">
                  <c:v>10</c:v>
                </c:pt>
                <c:pt idx="22">
                  <c:v>0</c:v>
                </c:pt>
                <c:pt idx="23">
                  <c:v>10</c:v>
                </c:pt>
                <c:pt idx="24">
                  <c:v>0</c:v>
                </c:pt>
                <c:pt idx="25">
                  <c:v>10</c:v>
                </c:pt>
                <c:pt idx="26">
                  <c:v>0</c:v>
                </c:pt>
                <c:pt idx="27">
                  <c:v>10</c:v>
                </c:pt>
                <c:pt idx="28">
                  <c:v>0</c:v>
                </c:pt>
                <c:pt idx="29">
                  <c:v>10</c:v>
                </c:pt>
                <c:pt idx="30">
                  <c:v>0</c:v>
                </c:pt>
                <c:pt idx="31">
                  <c:v>10</c:v>
                </c:pt>
                <c:pt idx="32">
                  <c:v>0</c:v>
                </c:pt>
                <c:pt idx="33">
                  <c:v>10</c:v>
                </c:pt>
                <c:pt idx="34">
                  <c:v>0</c:v>
                </c:pt>
                <c:pt idx="35">
                  <c:v>10</c:v>
                </c:pt>
                <c:pt idx="36">
                  <c:v>0</c:v>
                </c:pt>
                <c:pt idx="37">
                  <c:v>10</c:v>
                </c:pt>
                <c:pt idx="38">
                  <c:v>0</c:v>
                </c:pt>
                <c:pt idx="39">
                  <c:v>10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10</c:v>
                </c:pt>
                <c:pt idx="44">
                  <c:v>0</c:v>
                </c:pt>
                <c:pt idx="45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83F5-444B-B28E-87586F5D1AD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98372735"/>
        <c:axId val="1898231487"/>
      </c:lineChart>
      <c:catAx>
        <c:axId val="18983727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600" b="1" i="1">
                    <a:solidFill>
                      <a:schemeClr val="tx1"/>
                    </a:solidFill>
                  </a:rPr>
                  <a:t>Week</a:t>
                </a:r>
              </a:p>
            </c:rich>
          </c:tx>
          <c:layout>
            <c:manualLayout>
              <c:xMode val="edge"/>
              <c:yMode val="edge"/>
              <c:x val="0.48305877563097843"/>
              <c:y val="0.9080414195962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231487"/>
        <c:crosses val="autoZero"/>
        <c:auto val="1"/>
        <c:lblAlgn val="ctr"/>
        <c:lblOffset val="100"/>
        <c:noMultiLvlLbl val="0"/>
      </c:catAx>
      <c:valAx>
        <c:axId val="189823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400" b="1" i="1" baseline="0">
                    <a:solidFill>
                      <a:schemeClr val="tx1"/>
                    </a:solidFill>
                  </a:rPr>
                  <a:t>Livello di Inventario</a:t>
                </a:r>
                <a:r>
                  <a:rPr lang="it-IT" sz="1400" b="1" i="1">
                    <a:solidFill>
                      <a:schemeClr val="tx1"/>
                    </a:solidFill>
                  </a:rPr>
                  <a:t> [pezzi]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372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415946854201684"/>
          <c:y val="0.95183221791900019"/>
          <c:w val="0.18037905240976343"/>
          <c:h val="3.513694399436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it-IT" sz="2000" b="1" i="1">
                <a:solidFill>
                  <a:schemeClr val="tx1"/>
                </a:solidFill>
              </a:rPr>
              <a:t>Andamneto settimanale dell'Inventario</a:t>
            </a:r>
            <a:r>
              <a:rPr lang="it-IT" sz="2000" b="1" i="1" baseline="0">
                <a:solidFill>
                  <a:schemeClr val="tx1"/>
                </a:solidFill>
              </a:rPr>
              <a:t> dei Prodotti Finiti -- Scenario 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1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4.3833047262339525E-2"/>
          <c:y val="7.7337217861834423E-2"/>
          <c:w val="0.92167693788393623"/>
          <c:h val="0.7896695804435272"/>
        </c:manualLayout>
      </c:layout>
      <c:lineChart>
        <c:grouping val="standard"/>
        <c:varyColors val="0"/>
        <c:ser>
          <c:idx val="0"/>
          <c:order val="0"/>
          <c:tx>
            <c:v>Inv PF2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CC4-9F4D-8CF0-6752095FAD33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CC4-9F4D-8CF0-6752095FAD33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CC4-9F4D-8CF0-6752095FAD33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CC4-9F4D-8CF0-6752095FAD33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CC4-9F4D-8CF0-6752095FAD33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CC4-9F4D-8CF0-6752095FAD33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CC4-9F4D-8CF0-6752095FAD33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CC4-9F4D-8CF0-6752095FAD33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CC4-9F4D-8CF0-6752095FAD33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CC4-9F4D-8CF0-6752095FAD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5'!$M$9:$M$54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5'!$N$9:$N$54</c:f>
              <c:numCache>
                <c:formatCode>General</c:formatCode>
                <c:ptCount val="46"/>
                <c:pt idx="0">
                  <c:v>0</c:v>
                </c:pt>
                <c:pt idx="1">
                  <c:v>15</c:v>
                </c:pt>
                <c:pt idx="2">
                  <c:v>0</c:v>
                </c:pt>
                <c:pt idx="3">
                  <c:v>15</c:v>
                </c:pt>
                <c:pt idx="4">
                  <c:v>0</c:v>
                </c:pt>
                <c:pt idx="5">
                  <c:v>15</c:v>
                </c:pt>
                <c:pt idx="6">
                  <c:v>0</c:v>
                </c:pt>
                <c:pt idx="7">
                  <c:v>15</c:v>
                </c:pt>
                <c:pt idx="8">
                  <c:v>0</c:v>
                </c:pt>
                <c:pt idx="9">
                  <c:v>0</c:v>
                </c:pt>
                <c:pt idx="10">
                  <c:v>15</c:v>
                </c:pt>
                <c:pt idx="11">
                  <c:v>0</c:v>
                </c:pt>
                <c:pt idx="12">
                  <c:v>15</c:v>
                </c:pt>
                <c:pt idx="13">
                  <c:v>0</c:v>
                </c:pt>
                <c:pt idx="14">
                  <c:v>15</c:v>
                </c:pt>
                <c:pt idx="15">
                  <c:v>0</c:v>
                </c:pt>
                <c:pt idx="16">
                  <c:v>0</c:v>
                </c:pt>
                <c:pt idx="17">
                  <c:v>15</c:v>
                </c:pt>
                <c:pt idx="18">
                  <c:v>0</c:v>
                </c:pt>
                <c:pt idx="19">
                  <c:v>15</c:v>
                </c:pt>
                <c:pt idx="20">
                  <c:v>0</c:v>
                </c:pt>
                <c:pt idx="21">
                  <c:v>0</c:v>
                </c:pt>
                <c:pt idx="22">
                  <c:v>15</c:v>
                </c:pt>
                <c:pt idx="23">
                  <c:v>0</c:v>
                </c:pt>
                <c:pt idx="24">
                  <c:v>15</c:v>
                </c:pt>
                <c:pt idx="25">
                  <c:v>0</c:v>
                </c:pt>
                <c:pt idx="26">
                  <c:v>15</c:v>
                </c:pt>
                <c:pt idx="27">
                  <c:v>0</c:v>
                </c:pt>
                <c:pt idx="28">
                  <c:v>0</c:v>
                </c:pt>
                <c:pt idx="29">
                  <c:v>15</c:v>
                </c:pt>
                <c:pt idx="30">
                  <c:v>0</c:v>
                </c:pt>
                <c:pt idx="31">
                  <c:v>15</c:v>
                </c:pt>
                <c:pt idx="32">
                  <c:v>0</c:v>
                </c:pt>
                <c:pt idx="33">
                  <c:v>15</c:v>
                </c:pt>
                <c:pt idx="34">
                  <c:v>0</c:v>
                </c:pt>
                <c:pt idx="35">
                  <c:v>0</c:v>
                </c:pt>
                <c:pt idx="36">
                  <c:v>15</c:v>
                </c:pt>
                <c:pt idx="37">
                  <c:v>0</c:v>
                </c:pt>
                <c:pt idx="38">
                  <c:v>15</c:v>
                </c:pt>
                <c:pt idx="39">
                  <c:v>0</c:v>
                </c:pt>
                <c:pt idx="40">
                  <c:v>15</c:v>
                </c:pt>
                <c:pt idx="41">
                  <c:v>0</c:v>
                </c:pt>
                <c:pt idx="42">
                  <c:v>15</c:v>
                </c:pt>
                <c:pt idx="43">
                  <c:v>0</c:v>
                </c:pt>
                <c:pt idx="44">
                  <c:v>15</c:v>
                </c:pt>
                <c:pt idx="4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CC4-9F4D-8CF0-6752095FAD33}"/>
            </c:ext>
          </c:extLst>
        </c:ser>
        <c:ser>
          <c:idx val="2"/>
          <c:order val="1"/>
          <c:tx>
            <c:v>Inv PF1</c:v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CC4-9F4D-8CF0-6752095FAD33}"/>
                </c:ext>
              </c:extLst>
            </c:dLbl>
            <c:dLbl>
              <c:idx val="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CC4-9F4D-8CF0-6752095FAD33}"/>
                </c:ext>
              </c:extLst>
            </c:dLbl>
            <c:dLbl>
              <c:idx val="1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CC4-9F4D-8CF0-6752095FAD33}"/>
                </c:ext>
              </c:extLst>
            </c:dLbl>
            <c:dLbl>
              <c:idx val="1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CC4-9F4D-8CF0-6752095FAD33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CC4-9F4D-8CF0-6752095FAD33}"/>
                </c:ext>
              </c:extLst>
            </c:dLbl>
            <c:dLbl>
              <c:idx val="2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CC4-9F4D-8CF0-6752095FAD33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CC4-9F4D-8CF0-6752095FAD33}"/>
                </c:ext>
              </c:extLst>
            </c:dLbl>
            <c:dLbl>
              <c:idx val="38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CC4-9F4D-8CF0-6752095FAD33}"/>
                </c:ext>
              </c:extLst>
            </c:dLbl>
            <c:dLbl>
              <c:idx val="4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CC4-9F4D-8CF0-6752095FAD33}"/>
                </c:ext>
              </c:extLst>
            </c:dLbl>
            <c:dLbl>
              <c:idx val="4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CC4-9F4D-8CF0-6752095FAD3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'SCENARIO 5'!$M$9:$M$54</c:f>
              <c:strCache>
                <c:ptCount val="46"/>
                <c:pt idx="0">
                  <c:v>W7</c:v>
                </c:pt>
                <c:pt idx="1">
                  <c:v>W8</c:v>
                </c:pt>
                <c:pt idx="2">
                  <c:v>W9</c:v>
                </c:pt>
                <c:pt idx="3">
                  <c:v>W10</c:v>
                </c:pt>
                <c:pt idx="4">
                  <c:v>W11</c:v>
                </c:pt>
                <c:pt idx="5">
                  <c:v>W12</c:v>
                </c:pt>
                <c:pt idx="6">
                  <c:v>W13</c:v>
                </c:pt>
                <c:pt idx="7">
                  <c:v>W14</c:v>
                </c:pt>
                <c:pt idx="8">
                  <c:v>W15</c:v>
                </c:pt>
                <c:pt idx="9">
                  <c:v>W16</c:v>
                </c:pt>
                <c:pt idx="10">
                  <c:v>W17</c:v>
                </c:pt>
                <c:pt idx="11">
                  <c:v>W18</c:v>
                </c:pt>
                <c:pt idx="12">
                  <c:v>W19</c:v>
                </c:pt>
                <c:pt idx="13">
                  <c:v>W20</c:v>
                </c:pt>
                <c:pt idx="14">
                  <c:v>W21</c:v>
                </c:pt>
                <c:pt idx="15">
                  <c:v>W22</c:v>
                </c:pt>
                <c:pt idx="16">
                  <c:v>W23</c:v>
                </c:pt>
                <c:pt idx="17">
                  <c:v>W24</c:v>
                </c:pt>
                <c:pt idx="18">
                  <c:v>W25</c:v>
                </c:pt>
                <c:pt idx="19">
                  <c:v>W26</c:v>
                </c:pt>
                <c:pt idx="20">
                  <c:v>W27</c:v>
                </c:pt>
                <c:pt idx="21">
                  <c:v>W28</c:v>
                </c:pt>
                <c:pt idx="22">
                  <c:v>W29</c:v>
                </c:pt>
                <c:pt idx="23">
                  <c:v>W30</c:v>
                </c:pt>
                <c:pt idx="24">
                  <c:v>W31</c:v>
                </c:pt>
                <c:pt idx="25">
                  <c:v>W32</c:v>
                </c:pt>
                <c:pt idx="26">
                  <c:v>W33</c:v>
                </c:pt>
                <c:pt idx="27">
                  <c:v>W34</c:v>
                </c:pt>
                <c:pt idx="28">
                  <c:v>W35</c:v>
                </c:pt>
                <c:pt idx="29">
                  <c:v>W36</c:v>
                </c:pt>
                <c:pt idx="30">
                  <c:v>W37</c:v>
                </c:pt>
                <c:pt idx="31">
                  <c:v>W38</c:v>
                </c:pt>
                <c:pt idx="32">
                  <c:v>W39</c:v>
                </c:pt>
                <c:pt idx="33">
                  <c:v>W40</c:v>
                </c:pt>
                <c:pt idx="34">
                  <c:v>W41</c:v>
                </c:pt>
                <c:pt idx="35">
                  <c:v>W42</c:v>
                </c:pt>
                <c:pt idx="36">
                  <c:v>W43</c:v>
                </c:pt>
                <c:pt idx="37">
                  <c:v>W44</c:v>
                </c:pt>
                <c:pt idx="38">
                  <c:v>W45</c:v>
                </c:pt>
                <c:pt idx="39">
                  <c:v>W46</c:v>
                </c:pt>
                <c:pt idx="40">
                  <c:v>W47</c:v>
                </c:pt>
                <c:pt idx="41">
                  <c:v>W48</c:v>
                </c:pt>
                <c:pt idx="42">
                  <c:v>W49</c:v>
                </c:pt>
                <c:pt idx="43">
                  <c:v>W50</c:v>
                </c:pt>
                <c:pt idx="44">
                  <c:v>W51</c:v>
                </c:pt>
                <c:pt idx="45">
                  <c:v>W52</c:v>
                </c:pt>
              </c:strCache>
            </c:strRef>
          </c:cat>
          <c:val>
            <c:numRef>
              <c:f>'SCENARIO 5'!$P$9:$P$54</c:f>
              <c:numCache>
                <c:formatCode>General</c:formatCode>
                <c:ptCount val="46"/>
                <c:pt idx="0">
                  <c:v>10</c:v>
                </c:pt>
                <c:pt idx="1">
                  <c:v>0</c:v>
                </c:pt>
                <c:pt idx="2">
                  <c:v>10</c:v>
                </c:pt>
                <c:pt idx="3">
                  <c:v>0</c:v>
                </c:pt>
                <c:pt idx="4">
                  <c:v>10</c:v>
                </c:pt>
                <c:pt idx="5">
                  <c:v>0</c:v>
                </c:pt>
                <c:pt idx="6">
                  <c:v>10</c:v>
                </c:pt>
                <c:pt idx="7">
                  <c:v>0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  <c:pt idx="11">
                  <c:v>10</c:v>
                </c:pt>
                <c:pt idx="12">
                  <c:v>0</c:v>
                </c:pt>
                <c:pt idx="13">
                  <c:v>10</c:v>
                </c:pt>
                <c:pt idx="14">
                  <c:v>0</c:v>
                </c:pt>
                <c:pt idx="15">
                  <c:v>0</c:v>
                </c:pt>
                <c:pt idx="16">
                  <c:v>10</c:v>
                </c:pt>
                <c:pt idx="17">
                  <c:v>0</c:v>
                </c:pt>
                <c:pt idx="18">
                  <c:v>10</c:v>
                </c:pt>
                <c:pt idx="19">
                  <c:v>0</c:v>
                </c:pt>
                <c:pt idx="20">
                  <c:v>10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  <c:pt idx="24">
                  <c:v>0</c:v>
                </c:pt>
                <c:pt idx="25">
                  <c:v>10</c:v>
                </c:pt>
                <c:pt idx="26">
                  <c:v>0</c:v>
                </c:pt>
                <c:pt idx="27">
                  <c:v>10</c:v>
                </c:pt>
                <c:pt idx="28">
                  <c:v>0</c:v>
                </c:pt>
                <c:pt idx="29">
                  <c:v>0</c:v>
                </c:pt>
                <c:pt idx="30">
                  <c:v>10</c:v>
                </c:pt>
                <c:pt idx="31">
                  <c:v>0</c:v>
                </c:pt>
                <c:pt idx="32">
                  <c:v>10</c:v>
                </c:pt>
                <c:pt idx="33">
                  <c:v>0</c:v>
                </c:pt>
                <c:pt idx="34">
                  <c:v>10</c:v>
                </c:pt>
                <c:pt idx="35">
                  <c:v>0</c:v>
                </c:pt>
                <c:pt idx="36">
                  <c:v>0</c:v>
                </c:pt>
                <c:pt idx="37">
                  <c:v>10</c:v>
                </c:pt>
                <c:pt idx="38">
                  <c:v>0</c:v>
                </c:pt>
                <c:pt idx="39">
                  <c:v>10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10</c:v>
                </c:pt>
                <c:pt idx="44">
                  <c:v>0</c:v>
                </c:pt>
                <c:pt idx="45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7CC4-9F4D-8CF0-6752095FAD33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898372735"/>
        <c:axId val="1898231487"/>
      </c:lineChart>
      <c:catAx>
        <c:axId val="18983727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600" b="1" i="1">
                    <a:solidFill>
                      <a:schemeClr val="tx1"/>
                    </a:solidFill>
                  </a:rPr>
                  <a:t>Week</a:t>
                </a:r>
              </a:p>
            </c:rich>
          </c:tx>
          <c:layout>
            <c:manualLayout>
              <c:xMode val="edge"/>
              <c:yMode val="edge"/>
              <c:x val="0.48305877563097843"/>
              <c:y val="0.9080414195962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231487"/>
        <c:crosses val="autoZero"/>
        <c:auto val="1"/>
        <c:lblAlgn val="ctr"/>
        <c:lblOffset val="100"/>
        <c:noMultiLvlLbl val="0"/>
      </c:catAx>
      <c:valAx>
        <c:axId val="1898231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1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400" b="1" i="1" baseline="0">
                    <a:solidFill>
                      <a:schemeClr val="tx1"/>
                    </a:solidFill>
                  </a:rPr>
                  <a:t>Livello di Inventario</a:t>
                </a:r>
                <a:r>
                  <a:rPr lang="it-IT" sz="1400" b="1" i="1">
                    <a:solidFill>
                      <a:schemeClr val="tx1"/>
                    </a:solidFill>
                  </a:rPr>
                  <a:t> [pezzi]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1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8983727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0415946854201684"/>
          <c:y val="0.95183221791900019"/>
          <c:w val="0.18037905240976343"/>
          <c:h val="3.5136943994366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417850</xdr:colOff>
      <xdr:row>3</xdr:row>
      <xdr:rowOff>18789</xdr:rowOff>
    </xdr:from>
    <xdr:to>
      <xdr:col>34</xdr:col>
      <xdr:colOff>338667</xdr:colOff>
      <xdr:row>37</xdr:row>
      <xdr:rowOff>135466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A449AB96-75AB-C83A-D7D4-DD9F14D48E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167472</xdr:colOff>
      <xdr:row>37</xdr:row>
      <xdr:rowOff>90156</xdr:rowOff>
    </xdr:from>
    <xdr:to>
      <xdr:col>5</xdr:col>
      <xdr:colOff>714003</xdr:colOff>
      <xdr:row>40</xdr:row>
      <xdr:rowOff>90156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C4AF6C73-29FD-0CD0-B5F9-746278CBB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5972" y="7595856"/>
          <a:ext cx="2718231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417850</xdr:colOff>
      <xdr:row>3</xdr:row>
      <xdr:rowOff>18789</xdr:rowOff>
    </xdr:from>
    <xdr:to>
      <xdr:col>34</xdr:col>
      <xdr:colOff>338667</xdr:colOff>
      <xdr:row>37</xdr:row>
      <xdr:rowOff>135466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7C6E537-0603-F847-8AAF-171AA63BD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167472</xdr:colOff>
      <xdr:row>37</xdr:row>
      <xdr:rowOff>90156</xdr:rowOff>
    </xdr:from>
    <xdr:to>
      <xdr:col>5</xdr:col>
      <xdr:colOff>714003</xdr:colOff>
      <xdr:row>40</xdr:row>
      <xdr:rowOff>90156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18DF86E-25E1-C743-AF73-B0C79E675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5972" y="7595856"/>
          <a:ext cx="2718231" cy="609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417850</xdr:colOff>
      <xdr:row>3</xdr:row>
      <xdr:rowOff>18789</xdr:rowOff>
    </xdr:from>
    <xdr:to>
      <xdr:col>34</xdr:col>
      <xdr:colOff>338667</xdr:colOff>
      <xdr:row>37</xdr:row>
      <xdr:rowOff>135466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A8E6B0F-C0D1-DC42-9397-AF9C4A48A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167472</xdr:colOff>
      <xdr:row>37</xdr:row>
      <xdr:rowOff>90156</xdr:rowOff>
    </xdr:from>
    <xdr:to>
      <xdr:col>5</xdr:col>
      <xdr:colOff>714003</xdr:colOff>
      <xdr:row>40</xdr:row>
      <xdr:rowOff>90156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DE2070D-4778-DE4B-BD16-24E16C1F8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5972" y="7595856"/>
          <a:ext cx="2718231" cy="609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417850</xdr:colOff>
      <xdr:row>3</xdr:row>
      <xdr:rowOff>18789</xdr:rowOff>
    </xdr:from>
    <xdr:to>
      <xdr:col>34</xdr:col>
      <xdr:colOff>338667</xdr:colOff>
      <xdr:row>37</xdr:row>
      <xdr:rowOff>135466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4F7FBCA-6A9D-CF4F-9A9D-58CED1AD17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167472</xdr:colOff>
      <xdr:row>37</xdr:row>
      <xdr:rowOff>90156</xdr:rowOff>
    </xdr:from>
    <xdr:to>
      <xdr:col>5</xdr:col>
      <xdr:colOff>714003</xdr:colOff>
      <xdr:row>40</xdr:row>
      <xdr:rowOff>90156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F861640-FF7C-484C-BE93-C0D6BF7FC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5972" y="7595856"/>
          <a:ext cx="2718231" cy="609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417850</xdr:colOff>
      <xdr:row>3</xdr:row>
      <xdr:rowOff>18789</xdr:rowOff>
    </xdr:from>
    <xdr:to>
      <xdr:col>34</xdr:col>
      <xdr:colOff>338667</xdr:colOff>
      <xdr:row>37</xdr:row>
      <xdr:rowOff>135466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8854746-17BE-7D48-926D-D1DA5550AF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167472</xdr:colOff>
      <xdr:row>37</xdr:row>
      <xdr:rowOff>90156</xdr:rowOff>
    </xdr:from>
    <xdr:to>
      <xdr:col>5</xdr:col>
      <xdr:colOff>714003</xdr:colOff>
      <xdr:row>40</xdr:row>
      <xdr:rowOff>90155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BBB6EED-87BD-9548-9C59-8DA9FB1DE2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5972" y="7595856"/>
          <a:ext cx="2718231" cy="609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417850</xdr:colOff>
      <xdr:row>3</xdr:row>
      <xdr:rowOff>18789</xdr:rowOff>
    </xdr:from>
    <xdr:to>
      <xdr:col>34</xdr:col>
      <xdr:colOff>338667</xdr:colOff>
      <xdr:row>37</xdr:row>
      <xdr:rowOff>135466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1CA8BE0-D37A-8C4D-8DBC-D2BAA4EF0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167472</xdr:colOff>
      <xdr:row>37</xdr:row>
      <xdr:rowOff>90156</xdr:rowOff>
    </xdr:from>
    <xdr:to>
      <xdr:col>5</xdr:col>
      <xdr:colOff>714003</xdr:colOff>
      <xdr:row>40</xdr:row>
      <xdr:rowOff>90156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B508BE6-EC4D-2F41-BAE5-0D63B62CB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5972" y="7595856"/>
          <a:ext cx="2718231" cy="60960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1" connectionId="1" xr16:uid="{27B8C200-FDAD-974B-B16B-A175D60D276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2" connectionId="10" xr16:uid="{058582D6-09D7-6B48-9A66-BA54309356A5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2" connectionId="11" xr16:uid="{34524077-F144-2C46-9A02-D11311A53033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1" connectionId="2" xr16:uid="{077058E6-F48C-5B4D-B589-07CC5ABC6F19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1" connectionId="3" xr16:uid="{666D66D2-0116-9A49-B19C-DA6B109330B9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2" connectionId="12" xr16:uid="{A9620268-1870-0044-ACE6-0B2B56A40CDE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2" connectionId="13" xr16:uid="{0762E7A1-3B44-3B4B-AE33-84279463E2D4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1" connectionId="4" xr16:uid="{490389BF-75E6-6A4D-BBC4-0682D1473EDE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1_1" connectionId="9" xr16:uid="{09E02472-14D1-B247-AC84-7C2C19022972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1" connectionId="6" xr16:uid="{51ECC404-7576-C349-A731-35859A5FDD17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2" connectionId="15" xr16:uid="{9C0C3841-DEB5-244D-AE2D-97C7EC87FBFA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2_1" connectionId="16" xr16:uid="{24396316-8DAE-6D42-B704-F34094E3795C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1" connectionId="5" xr16:uid="{1894C0B0-0F40-D64B-8B08-C522F8BFB2EB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2" connectionId="14" xr16:uid="{E8D2801E-B22A-AB49-BD29-ACD030021564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1_2" connectionId="8" xr16:uid="{2E02AE08-53EE-064D-9EC3-A90C73035549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fico_pf1_1" connectionId="7" xr16:uid="{08E331B7-DFC3-D241-A0BD-69C240B5F2B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5.xml"/><Relationship Id="rId5" Type="http://schemas.openxmlformats.org/officeDocument/2006/relationships/queryTable" Target="../queryTables/queryTable12.xml"/><Relationship Id="rId4" Type="http://schemas.openxmlformats.org/officeDocument/2006/relationships/queryTable" Target="../queryTables/queryTable1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queryTable" Target="../queryTables/query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BEC0F-4A82-5746-BC82-2D3F43E61459}">
  <dimension ref="A1:G22"/>
  <sheetViews>
    <sheetView workbookViewId="0">
      <selection activeCell="I9" sqref="I9"/>
    </sheetView>
  </sheetViews>
  <sheetFormatPr baseColWidth="10" defaultRowHeight="16" x14ac:dyDescent="0.2"/>
  <cols>
    <col min="1" max="1" width="18.1640625" customWidth="1"/>
    <col min="2" max="2" width="16.1640625" customWidth="1"/>
    <col min="3" max="3" width="22.83203125" customWidth="1"/>
    <col min="4" max="4" width="25" customWidth="1"/>
    <col min="5" max="5" width="24" customWidth="1"/>
    <col min="6" max="6" width="31.33203125" customWidth="1"/>
    <col min="7" max="7" width="22" customWidth="1"/>
  </cols>
  <sheetData>
    <row r="1" spans="1:7" x14ac:dyDescent="0.2">
      <c r="A1" s="44" t="s">
        <v>118</v>
      </c>
      <c r="B1" s="44" t="s">
        <v>117</v>
      </c>
      <c r="C1" s="44"/>
      <c r="D1" s="44" t="s">
        <v>121</v>
      </c>
      <c r="E1" s="44"/>
      <c r="F1" s="28" t="s">
        <v>122</v>
      </c>
      <c r="G1" s="43" t="s">
        <v>118</v>
      </c>
    </row>
    <row r="2" spans="1:7" x14ac:dyDescent="0.2">
      <c r="A2" s="44"/>
      <c r="B2" s="28" t="s">
        <v>85</v>
      </c>
      <c r="C2" s="28" t="s">
        <v>86</v>
      </c>
      <c r="D2" s="28" t="s">
        <v>85</v>
      </c>
      <c r="E2" s="28" t="s">
        <v>86</v>
      </c>
      <c r="F2" s="28" t="s">
        <v>142</v>
      </c>
      <c r="G2" s="43"/>
    </row>
    <row r="3" spans="1:7" x14ac:dyDescent="0.2">
      <c r="A3" s="28" t="s">
        <v>120</v>
      </c>
      <c r="B3" s="28">
        <v>58.6</v>
      </c>
      <c r="C3" s="28">
        <v>59</v>
      </c>
      <c r="D3" s="28">
        <v>57</v>
      </c>
      <c r="E3" s="28">
        <v>85</v>
      </c>
      <c r="F3" s="29">
        <v>0.32</v>
      </c>
      <c r="G3" s="43"/>
    </row>
    <row r="4" spans="1:7" x14ac:dyDescent="0.2">
      <c r="A4" s="30" t="s">
        <v>119</v>
      </c>
      <c r="B4" s="28">
        <v>59.4</v>
      </c>
      <c r="C4" s="28">
        <v>59.6</v>
      </c>
      <c r="D4" s="28">
        <f>(141*20)/50</f>
        <v>56.4</v>
      </c>
      <c r="E4" s="28">
        <f>(142*30)/50</f>
        <v>85.2</v>
      </c>
      <c r="F4" s="28">
        <v>31.8</v>
      </c>
      <c r="G4" s="43"/>
    </row>
    <row r="5" spans="1:7" x14ac:dyDescent="0.2">
      <c r="A5" s="30" t="s">
        <v>123</v>
      </c>
      <c r="B5" s="28">
        <v>59.5</v>
      </c>
      <c r="C5" s="28">
        <v>60</v>
      </c>
      <c r="D5" s="28">
        <f>(135*20)/48</f>
        <v>56.25</v>
      </c>
      <c r="E5" s="28">
        <f>(135*30)/48</f>
        <v>84.375</v>
      </c>
      <c r="F5" s="28">
        <v>31.7</v>
      </c>
      <c r="G5" s="43"/>
    </row>
    <row r="6" spans="1:7" x14ac:dyDescent="0.2">
      <c r="A6" s="30" t="s">
        <v>124</v>
      </c>
      <c r="B6" s="28">
        <v>59.2</v>
      </c>
      <c r="C6" s="28">
        <v>59.7</v>
      </c>
      <c r="D6" s="28">
        <f>(130*20)/46</f>
        <v>56.521739130434781</v>
      </c>
      <c r="E6" s="28">
        <f>(130*30)/46</f>
        <v>84.782608695652172</v>
      </c>
      <c r="F6" s="28">
        <v>31.9</v>
      </c>
      <c r="G6" s="43"/>
    </row>
    <row r="7" spans="1:7" x14ac:dyDescent="0.2">
      <c r="A7" s="31" t="s">
        <v>125</v>
      </c>
      <c r="B7" s="32">
        <v>58.4</v>
      </c>
      <c r="C7" s="32">
        <v>58.9</v>
      </c>
      <c r="D7" s="32">
        <f>(125*20)/44</f>
        <v>56.81818181818182</v>
      </c>
      <c r="E7" s="32">
        <f>(125*30)/44</f>
        <v>85.227272727272734</v>
      </c>
      <c r="F7" s="32">
        <v>32.4</v>
      </c>
      <c r="G7" s="43" t="s">
        <v>141</v>
      </c>
    </row>
    <row r="8" spans="1:7" x14ac:dyDescent="0.2">
      <c r="A8" s="31" t="s">
        <v>126</v>
      </c>
      <c r="B8" s="32">
        <v>58.3</v>
      </c>
      <c r="C8" s="32">
        <v>58.8</v>
      </c>
      <c r="D8" s="32">
        <f>(119*20)/42</f>
        <v>56.666666666666664</v>
      </c>
      <c r="E8" s="32">
        <f>(119*30)/42</f>
        <v>85</v>
      </c>
      <c r="F8" s="32">
        <v>32.299999999999997</v>
      </c>
      <c r="G8" s="43"/>
    </row>
    <row r="9" spans="1:7" x14ac:dyDescent="0.2">
      <c r="A9" s="31" t="s">
        <v>127</v>
      </c>
      <c r="B9" s="32">
        <v>57.8</v>
      </c>
      <c r="C9" s="32">
        <v>58.3</v>
      </c>
      <c r="D9" s="32">
        <f>(114*20)/40</f>
        <v>57</v>
      </c>
      <c r="E9" s="32">
        <f>(114*30)/40</f>
        <v>85.5</v>
      </c>
      <c r="F9" s="32">
        <v>32.5</v>
      </c>
      <c r="G9" s="43"/>
    </row>
    <row r="10" spans="1:7" x14ac:dyDescent="0.2">
      <c r="A10" s="31" t="s">
        <v>128</v>
      </c>
      <c r="B10" s="32">
        <v>57.8</v>
      </c>
      <c r="C10" s="32">
        <v>57.8</v>
      </c>
      <c r="D10" s="32">
        <f>(108*20)/38</f>
        <v>56.842105263157897</v>
      </c>
      <c r="E10" s="32">
        <f>(108*30)/38</f>
        <v>85.263157894736835</v>
      </c>
      <c r="F10" s="32">
        <v>32.4</v>
      </c>
      <c r="G10" s="43"/>
    </row>
    <row r="11" spans="1:7" x14ac:dyDescent="0.2">
      <c r="A11" s="31" t="s">
        <v>130</v>
      </c>
      <c r="B11" s="32">
        <v>58.9</v>
      </c>
      <c r="C11" s="32">
        <v>59.6</v>
      </c>
      <c r="D11" s="32">
        <f>(100*20)/36</f>
        <v>55.555555555555557</v>
      </c>
      <c r="E11" s="32">
        <f>(100*30)/36</f>
        <v>83.333333333333329</v>
      </c>
      <c r="F11" s="32">
        <v>32.1</v>
      </c>
      <c r="G11" s="43"/>
    </row>
    <row r="12" spans="1:7" x14ac:dyDescent="0.2">
      <c r="A12" s="31" t="s">
        <v>129</v>
      </c>
      <c r="B12" s="32">
        <v>59.7</v>
      </c>
      <c r="C12" s="32">
        <v>60</v>
      </c>
      <c r="D12" s="32">
        <f>(93*20)/34</f>
        <v>54.705882352941174</v>
      </c>
      <c r="E12" s="32">
        <f>(94*30)/34</f>
        <v>82.941176470588232</v>
      </c>
      <c r="F12" s="32">
        <v>31.6</v>
      </c>
      <c r="G12" s="43"/>
    </row>
    <row r="13" spans="1:7" x14ac:dyDescent="0.2">
      <c r="A13" s="31" t="s">
        <v>131</v>
      </c>
      <c r="B13" s="32">
        <v>58.2</v>
      </c>
      <c r="C13" s="32">
        <v>59</v>
      </c>
      <c r="D13" s="32">
        <f>(85*20)/30</f>
        <v>56.666666666666664</v>
      </c>
      <c r="E13" s="32">
        <f>(85*30)/30</f>
        <v>85</v>
      </c>
      <c r="F13" s="32">
        <v>32.5</v>
      </c>
      <c r="G13" s="43"/>
    </row>
    <row r="14" spans="1:7" x14ac:dyDescent="0.2">
      <c r="A14" s="31" t="s">
        <v>132</v>
      </c>
      <c r="B14" s="32">
        <v>57.8</v>
      </c>
      <c r="C14" s="32">
        <v>57.8</v>
      </c>
      <c r="D14" s="32">
        <f>(76*20)/26</f>
        <v>58.46153846153846</v>
      </c>
      <c r="E14" s="32">
        <f>(76*30)/26</f>
        <v>87.692307692307693</v>
      </c>
      <c r="F14" s="32">
        <v>33</v>
      </c>
      <c r="G14" s="43"/>
    </row>
    <row r="15" spans="1:7" x14ac:dyDescent="0.2">
      <c r="A15" s="31" t="s">
        <v>133</v>
      </c>
      <c r="B15" s="32">
        <v>59.1</v>
      </c>
      <c r="C15" s="32">
        <v>60.2</v>
      </c>
      <c r="D15" s="32">
        <f>(62*20)/22</f>
        <v>56.363636363636367</v>
      </c>
      <c r="E15" s="32">
        <f>(62*30)/22</f>
        <v>84.545454545454547</v>
      </c>
      <c r="F15" s="32">
        <v>32</v>
      </c>
      <c r="G15" s="43"/>
    </row>
    <row r="16" spans="1:7" x14ac:dyDescent="0.2">
      <c r="A16" s="31" t="s">
        <v>134</v>
      </c>
      <c r="B16" s="32">
        <v>59</v>
      </c>
      <c r="C16" s="32">
        <v>60.3</v>
      </c>
      <c r="D16" s="32">
        <f>(51*20)/18</f>
        <v>56.666666666666664</v>
      </c>
      <c r="E16" s="32">
        <f>(51*30)/18</f>
        <v>85</v>
      </c>
      <c r="F16" s="32">
        <v>32.1</v>
      </c>
      <c r="G16" s="43"/>
    </row>
    <row r="17" spans="1:7" x14ac:dyDescent="0.2">
      <c r="A17" s="31" t="s">
        <v>135</v>
      </c>
      <c r="B17" s="32">
        <v>56</v>
      </c>
      <c r="C17" s="32">
        <v>58</v>
      </c>
      <c r="D17" s="32">
        <f>(41*20)/14</f>
        <v>58.571428571428569</v>
      </c>
      <c r="E17" s="32">
        <f>(41*30)/14</f>
        <v>87.857142857142861</v>
      </c>
      <c r="F17" s="32">
        <v>33.200000000000003</v>
      </c>
      <c r="G17" s="43"/>
    </row>
    <row r="18" spans="1:7" x14ac:dyDescent="0.2">
      <c r="A18" s="31" t="s">
        <v>136</v>
      </c>
      <c r="B18" s="32">
        <v>57.7</v>
      </c>
      <c r="C18" s="32">
        <v>58.8</v>
      </c>
      <c r="D18" s="32">
        <f>(35*20)/12</f>
        <v>58.333333333333336</v>
      </c>
      <c r="E18" s="32">
        <f>(36*30)/12</f>
        <v>90</v>
      </c>
      <c r="F18" s="32">
        <v>33.200000000000003</v>
      </c>
      <c r="G18" s="43"/>
    </row>
    <row r="19" spans="1:7" x14ac:dyDescent="0.2">
      <c r="A19" s="31" t="s">
        <v>137</v>
      </c>
      <c r="B19" s="32">
        <v>63.4</v>
      </c>
      <c r="C19" s="32">
        <v>61</v>
      </c>
      <c r="D19" s="32">
        <f>(27*20)/10</f>
        <v>54</v>
      </c>
      <c r="E19" s="32">
        <f>(27*30)/10</f>
        <v>81</v>
      </c>
      <c r="F19" s="32">
        <v>31</v>
      </c>
      <c r="G19" s="43"/>
    </row>
    <row r="20" spans="1:7" x14ac:dyDescent="0.2">
      <c r="A20" s="31" t="s">
        <v>138</v>
      </c>
      <c r="B20" s="32">
        <v>62</v>
      </c>
      <c r="C20" s="32">
        <v>66</v>
      </c>
      <c r="D20" s="32">
        <f>(16*20)/6</f>
        <v>53.333333333333336</v>
      </c>
      <c r="E20" s="32">
        <f>(16*30)/6</f>
        <v>80</v>
      </c>
      <c r="F20" s="32">
        <v>30.8</v>
      </c>
      <c r="G20" s="43"/>
    </row>
    <row r="21" spans="1:7" x14ac:dyDescent="0.2">
      <c r="A21" s="31" t="s">
        <v>139</v>
      </c>
      <c r="B21" s="32">
        <v>57.7</v>
      </c>
      <c r="C21" s="32">
        <v>63.6</v>
      </c>
      <c r="D21" s="32">
        <f>(11*20)/4</f>
        <v>55</v>
      </c>
      <c r="E21" s="32">
        <f>(11*30)/4</f>
        <v>82.5</v>
      </c>
      <c r="F21" s="32">
        <v>32.1</v>
      </c>
      <c r="G21" s="43"/>
    </row>
    <row r="22" spans="1:7" x14ac:dyDescent="0.2">
      <c r="A22" s="31" t="s">
        <v>140</v>
      </c>
      <c r="B22" s="32">
        <v>50</v>
      </c>
      <c r="C22" s="32">
        <v>60.6</v>
      </c>
      <c r="D22" s="32">
        <f>(6*20)/2</f>
        <v>60</v>
      </c>
      <c r="E22" s="32">
        <f>(6*30)/2</f>
        <v>90</v>
      </c>
      <c r="F22" s="32">
        <v>35</v>
      </c>
      <c r="G22" s="43"/>
    </row>
  </sheetData>
  <mergeCells count="5">
    <mergeCell ref="G7:G22"/>
    <mergeCell ref="A1:A2"/>
    <mergeCell ref="B1:C1"/>
    <mergeCell ref="D1:E1"/>
    <mergeCell ref="G1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DAFFD-9449-E84A-BD8D-3F9194BA0CD8}">
  <dimension ref="A1:P72"/>
  <sheetViews>
    <sheetView topLeftCell="A4" zoomScale="98" workbookViewId="0">
      <selection activeCell="B3" sqref="B3"/>
    </sheetView>
  </sheetViews>
  <sheetFormatPr baseColWidth="10" defaultRowHeight="16" x14ac:dyDescent="0.2"/>
  <cols>
    <col min="1" max="1" width="37.33203125" bestFit="1" customWidth="1"/>
    <col min="2" max="2" width="16.1640625" bestFit="1" customWidth="1"/>
    <col min="3" max="3" width="24.5" bestFit="1" customWidth="1"/>
    <col min="4" max="4" width="14.5" bestFit="1" customWidth="1"/>
    <col min="5" max="5" width="28.5" bestFit="1" customWidth="1"/>
    <col min="6" max="6" width="30.83203125" customWidth="1"/>
    <col min="7" max="8" width="23.1640625" customWidth="1"/>
    <col min="9" max="9" width="19.6640625" style="11" customWidth="1"/>
    <col min="10" max="10" width="22.33203125" bestFit="1" customWidth="1"/>
    <col min="11" max="11" width="21.5" bestFit="1" customWidth="1"/>
    <col min="12" max="12" width="24.83203125" bestFit="1" customWidth="1"/>
    <col min="13" max="13" width="6.1640625" bestFit="1" customWidth="1"/>
    <col min="14" max="14" width="9.6640625" bestFit="1" customWidth="1"/>
    <col min="20" max="21" width="4.33203125" bestFit="1" customWidth="1"/>
  </cols>
  <sheetData>
    <row r="1" spans="1:16" ht="17" customHeight="1" x14ac:dyDescent="0.2">
      <c r="A1" s="45" t="s">
        <v>2</v>
      </c>
      <c r="B1" s="45"/>
      <c r="C1" s="45"/>
      <c r="J1" s="46" t="s">
        <v>11</v>
      </c>
      <c r="K1" s="46"/>
      <c r="L1" s="46"/>
      <c r="M1" s="47" t="s">
        <v>80</v>
      </c>
      <c r="N1" s="47"/>
      <c r="O1" s="48" t="s">
        <v>81</v>
      </c>
      <c r="P1" s="48"/>
    </row>
    <row r="2" spans="1:16" ht="15" customHeight="1" x14ac:dyDescent="0.2">
      <c r="A2" s="45"/>
      <c r="B2" s="45"/>
      <c r="C2" s="45"/>
      <c r="E2" s="2" t="s">
        <v>97</v>
      </c>
      <c r="F2" s="2" t="s">
        <v>98</v>
      </c>
      <c r="G2" s="2"/>
      <c r="H2" s="2"/>
      <c r="J2" t="s">
        <v>79</v>
      </c>
      <c r="K2" t="s">
        <v>64</v>
      </c>
      <c r="L2" t="s">
        <v>65</v>
      </c>
      <c r="M2" s="7" t="s">
        <v>79</v>
      </c>
      <c r="N2" s="7" t="s">
        <v>83</v>
      </c>
      <c r="O2" s="6" t="s">
        <v>79</v>
      </c>
      <c r="P2" s="6" t="s">
        <v>82</v>
      </c>
    </row>
    <row r="3" spans="1:16" x14ac:dyDescent="0.2">
      <c r="A3" s="8" t="s">
        <v>109</v>
      </c>
      <c r="B3" s="4" t="s">
        <v>0</v>
      </c>
      <c r="C3" s="5" t="s">
        <v>108</v>
      </c>
      <c r="D3" s="19"/>
      <c r="E3" s="2">
        <f>8*5*46</f>
        <v>1840</v>
      </c>
      <c r="F3" s="2">
        <f>(B6+B8+C6+C8)*130/60</f>
        <v>585</v>
      </c>
      <c r="J3" t="s">
        <v>12</v>
      </c>
      <c r="K3">
        <v>50</v>
      </c>
      <c r="L3">
        <v>75</v>
      </c>
      <c r="M3" s="28" t="s">
        <v>12</v>
      </c>
      <c r="N3" s="28">
        <v>0</v>
      </c>
      <c r="O3" s="28" t="s">
        <v>12</v>
      </c>
      <c r="P3" s="28">
        <v>10</v>
      </c>
    </row>
    <row r="4" spans="1:16" x14ac:dyDescent="0.2">
      <c r="A4" s="8" t="s">
        <v>10</v>
      </c>
      <c r="B4" s="6">
        <v>1</v>
      </c>
      <c r="C4" s="7">
        <v>2</v>
      </c>
      <c r="J4" t="s">
        <v>13</v>
      </c>
      <c r="K4">
        <v>50</v>
      </c>
      <c r="L4">
        <v>75</v>
      </c>
      <c r="M4" s="28" t="s">
        <v>13</v>
      </c>
      <c r="N4" s="28">
        <v>45</v>
      </c>
      <c r="O4" s="28" t="s">
        <v>13</v>
      </c>
      <c r="P4" s="28">
        <v>40</v>
      </c>
    </row>
    <row r="5" spans="1:16" ht="16" customHeight="1" x14ac:dyDescent="0.2">
      <c r="A5" s="8" t="s">
        <v>1</v>
      </c>
      <c r="B5" s="6">
        <v>20</v>
      </c>
      <c r="C5" s="7">
        <v>30</v>
      </c>
      <c r="D5" s="1"/>
      <c r="E5" s="51"/>
      <c r="F5" s="1"/>
      <c r="G5" s="1"/>
      <c r="H5" s="1"/>
      <c r="I5" s="12"/>
      <c r="J5" t="s">
        <v>14</v>
      </c>
      <c r="K5">
        <v>50</v>
      </c>
      <c r="L5">
        <v>75</v>
      </c>
      <c r="M5" s="28" t="s">
        <v>14</v>
      </c>
      <c r="N5" s="28">
        <v>60</v>
      </c>
      <c r="O5" s="28" t="s">
        <v>14</v>
      </c>
      <c r="P5" s="28">
        <v>30</v>
      </c>
    </row>
    <row r="6" spans="1:16" ht="15" customHeight="1" x14ac:dyDescent="0.2">
      <c r="A6" s="8" t="s">
        <v>9</v>
      </c>
      <c r="B6" s="6">
        <v>30</v>
      </c>
      <c r="C6" s="7">
        <v>30</v>
      </c>
      <c r="D6" s="1"/>
      <c r="E6" s="1"/>
      <c r="F6" s="1"/>
      <c r="G6" s="1"/>
      <c r="H6" s="1"/>
      <c r="I6" s="12"/>
      <c r="J6" t="s">
        <v>15</v>
      </c>
      <c r="K6">
        <v>50</v>
      </c>
      <c r="L6">
        <v>75</v>
      </c>
      <c r="M6" s="28" t="s">
        <v>15</v>
      </c>
      <c r="N6" s="28">
        <v>105</v>
      </c>
      <c r="O6" s="28" t="s">
        <v>15</v>
      </c>
      <c r="P6" s="28">
        <v>60</v>
      </c>
    </row>
    <row r="7" spans="1:16" x14ac:dyDescent="0.2">
      <c r="A7" s="8" t="s">
        <v>3</v>
      </c>
      <c r="B7" s="6">
        <v>6</v>
      </c>
      <c r="C7" s="7">
        <v>3</v>
      </c>
      <c r="J7" t="s">
        <v>16</v>
      </c>
      <c r="K7">
        <v>50</v>
      </c>
      <c r="L7">
        <v>75</v>
      </c>
      <c r="M7" s="28" t="s">
        <v>16</v>
      </c>
      <c r="N7" s="28">
        <v>90</v>
      </c>
      <c r="O7" s="28" t="s">
        <v>16</v>
      </c>
      <c r="P7" s="28">
        <v>50</v>
      </c>
    </row>
    <row r="8" spans="1:16" x14ac:dyDescent="0.2">
      <c r="A8" s="8" t="s">
        <v>4</v>
      </c>
      <c r="B8" s="6">
        <f>B7*B5</f>
        <v>120</v>
      </c>
      <c r="C8" s="7">
        <f>C7*C5</f>
        <v>90</v>
      </c>
      <c r="J8" t="s">
        <v>17</v>
      </c>
      <c r="K8">
        <v>50</v>
      </c>
      <c r="L8">
        <v>75</v>
      </c>
      <c r="M8" s="28" t="s">
        <v>17</v>
      </c>
      <c r="N8" s="28">
        <v>105</v>
      </c>
      <c r="O8" s="28" t="s">
        <v>17</v>
      </c>
      <c r="P8" s="28">
        <v>60</v>
      </c>
    </row>
    <row r="9" spans="1:16" x14ac:dyDescent="0.2">
      <c r="A9" s="8" t="s">
        <v>5</v>
      </c>
      <c r="B9" s="6">
        <v>8</v>
      </c>
      <c r="C9" s="7">
        <v>5</v>
      </c>
      <c r="J9" t="s">
        <v>18</v>
      </c>
      <c r="K9">
        <v>50</v>
      </c>
      <c r="L9">
        <v>75</v>
      </c>
      <c r="M9" s="7" t="s">
        <v>18</v>
      </c>
      <c r="N9" s="7">
        <v>90</v>
      </c>
      <c r="O9" s="6" t="s">
        <v>18</v>
      </c>
      <c r="P9" s="6">
        <v>50</v>
      </c>
    </row>
    <row r="10" spans="1:16" x14ac:dyDescent="0.2">
      <c r="A10" s="8" t="s">
        <v>6</v>
      </c>
      <c r="B10" s="6">
        <f>B9*B5</f>
        <v>160</v>
      </c>
      <c r="C10" s="7">
        <f>C9*C5</f>
        <v>150</v>
      </c>
      <c r="J10" t="s">
        <v>19</v>
      </c>
      <c r="K10">
        <v>50</v>
      </c>
      <c r="L10">
        <v>75</v>
      </c>
      <c r="M10" s="7" t="s">
        <v>19</v>
      </c>
      <c r="N10" s="7">
        <v>75</v>
      </c>
      <c r="O10" s="6" t="s">
        <v>19</v>
      </c>
      <c r="P10" s="6">
        <v>40</v>
      </c>
    </row>
    <row r="11" spans="1:16" x14ac:dyDescent="0.2">
      <c r="A11" s="8" t="s">
        <v>7</v>
      </c>
      <c r="B11" s="6">
        <v>20</v>
      </c>
      <c r="C11" s="7">
        <v>12</v>
      </c>
      <c r="J11" t="s">
        <v>20</v>
      </c>
      <c r="K11">
        <v>50</v>
      </c>
      <c r="L11">
        <v>75</v>
      </c>
      <c r="M11" s="7" t="s">
        <v>20</v>
      </c>
      <c r="N11" s="7">
        <v>90</v>
      </c>
      <c r="O11" s="6" t="s">
        <v>20</v>
      </c>
      <c r="P11" s="6">
        <v>50</v>
      </c>
    </row>
    <row r="12" spans="1:16" x14ac:dyDescent="0.2">
      <c r="A12" s="8" t="s">
        <v>8</v>
      </c>
      <c r="B12" s="6">
        <f>B11*B5</f>
        <v>400</v>
      </c>
      <c r="C12" s="7">
        <f>C11*C5</f>
        <v>360</v>
      </c>
      <c r="J12" t="s">
        <v>21</v>
      </c>
      <c r="K12">
        <v>50</v>
      </c>
      <c r="L12">
        <v>75</v>
      </c>
      <c r="M12" s="7" t="s">
        <v>21</v>
      </c>
      <c r="N12" s="7">
        <v>75</v>
      </c>
      <c r="O12" s="6" t="s">
        <v>21</v>
      </c>
      <c r="P12" s="6">
        <v>40</v>
      </c>
    </row>
    <row r="13" spans="1:16" x14ac:dyDescent="0.2">
      <c r="J13" t="s">
        <v>22</v>
      </c>
      <c r="K13">
        <v>50</v>
      </c>
      <c r="L13">
        <v>75</v>
      </c>
      <c r="M13" s="7" t="s">
        <v>22</v>
      </c>
      <c r="N13" s="7">
        <v>90</v>
      </c>
      <c r="O13" s="6" t="s">
        <v>22</v>
      </c>
      <c r="P13" s="6">
        <v>50</v>
      </c>
    </row>
    <row r="14" spans="1:16" x14ac:dyDescent="0.2">
      <c r="A14" s="19" t="s">
        <v>102</v>
      </c>
      <c r="B14" s="3" t="s">
        <v>85</v>
      </c>
      <c r="C14" s="3" t="s">
        <v>86</v>
      </c>
      <c r="D14" s="3"/>
      <c r="E14" s="3" t="s">
        <v>111</v>
      </c>
      <c r="F14" s="3" t="s">
        <v>85</v>
      </c>
      <c r="G14" s="3" t="s">
        <v>86</v>
      </c>
      <c r="H14" s="3" t="s">
        <v>112</v>
      </c>
      <c r="J14" t="s">
        <v>23</v>
      </c>
      <c r="K14">
        <v>50</v>
      </c>
      <c r="L14">
        <v>75</v>
      </c>
      <c r="M14" s="7" t="s">
        <v>23</v>
      </c>
      <c r="N14" s="7">
        <v>75</v>
      </c>
      <c r="O14" s="6" t="s">
        <v>23</v>
      </c>
      <c r="P14" s="6">
        <v>40</v>
      </c>
    </row>
    <row r="15" spans="1:16" x14ac:dyDescent="0.2">
      <c r="A15" s="19" t="s">
        <v>106</v>
      </c>
      <c r="B15" s="3">
        <v>35</v>
      </c>
      <c r="C15" s="3">
        <v>18</v>
      </c>
      <c r="D15" s="3"/>
      <c r="E15" s="3" t="s">
        <v>104</v>
      </c>
      <c r="F15" s="3">
        <f>B15*B24</f>
        <v>91000</v>
      </c>
      <c r="G15" s="3">
        <f>C15*B25</f>
        <v>70200</v>
      </c>
      <c r="H15" s="3">
        <f>F15+G15</f>
        <v>161200</v>
      </c>
      <c r="J15" t="s">
        <v>24</v>
      </c>
      <c r="K15">
        <v>50</v>
      </c>
      <c r="L15">
        <v>75</v>
      </c>
      <c r="M15" s="7" t="s">
        <v>24</v>
      </c>
      <c r="N15" s="7">
        <v>90</v>
      </c>
      <c r="O15" s="6" t="s">
        <v>24</v>
      </c>
      <c r="P15" s="6">
        <v>50</v>
      </c>
    </row>
    <row r="16" spans="1:16" x14ac:dyDescent="0.2">
      <c r="A16" s="19" t="s">
        <v>105</v>
      </c>
      <c r="B16" s="3">
        <v>0.17</v>
      </c>
      <c r="C16" s="3">
        <v>0.09</v>
      </c>
      <c r="D16" s="3"/>
      <c r="E16" s="3" t="s">
        <v>103</v>
      </c>
      <c r="F16" s="3">
        <f>B16*B36*46</f>
        <v>1558.9000000000003</v>
      </c>
      <c r="G16" s="3">
        <f>C16*C36*46</f>
        <v>1294.6499999999999</v>
      </c>
      <c r="H16" s="3">
        <f>F16+G16</f>
        <v>2853.55</v>
      </c>
      <c r="I16" s="13"/>
      <c r="J16" t="s">
        <v>25</v>
      </c>
      <c r="K16">
        <v>50</v>
      </c>
      <c r="L16">
        <v>75</v>
      </c>
      <c r="M16" s="7" t="s">
        <v>25</v>
      </c>
      <c r="N16" s="7">
        <v>105</v>
      </c>
      <c r="O16" s="6" t="s">
        <v>25</v>
      </c>
      <c r="P16" s="6">
        <v>60</v>
      </c>
    </row>
    <row r="17" spans="1:16" x14ac:dyDescent="0.2">
      <c r="A17" s="19" t="s">
        <v>107</v>
      </c>
      <c r="B17" s="3">
        <v>120</v>
      </c>
      <c r="C17" s="3">
        <v>50</v>
      </c>
      <c r="D17" s="3"/>
      <c r="E17" s="3" t="s">
        <v>116</v>
      </c>
      <c r="F17" s="3">
        <f>(B17-B15)*B45</f>
        <v>0</v>
      </c>
      <c r="G17" s="3">
        <f>(C17-C15)*C45</f>
        <v>0</v>
      </c>
      <c r="H17" s="3">
        <f>F17+G17</f>
        <v>0</v>
      </c>
      <c r="J17" t="s">
        <v>26</v>
      </c>
      <c r="K17">
        <v>50</v>
      </c>
      <c r="L17">
        <v>75</v>
      </c>
      <c r="M17" s="7" t="s">
        <v>26</v>
      </c>
      <c r="N17" s="7">
        <v>120</v>
      </c>
      <c r="O17" s="6" t="s">
        <v>26</v>
      </c>
      <c r="P17" s="6">
        <v>70</v>
      </c>
    </row>
    <row r="18" spans="1:16" x14ac:dyDescent="0.2">
      <c r="A18" s="19" t="s">
        <v>113</v>
      </c>
      <c r="B18" s="3">
        <v>15</v>
      </c>
      <c r="C18" s="3">
        <v>15</v>
      </c>
      <c r="D18" s="3"/>
      <c r="E18" s="3" t="s">
        <v>115</v>
      </c>
      <c r="F18" s="3">
        <f>B18*B38</f>
        <v>1965</v>
      </c>
      <c r="G18" s="3">
        <f>C18*C38</f>
        <v>1950</v>
      </c>
      <c r="H18" s="3">
        <f>F18+G18</f>
        <v>3915</v>
      </c>
      <c r="J18" t="s">
        <v>27</v>
      </c>
      <c r="K18">
        <v>50</v>
      </c>
      <c r="L18">
        <v>75</v>
      </c>
      <c r="M18" s="7" t="s">
        <v>27</v>
      </c>
      <c r="N18" s="7">
        <v>165</v>
      </c>
      <c r="O18" s="6" t="s">
        <v>27</v>
      </c>
      <c r="P18" s="6">
        <v>100</v>
      </c>
    </row>
    <row r="19" spans="1:16" x14ac:dyDescent="0.2">
      <c r="A19" s="3"/>
      <c r="B19" s="3"/>
      <c r="C19" s="3"/>
      <c r="D19" s="3"/>
      <c r="E19" s="3" t="s">
        <v>114</v>
      </c>
      <c r="F19" s="3">
        <f>SUM(F15,F17,F16,F18)</f>
        <v>94523.9</v>
      </c>
      <c r="G19" s="3">
        <f>SUM(G15,G17,G16,G18)</f>
        <v>73444.649999999994</v>
      </c>
      <c r="H19" s="3">
        <f>F19+G19</f>
        <v>167968.55</v>
      </c>
      <c r="J19" t="s">
        <v>28</v>
      </c>
      <c r="K19">
        <v>50</v>
      </c>
      <c r="L19">
        <v>75</v>
      </c>
      <c r="M19" s="7" t="s">
        <v>28</v>
      </c>
      <c r="N19" s="7">
        <v>210</v>
      </c>
      <c r="O19" s="6" t="s">
        <v>28</v>
      </c>
      <c r="P19" s="6">
        <v>130</v>
      </c>
    </row>
    <row r="20" spans="1:16" x14ac:dyDescent="0.2">
      <c r="J20" t="s">
        <v>29</v>
      </c>
      <c r="K20">
        <v>50</v>
      </c>
      <c r="L20">
        <v>75</v>
      </c>
      <c r="M20" s="7" t="s">
        <v>29</v>
      </c>
      <c r="N20" s="7">
        <v>255</v>
      </c>
      <c r="O20" s="6" t="s">
        <v>29</v>
      </c>
      <c r="P20" s="6">
        <v>160</v>
      </c>
    </row>
    <row r="21" spans="1:16" x14ac:dyDescent="0.2">
      <c r="A21" s="2" t="s">
        <v>76</v>
      </c>
      <c r="B21" s="2" t="s">
        <v>77</v>
      </c>
      <c r="C21" s="2" t="s">
        <v>78</v>
      </c>
      <c r="D21" s="2" t="s">
        <v>67</v>
      </c>
      <c r="E21" s="2" t="s">
        <v>66</v>
      </c>
      <c r="F21" s="2" t="s">
        <v>75</v>
      </c>
      <c r="G21" s="2" t="s">
        <v>144</v>
      </c>
      <c r="H21" s="2"/>
      <c r="J21" t="s">
        <v>30</v>
      </c>
      <c r="K21">
        <v>50</v>
      </c>
      <c r="L21">
        <v>75</v>
      </c>
      <c r="M21" s="7" t="s">
        <v>30</v>
      </c>
      <c r="N21" s="7">
        <v>240</v>
      </c>
      <c r="O21" s="6" t="s">
        <v>30</v>
      </c>
      <c r="P21" s="6">
        <v>150</v>
      </c>
    </row>
    <row r="22" spans="1:16" x14ac:dyDescent="0.2">
      <c r="A22" t="s">
        <v>68</v>
      </c>
      <c r="B22">
        <f>149*20*2</f>
        <v>5960</v>
      </c>
      <c r="C22">
        <f>148*20</f>
        <v>2960</v>
      </c>
      <c r="D22">
        <f t="shared" ref="D22:D23" si="0">B22-C22</f>
        <v>3000</v>
      </c>
      <c r="J22" t="s">
        <v>31</v>
      </c>
      <c r="K22">
        <v>50</v>
      </c>
      <c r="L22">
        <v>75</v>
      </c>
      <c r="M22" s="7" t="s">
        <v>31</v>
      </c>
      <c r="N22" s="7">
        <v>255</v>
      </c>
      <c r="O22" s="6" t="s">
        <v>31</v>
      </c>
      <c r="P22" s="6">
        <v>160</v>
      </c>
    </row>
    <row r="23" spans="1:16" x14ac:dyDescent="0.2">
      <c r="A23" t="s">
        <v>69</v>
      </c>
      <c r="B23">
        <f>149*30*2</f>
        <v>8940</v>
      </c>
      <c r="C23">
        <f>149*30</f>
        <v>4470</v>
      </c>
      <c r="D23">
        <f t="shared" si="0"/>
        <v>4470</v>
      </c>
      <c r="J23" t="s">
        <v>32</v>
      </c>
      <c r="K23">
        <v>50</v>
      </c>
      <c r="L23">
        <v>75</v>
      </c>
      <c r="M23" s="7" t="s">
        <v>32</v>
      </c>
      <c r="N23" s="7">
        <v>240</v>
      </c>
      <c r="O23" s="6" t="s">
        <v>32</v>
      </c>
      <c r="P23" s="6">
        <v>150</v>
      </c>
    </row>
    <row r="24" spans="1:16" x14ac:dyDescent="0.2">
      <c r="A24" s="9" t="s">
        <v>70</v>
      </c>
      <c r="B24" s="9">
        <f>130*20</f>
        <v>2600</v>
      </c>
      <c r="C24" s="9"/>
      <c r="D24" s="9">
        <f>B24-C24</f>
        <v>2600</v>
      </c>
      <c r="E24" s="9">
        <f>50*46</f>
        <v>2300</v>
      </c>
      <c r="F24" s="9">
        <f>D24-E24</f>
        <v>300</v>
      </c>
      <c r="G24">
        <f>P8</f>
        <v>60</v>
      </c>
      <c r="J24" t="s">
        <v>33</v>
      </c>
      <c r="K24">
        <v>50</v>
      </c>
      <c r="L24">
        <v>75</v>
      </c>
      <c r="M24" s="7" t="s">
        <v>33</v>
      </c>
      <c r="N24" s="7">
        <v>225</v>
      </c>
      <c r="O24" s="6" t="s">
        <v>33</v>
      </c>
      <c r="P24" s="6">
        <v>140</v>
      </c>
    </row>
    <row r="25" spans="1:16" x14ac:dyDescent="0.2">
      <c r="A25" s="10" t="s">
        <v>71</v>
      </c>
      <c r="B25" s="10">
        <f>130*30</f>
        <v>3900</v>
      </c>
      <c r="C25" s="10"/>
      <c r="D25" s="10">
        <f>B25-C25</f>
        <v>3900</v>
      </c>
      <c r="E25" s="10">
        <f>75*46</f>
        <v>3450</v>
      </c>
      <c r="F25" s="10">
        <f>D25-E25</f>
        <v>450</v>
      </c>
      <c r="G25">
        <f>N8</f>
        <v>105</v>
      </c>
      <c r="J25" t="s">
        <v>34</v>
      </c>
      <c r="K25">
        <v>50</v>
      </c>
      <c r="L25">
        <v>75</v>
      </c>
      <c r="M25" s="7" t="s">
        <v>34</v>
      </c>
      <c r="N25" s="7">
        <v>240</v>
      </c>
      <c r="O25" s="6" t="s">
        <v>34</v>
      </c>
      <c r="P25" s="6">
        <v>150</v>
      </c>
    </row>
    <row r="26" spans="1:16" x14ac:dyDescent="0.2">
      <c r="A26" t="s">
        <v>72</v>
      </c>
      <c r="B26">
        <f>149*30+149*20</f>
        <v>7450</v>
      </c>
      <c r="C26">
        <f>148*20</f>
        <v>2960</v>
      </c>
      <c r="D26">
        <f>B26-C26</f>
        <v>4490</v>
      </c>
      <c r="J26" t="s">
        <v>35</v>
      </c>
      <c r="K26">
        <v>50</v>
      </c>
      <c r="L26">
        <v>75</v>
      </c>
      <c r="M26" s="7" t="s">
        <v>35</v>
      </c>
      <c r="N26" s="7">
        <v>225</v>
      </c>
      <c r="O26" s="6" t="s">
        <v>35</v>
      </c>
      <c r="P26" s="6">
        <v>140</v>
      </c>
    </row>
    <row r="27" spans="1:16" x14ac:dyDescent="0.2">
      <c r="A27" t="s">
        <v>73</v>
      </c>
      <c r="B27">
        <f>149*30*2</f>
        <v>8940</v>
      </c>
      <c r="C27">
        <f>148*30</f>
        <v>4440</v>
      </c>
      <c r="D27">
        <f>B27-C27</f>
        <v>4500</v>
      </c>
      <c r="J27" t="s">
        <v>36</v>
      </c>
      <c r="K27">
        <v>50</v>
      </c>
      <c r="L27">
        <v>75</v>
      </c>
      <c r="M27" s="7" t="s">
        <v>36</v>
      </c>
      <c r="N27" s="7">
        <v>240</v>
      </c>
      <c r="O27" s="6" t="s">
        <v>36</v>
      </c>
      <c r="P27" s="6">
        <v>150</v>
      </c>
    </row>
    <row r="28" spans="1:16" x14ac:dyDescent="0.2">
      <c r="A28" t="s">
        <v>74</v>
      </c>
      <c r="B28">
        <f>149*20*3</f>
        <v>8940</v>
      </c>
      <c r="C28">
        <f>149*20</f>
        <v>2980</v>
      </c>
      <c r="D28">
        <f>B28-C28</f>
        <v>5960</v>
      </c>
      <c r="J28" t="s">
        <v>37</v>
      </c>
      <c r="K28">
        <v>50</v>
      </c>
      <c r="L28">
        <v>75</v>
      </c>
      <c r="M28" s="7" t="s">
        <v>37</v>
      </c>
      <c r="N28" s="7">
        <v>225</v>
      </c>
      <c r="O28" s="6" t="s">
        <v>37</v>
      </c>
      <c r="P28" s="6">
        <v>140</v>
      </c>
    </row>
    <row r="29" spans="1:16" x14ac:dyDescent="0.2">
      <c r="J29" t="s">
        <v>38</v>
      </c>
      <c r="K29">
        <v>50</v>
      </c>
      <c r="L29">
        <v>75</v>
      </c>
      <c r="M29" s="7" t="s">
        <v>38</v>
      </c>
      <c r="N29" s="7">
        <v>240</v>
      </c>
      <c r="O29" s="6" t="s">
        <v>38</v>
      </c>
      <c r="P29" s="6">
        <v>150</v>
      </c>
    </row>
    <row r="30" spans="1:16" x14ac:dyDescent="0.2">
      <c r="J30" t="s">
        <v>39</v>
      </c>
      <c r="K30">
        <v>50</v>
      </c>
      <c r="L30">
        <v>75</v>
      </c>
      <c r="M30" s="7" t="s">
        <v>39</v>
      </c>
      <c r="N30" s="7">
        <v>255</v>
      </c>
      <c r="O30" s="6" t="s">
        <v>39</v>
      </c>
      <c r="P30" s="6">
        <v>160</v>
      </c>
    </row>
    <row r="31" spans="1:16" x14ac:dyDescent="0.2">
      <c r="A31" s="14"/>
      <c r="B31" s="14" t="s">
        <v>85</v>
      </c>
      <c r="C31" s="14" t="s">
        <v>86</v>
      </c>
      <c r="D31" s="14" t="s">
        <v>93</v>
      </c>
      <c r="E31" s="14" t="s">
        <v>94</v>
      </c>
      <c r="F31" s="16" t="s">
        <v>95</v>
      </c>
      <c r="G31" s="19"/>
      <c r="H31" s="19"/>
      <c r="J31" t="s">
        <v>40</v>
      </c>
      <c r="K31">
        <v>50</v>
      </c>
      <c r="L31">
        <v>75</v>
      </c>
      <c r="M31" s="7" t="s">
        <v>40</v>
      </c>
      <c r="N31" s="7">
        <v>300</v>
      </c>
      <c r="O31" s="6" t="s">
        <v>40</v>
      </c>
      <c r="P31" s="6">
        <v>190</v>
      </c>
    </row>
    <row r="32" spans="1:16" x14ac:dyDescent="0.2">
      <c r="A32" s="14" t="s">
        <v>92</v>
      </c>
      <c r="B32" s="14">
        <f>SUM(B6,B8)</f>
        <v>150</v>
      </c>
      <c r="C32" s="14">
        <f>SUM(C6,C8)</f>
        <v>120</v>
      </c>
      <c r="D32" s="14">
        <f>SUM(B32:C32)</f>
        <v>270</v>
      </c>
      <c r="E32" s="15">
        <f>D32/60</f>
        <v>4.5</v>
      </c>
      <c r="F32" s="17">
        <f>E32/8</f>
        <v>0.5625</v>
      </c>
      <c r="G32" s="27"/>
      <c r="H32" s="27"/>
      <c r="J32" t="s">
        <v>41</v>
      </c>
      <c r="K32">
        <v>50</v>
      </c>
      <c r="L32">
        <v>75</v>
      </c>
      <c r="M32" s="7" t="s">
        <v>41</v>
      </c>
      <c r="N32" s="7">
        <v>345</v>
      </c>
      <c r="O32" s="6" t="s">
        <v>41</v>
      </c>
      <c r="P32" s="6">
        <v>220</v>
      </c>
    </row>
    <row r="33" spans="1:16" x14ac:dyDescent="0.2">
      <c r="J33" t="s">
        <v>42</v>
      </c>
      <c r="K33">
        <v>50</v>
      </c>
      <c r="L33">
        <v>75</v>
      </c>
      <c r="M33" s="7" t="s">
        <v>42</v>
      </c>
      <c r="N33" s="7">
        <v>360</v>
      </c>
      <c r="O33" s="6" t="s">
        <v>42</v>
      </c>
      <c r="P33" s="6">
        <v>230</v>
      </c>
    </row>
    <row r="34" spans="1:16" x14ac:dyDescent="0.2">
      <c r="J34" t="s">
        <v>43</v>
      </c>
      <c r="K34">
        <v>50</v>
      </c>
      <c r="L34">
        <v>75</v>
      </c>
      <c r="M34" s="7" t="s">
        <v>43</v>
      </c>
      <c r="N34" s="7">
        <v>375</v>
      </c>
      <c r="O34" s="6" t="s">
        <v>43</v>
      </c>
      <c r="P34" s="6">
        <v>240</v>
      </c>
    </row>
    <row r="35" spans="1:16" x14ac:dyDescent="0.2">
      <c r="A35" s="3" t="s">
        <v>84</v>
      </c>
      <c r="B35" s="3" t="s">
        <v>85</v>
      </c>
      <c r="C35" s="3" t="s">
        <v>86</v>
      </c>
      <c r="D35" s="3" t="s">
        <v>110</v>
      </c>
      <c r="J35" t="s">
        <v>44</v>
      </c>
      <c r="K35">
        <v>50</v>
      </c>
      <c r="L35">
        <v>75</v>
      </c>
      <c r="M35" s="7" t="s">
        <v>44</v>
      </c>
      <c r="N35" s="7">
        <v>390</v>
      </c>
      <c r="O35" s="6" t="s">
        <v>44</v>
      </c>
      <c r="P35" s="6">
        <v>250</v>
      </c>
    </row>
    <row r="36" spans="1:16" x14ac:dyDescent="0.2">
      <c r="A36" s="3" t="s">
        <v>87</v>
      </c>
      <c r="B36" s="23">
        <f>AVERAGE(P9:P54)</f>
        <v>199.34782608695653</v>
      </c>
      <c r="C36" s="23">
        <f>AVERAGE(N9:N54)</f>
        <v>312.71739130434781</v>
      </c>
      <c r="D36" s="3"/>
      <c r="J36" t="s">
        <v>45</v>
      </c>
      <c r="K36">
        <v>50</v>
      </c>
      <c r="L36">
        <v>75</v>
      </c>
      <c r="M36" s="7" t="s">
        <v>45</v>
      </c>
      <c r="N36" s="7">
        <v>375</v>
      </c>
      <c r="O36" s="6" t="s">
        <v>45</v>
      </c>
      <c r="P36" s="6">
        <v>240</v>
      </c>
    </row>
    <row r="37" spans="1:16" x14ac:dyDescent="0.2">
      <c r="A37" s="3" t="s">
        <v>88</v>
      </c>
      <c r="B37" s="3">
        <f>MAX(P9:P54)</f>
        <v>360</v>
      </c>
      <c r="C37" s="3">
        <f>MAX(N9:N54)</f>
        <v>540</v>
      </c>
      <c r="D37" s="3"/>
      <c r="J37" t="s">
        <v>46</v>
      </c>
      <c r="K37">
        <v>50</v>
      </c>
      <c r="L37">
        <v>75</v>
      </c>
      <c r="M37" s="7" t="s">
        <v>46</v>
      </c>
      <c r="N37" s="7">
        <v>360</v>
      </c>
      <c r="O37" s="6" t="s">
        <v>46</v>
      </c>
      <c r="P37" s="6">
        <v>230</v>
      </c>
    </row>
    <row r="38" spans="1:16" x14ac:dyDescent="0.2">
      <c r="A38" s="20" t="s">
        <v>89</v>
      </c>
      <c r="B38" s="20">
        <v>131</v>
      </c>
      <c r="C38" s="20">
        <v>130</v>
      </c>
      <c r="D38" s="20">
        <f>B38+C38</f>
        <v>261</v>
      </c>
      <c r="J38" t="s">
        <v>47</v>
      </c>
      <c r="K38">
        <v>50</v>
      </c>
      <c r="L38">
        <v>75</v>
      </c>
      <c r="M38" s="7" t="s">
        <v>47</v>
      </c>
      <c r="N38" s="7">
        <v>375</v>
      </c>
      <c r="O38" s="6" t="s">
        <v>47</v>
      </c>
      <c r="P38" s="6">
        <v>240</v>
      </c>
    </row>
    <row r="39" spans="1:16" x14ac:dyDescent="0.2">
      <c r="A39" s="20" t="s">
        <v>96</v>
      </c>
      <c r="B39" s="21">
        <f>((B6+B8)*131/60)/E3</f>
        <v>0.17798913043478262</v>
      </c>
      <c r="C39" s="21">
        <f>((C6+C8)*130/60)/E3</f>
        <v>0.14130434782608695</v>
      </c>
      <c r="D39" s="21">
        <f>SUM(B39:C39)</f>
        <v>0.31929347826086957</v>
      </c>
      <c r="J39" t="s">
        <v>48</v>
      </c>
      <c r="K39">
        <v>50</v>
      </c>
      <c r="L39">
        <v>75</v>
      </c>
      <c r="M39" s="7" t="s">
        <v>48</v>
      </c>
      <c r="N39" s="7">
        <v>360</v>
      </c>
      <c r="O39" s="6" t="s">
        <v>48</v>
      </c>
      <c r="P39" s="6">
        <v>230</v>
      </c>
    </row>
    <row r="40" spans="1:16" x14ac:dyDescent="0.2">
      <c r="A40" s="20" t="s">
        <v>100</v>
      </c>
      <c r="B40" s="22">
        <f>(B6*B38)/60</f>
        <v>65.5</v>
      </c>
      <c r="C40" s="22">
        <f>(C6*C38)/60</f>
        <v>65</v>
      </c>
      <c r="D40" s="22">
        <f>SUM(B40:C40)</f>
        <v>130.5</v>
      </c>
      <c r="J40" t="s">
        <v>49</v>
      </c>
      <c r="K40">
        <v>50</v>
      </c>
      <c r="L40">
        <v>75</v>
      </c>
      <c r="M40" s="7" t="s">
        <v>49</v>
      </c>
      <c r="N40" s="7">
        <v>375</v>
      </c>
      <c r="O40" s="6" t="s">
        <v>49</v>
      </c>
      <c r="P40" s="6">
        <v>240</v>
      </c>
    </row>
    <row r="41" spans="1:16" x14ac:dyDescent="0.2">
      <c r="A41" s="20" t="s">
        <v>99</v>
      </c>
      <c r="B41" s="21">
        <f>((B6*B38/60)/F3)</f>
        <v>0.11196581196581197</v>
      </c>
      <c r="C41" s="21">
        <f>((C6*C38/60)/F3)</f>
        <v>0.1111111111111111</v>
      </c>
      <c r="D41" s="21">
        <f>SUM(B41:C41)</f>
        <v>0.22307692307692306</v>
      </c>
      <c r="J41" t="s">
        <v>50</v>
      </c>
      <c r="K41">
        <v>50</v>
      </c>
      <c r="L41">
        <v>75</v>
      </c>
      <c r="M41" s="7" t="s">
        <v>50</v>
      </c>
      <c r="N41" s="7">
        <v>390</v>
      </c>
      <c r="O41" s="6" t="s">
        <v>50</v>
      </c>
      <c r="P41" s="6">
        <v>250</v>
      </c>
    </row>
    <row r="42" spans="1:16" x14ac:dyDescent="0.2">
      <c r="A42" s="3" t="s">
        <v>145</v>
      </c>
      <c r="B42" s="23">
        <f>B24/46</f>
        <v>56.521739130434781</v>
      </c>
      <c r="C42" s="23">
        <f>B25/46</f>
        <v>84.782608695652172</v>
      </c>
      <c r="D42" s="3"/>
      <c r="J42" t="s">
        <v>51</v>
      </c>
      <c r="K42">
        <v>50</v>
      </c>
      <c r="L42">
        <v>75</v>
      </c>
      <c r="M42" s="7" t="s">
        <v>51</v>
      </c>
      <c r="N42" s="7">
        <v>375</v>
      </c>
      <c r="O42" s="6" t="s">
        <v>51</v>
      </c>
      <c r="P42" s="6">
        <v>260</v>
      </c>
    </row>
    <row r="43" spans="1:16" x14ac:dyDescent="0.2">
      <c r="A43" s="24" t="s">
        <v>90</v>
      </c>
      <c r="B43" s="25">
        <f>(B38+C38)/323*B44</f>
        <v>1.9965557275541794</v>
      </c>
      <c r="C43" s="25">
        <f>(C38+B38)/323*C44</f>
        <v>2.0100232198142418</v>
      </c>
      <c r="D43" s="26">
        <f>AVERAGE(B43:C43)</f>
        <v>2.0032894736842106</v>
      </c>
      <c r="E43" s="2" t="s">
        <v>101</v>
      </c>
      <c r="F43" s="2"/>
      <c r="G43" s="2"/>
      <c r="H43" s="2"/>
      <c r="J43" t="s">
        <v>52</v>
      </c>
      <c r="K43">
        <v>50</v>
      </c>
      <c r="L43">
        <v>75</v>
      </c>
      <c r="M43" s="7" t="s">
        <v>52</v>
      </c>
      <c r="N43" s="7">
        <v>450</v>
      </c>
      <c r="O43" s="6" t="s">
        <v>52</v>
      </c>
      <c r="P43" s="6">
        <v>290</v>
      </c>
    </row>
    <row r="44" spans="1:16" x14ac:dyDescent="0.2">
      <c r="A44" s="3" t="s">
        <v>117</v>
      </c>
      <c r="B44" s="35">
        <f>59.3/24</f>
        <v>2.4708333333333332</v>
      </c>
      <c r="C44" s="35">
        <f>59.7/24</f>
        <v>2.4875000000000003</v>
      </c>
      <c r="D44" s="3"/>
      <c r="J44" t="s">
        <v>53</v>
      </c>
      <c r="K44">
        <v>50</v>
      </c>
      <c r="L44">
        <v>75</v>
      </c>
      <c r="M44" s="7" t="s">
        <v>53</v>
      </c>
      <c r="N44" s="7">
        <v>495</v>
      </c>
      <c r="O44" s="6" t="s">
        <v>53</v>
      </c>
      <c r="P44" s="6">
        <v>320</v>
      </c>
    </row>
    <row r="45" spans="1:16" x14ac:dyDescent="0.2">
      <c r="A45" s="3" t="s">
        <v>91</v>
      </c>
      <c r="B45" s="3">
        <v>0</v>
      </c>
      <c r="C45" s="3">
        <v>0</v>
      </c>
      <c r="D45" s="3"/>
      <c r="J45" t="s">
        <v>54</v>
      </c>
      <c r="K45">
        <v>50</v>
      </c>
      <c r="L45">
        <v>75</v>
      </c>
      <c r="M45" s="7" t="s">
        <v>54</v>
      </c>
      <c r="N45" s="7">
        <v>510</v>
      </c>
      <c r="O45" s="6" t="s">
        <v>54</v>
      </c>
      <c r="P45" s="6">
        <v>330</v>
      </c>
    </row>
    <row r="46" spans="1:16" x14ac:dyDescent="0.2">
      <c r="A46" s="33" t="s">
        <v>143</v>
      </c>
      <c r="B46" s="33">
        <v>0</v>
      </c>
      <c r="C46" s="33">
        <v>15</v>
      </c>
      <c r="J46" t="s">
        <v>55</v>
      </c>
      <c r="K46">
        <v>50</v>
      </c>
      <c r="L46">
        <v>75</v>
      </c>
      <c r="M46" s="7" t="s">
        <v>55</v>
      </c>
      <c r="N46" s="7">
        <v>525</v>
      </c>
      <c r="O46" s="6" t="s">
        <v>55</v>
      </c>
      <c r="P46" s="6">
        <v>340</v>
      </c>
    </row>
    <row r="47" spans="1:16" x14ac:dyDescent="0.2">
      <c r="A47" s="34"/>
      <c r="B47" s="33">
        <f>SUM(B45:B46)</f>
        <v>0</v>
      </c>
      <c r="C47" s="33">
        <f>SUM(C45:C46)</f>
        <v>15</v>
      </c>
      <c r="J47" t="s">
        <v>56</v>
      </c>
      <c r="K47">
        <v>50</v>
      </c>
      <c r="L47">
        <v>75</v>
      </c>
      <c r="M47" s="7" t="s">
        <v>56</v>
      </c>
      <c r="N47" s="7">
        <v>540</v>
      </c>
      <c r="O47" s="6" t="s">
        <v>56</v>
      </c>
      <c r="P47" s="6">
        <v>350</v>
      </c>
    </row>
    <row r="48" spans="1:16" x14ac:dyDescent="0.2">
      <c r="J48" t="s">
        <v>57</v>
      </c>
      <c r="K48">
        <v>50</v>
      </c>
      <c r="L48">
        <v>75</v>
      </c>
      <c r="M48" s="7" t="s">
        <v>57</v>
      </c>
      <c r="N48" s="7">
        <v>525</v>
      </c>
      <c r="O48" s="6" t="s">
        <v>57</v>
      </c>
      <c r="P48" s="6">
        <v>340</v>
      </c>
    </row>
    <row r="49" spans="1:16" x14ac:dyDescent="0.2">
      <c r="A49" s="18"/>
      <c r="B49" s="18"/>
      <c r="C49" s="18"/>
      <c r="D49" s="18"/>
      <c r="E49" s="18"/>
      <c r="F49" s="18"/>
      <c r="G49" s="18"/>
      <c r="J49" t="s">
        <v>58</v>
      </c>
      <c r="K49">
        <v>50</v>
      </c>
      <c r="L49">
        <v>75</v>
      </c>
      <c r="M49" s="7" t="s">
        <v>58</v>
      </c>
      <c r="N49" s="7">
        <v>510</v>
      </c>
      <c r="O49" s="6" t="s">
        <v>58</v>
      </c>
      <c r="P49" s="6">
        <v>330</v>
      </c>
    </row>
    <row r="50" spans="1:16" x14ac:dyDescent="0.2">
      <c r="A50" s="18"/>
      <c r="B50" s="3"/>
      <c r="C50" s="3"/>
      <c r="D50" s="3"/>
      <c r="E50" s="3"/>
      <c r="F50" s="3"/>
      <c r="G50" s="18"/>
      <c r="J50" t="s">
        <v>59</v>
      </c>
      <c r="K50">
        <v>50</v>
      </c>
      <c r="L50">
        <v>75</v>
      </c>
      <c r="M50" s="7" t="s">
        <v>59</v>
      </c>
      <c r="N50" s="7">
        <v>525</v>
      </c>
      <c r="O50" s="6" t="s">
        <v>59</v>
      </c>
      <c r="P50" s="6">
        <v>340</v>
      </c>
    </row>
    <row r="51" spans="1:16" x14ac:dyDescent="0.2">
      <c r="A51" s="3"/>
      <c r="B51" s="3"/>
      <c r="C51" s="3"/>
      <c r="D51" s="3"/>
      <c r="E51" s="3"/>
      <c r="F51" s="36"/>
      <c r="G51" s="18"/>
      <c r="J51" t="s">
        <v>60</v>
      </c>
      <c r="K51">
        <v>50</v>
      </c>
      <c r="L51">
        <v>75</v>
      </c>
      <c r="M51" s="7" t="s">
        <v>60</v>
      </c>
      <c r="N51" s="7">
        <v>510</v>
      </c>
      <c r="O51" s="6" t="s">
        <v>60</v>
      </c>
      <c r="P51" s="6">
        <v>330</v>
      </c>
    </row>
    <row r="52" spans="1:16" x14ac:dyDescent="0.2">
      <c r="A52" s="37" t="s">
        <v>84</v>
      </c>
      <c r="B52" s="3" t="s">
        <v>85</v>
      </c>
      <c r="C52" s="3" t="s">
        <v>86</v>
      </c>
      <c r="D52" s="3" t="s">
        <v>110</v>
      </c>
      <c r="E52" s="3"/>
      <c r="F52" s="3"/>
      <c r="G52" s="18"/>
      <c r="J52" t="s">
        <v>61</v>
      </c>
      <c r="K52">
        <v>50</v>
      </c>
      <c r="L52">
        <v>75</v>
      </c>
      <c r="M52" s="7" t="s">
        <v>61</v>
      </c>
      <c r="N52" s="7">
        <v>525</v>
      </c>
      <c r="O52" s="6" t="s">
        <v>61</v>
      </c>
      <c r="P52" s="6">
        <v>340</v>
      </c>
    </row>
    <row r="53" spans="1:16" x14ac:dyDescent="0.2">
      <c r="A53" s="37" t="s">
        <v>89</v>
      </c>
      <c r="B53" s="3">
        <v>131</v>
      </c>
      <c r="C53" s="3">
        <v>130</v>
      </c>
      <c r="D53" s="3">
        <v>261</v>
      </c>
      <c r="E53" s="3"/>
      <c r="F53" s="3"/>
      <c r="G53" s="18"/>
      <c r="J53" t="s">
        <v>62</v>
      </c>
      <c r="K53">
        <v>50</v>
      </c>
      <c r="L53">
        <v>75</v>
      </c>
      <c r="M53" s="7" t="s">
        <v>62</v>
      </c>
      <c r="N53" s="7">
        <v>540</v>
      </c>
      <c r="O53" s="6" t="s">
        <v>62</v>
      </c>
      <c r="P53" s="6">
        <v>350</v>
      </c>
    </row>
    <row r="54" spans="1:16" x14ac:dyDescent="0.2">
      <c r="A54" s="37" t="s">
        <v>96</v>
      </c>
      <c r="B54" s="3">
        <v>0.17798913043478262</v>
      </c>
      <c r="C54" s="3">
        <v>0.14130434782608695</v>
      </c>
      <c r="D54" s="3">
        <v>0.31929347826086957</v>
      </c>
      <c r="E54" s="3"/>
      <c r="F54" s="3"/>
      <c r="G54" s="18"/>
      <c r="J54" t="s">
        <v>63</v>
      </c>
      <c r="K54">
        <v>50</v>
      </c>
      <c r="L54">
        <v>75</v>
      </c>
      <c r="M54" s="7" t="s">
        <v>63</v>
      </c>
      <c r="N54" s="7">
        <v>525</v>
      </c>
      <c r="O54" s="6" t="s">
        <v>63</v>
      </c>
      <c r="P54" s="6">
        <v>360</v>
      </c>
    </row>
    <row r="55" spans="1:16" x14ac:dyDescent="0.2">
      <c r="A55" s="37" t="s">
        <v>145</v>
      </c>
      <c r="B55" s="3">
        <v>56.521739130434781</v>
      </c>
      <c r="C55" s="3">
        <v>84.782608695652172</v>
      </c>
      <c r="D55" s="3"/>
      <c r="E55" s="3"/>
      <c r="F55" s="3"/>
      <c r="G55" s="18"/>
    </row>
    <row r="56" spans="1:16" x14ac:dyDescent="0.2">
      <c r="A56" s="37" t="s">
        <v>117</v>
      </c>
      <c r="B56" s="3">
        <v>2.4708333333333332</v>
      </c>
      <c r="C56" s="3">
        <v>2.4875000000000003</v>
      </c>
      <c r="D56" s="3"/>
      <c r="E56" s="3"/>
      <c r="F56" s="3"/>
      <c r="G56" s="18"/>
    </row>
    <row r="57" spans="1:16" x14ac:dyDescent="0.2">
      <c r="A57" s="37" t="s">
        <v>91</v>
      </c>
      <c r="B57" s="3">
        <v>0</v>
      </c>
      <c r="C57" s="3">
        <v>0</v>
      </c>
      <c r="D57" s="3"/>
      <c r="E57" s="3"/>
      <c r="F57" s="3"/>
      <c r="G57" s="18"/>
    </row>
    <row r="58" spans="1:16" x14ac:dyDescent="0.2">
      <c r="E58" s="3"/>
      <c r="F58" s="3"/>
      <c r="G58" s="18"/>
    </row>
    <row r="59" spans="1:16" x14ac:dyDescent="0.2">
      <c r="E59" s="3"/>
      <c r="F59" s="3"/>
      <c r="G59" s="18"/>
    </row>
    <row r="60" spans="1:16" x14ac:dyDescent="0.2">
      <c r="A60" s="37"/>
      <c r="B60" s="3"/>
      <c r="C60" s="3"/>
      <c r="D60" s="3"/>
      <c r="E60" s="3"/>
      <c r="F60" s="3"/>
      <c r="G60" s="18"/>
    </row>
    <row r="61" spans="1:16" x14ac:dyDescent="0.2">
      <c r="D61" s="3"/>
      <c r="E61" s="3"/>
      <c r="F61" s="3"/>
      <c r="G61" s="18"/>
    </row>
    <row r="62" spans="1:16" x14ac:dyDescent="0.2">
      <c r="D62" s="3"/>
      <c r="E62" s="3"/>
      <c r="F62" s="3"/>
      <c r="G62" s="18"/>
    </row>
    <row r="63" spans="1:16" x14ac:dyDescent="0.2">
      <c r="A63" s="37"/>
      <c r="B63" s="3"/>
      <c r="C63" s="3"/>
      <c r="D63" s="3"/>
      <c r="E63" s="3"/>
      <c r="F63" s="3"/>
      <c r="G63" s="18"/>
    </row>
    <row r="64" spans="1:16" x14ac:dyDescent="0.2">
      <c r="A64" s="37"/>
      <c r="B64" s="3"/>
      <c r="C64" s="3"/>
      <c r="D64" s="3"/>
      <c r="E64" s="3"/>
      <c r="F64" s="3"/>
      <c r="G64" s="18"/>
    </row>
    <row r="65" spans="1:7" x14ac:dyDescent="0.2">
      <c r="A65" s="37"/>
      <c r="B65" s="3"/>
      <c r="C65" s="3"/>
      <c r="D65" s="3"/>
      <c r="E65" s="3"/>
      <c r="F65" s="3"/>
      <c r="G65" s="18"/>
    </row>
    <row r="66" spans="1:7" x14ac:dyDescent="0.2">
      <c r="A66" s="37"/>
      <c r="B66" s="3"/>
      <c r="C66" s="3"/>
      <c r="D66" s="3"/>
      <c r="E66" s="3"/>
      <c r="F66" s="3"/>
      <c r="G66" s="18"/>
    </row>
    <row r="67" spans="1:7" x14ac:dyDescent="0.2">
      <c r="A67" s="37"/>
      <c r="B67" s="3"/>
      <c r="C67" s="3"/>
      <c r="D67" s="3"/>
      <c r="E67" s="3"/>
      <c r="F67" s="3"/>
      <c r="G67" s="18"/>
    </row>
    <row r="68" spans="1:7" x14ac:dyDescent="0.2">
      <c r="A68" s="37"/>
      <c r="B68" s="3"/>
      <c r="C68" s="3"/>
      <c r="D68" s="3"/>
      <c r="E68" s="3"/>
      <c r="F68" s="3"/>
      <c r="G68" s="18"/>
    </row>
    <row r="69" spans="1:7" x14ac:dyDescent="0.2">
      <c r="A69" s="37"/>
      <c r="B69" s="3"/>
      <c r="C69" s="3"/>
      <c r="D69" s="3"/>
      <c r="E69" s="3"/>
      <c r="F69" s="3"/>
      <c r="G69" s="18"/>
    </row>
    <row r="70" spans="1:7" x14ac:dyDescent="0.2">
      <c r="A70" s="37"/>
      <c r="B70" s="3"/>
      <c r="C70" s="3"/>
      <c r="D70" s="3"/>
      <c r="E70" s="3"/>
      <c r="F70" s="3"/>
      <c r="G70" s="18"/>
    </row>
    <row r="71" spans="1:7" x14ac:dyDescent="0.2">
      <c r="A71" s="37"/>
      <c r="B71" s="3"/>
      <c r="C71" s="3"/>
      <c r="D71" s="3"/>
      <c r="E71" s="3"/>
      <c r="F71" s="3"/>
      <c r="G71" s="18"/>
    </row>
    <row r="72" spans="1:7" x14ac:dyDescent="0.2">
      <c r="G72" s="18"/>
    </row>
  </sheetData>
  <mergeCells count="4">
    <mergeCell ref="A1:C2"/>
    <mergeCell ref="J1:L1"/>
    <mergeCell ref="M1:N1"/>
    <mergeCell ref="O1:P1"/>
  </mergeCells>
  <phoneticPr fontId="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FD218-09B7-2B4C-A947-E8D1C7E67FF7}">
  <dimension ref="A1:P72"/>
  <sheetViews>
    <sheetView topLeftCell="A44" zoomScale="108" workbookViewId="0">
      <selection activeCell="E61" sqref="E61"/>
    </sheetView>
  </sheetViews>
  <sheetFormatPr baseColWidth="10" defaultRowHeight="16" x14ac:dyDescent="0.2"/>
  <cols>
    <col min="1" max="1" width="37.33203125" bestFit="1" customWidth="1"/>
    <col min="2" max="2" width="16.1640625" bestFit="1" customWidth="1"/>
    <col min="3" max="3" width="24.5" bestFit="1" customWidth="1"/>
    <col min="4" max="4" width="14.5" bestFit="1" customWidth="1"/>
    <col min="5" max="5" width="28.5" bestFit="1" customWidth="1"/>
    <col min="6" max="6" width="30.83203125" customWidth="1"/>
    <col min="7" max="8" width="23.1640625" customWidth="1"/>
    <col min="9" max="9" width="19.6640625" style="11" customWidth="1"/>
    <col min="10" max="10" width="22.33203125" bestFit="1" customWidth="1"/>
    <col min="11" max="11" width="21.5" bestFit="1" customWidth="1"/>
    <col min="12" max="12" width="24.83203125" bestFit="1" customWidth="1"/>
    <col min="13" max="13" width="6.1640625" bestFit="1" customWidth="1"/>
    <col min="14" max="14" width="9.6640625" bestFit="1" customWidth="1"/>
    <col min="20" max="21" width="4.33203125" bestFit="1" customWidth="1"/>
  </cols>
  <sheetData>
    <row r="1" spans="1:16" ht="17" customHeight="1" x14ac:dyDescent="0.2">
      <c r="A1" s="45" t="s">
        <v>147</v>
      </c>
      <c r="B1" s="45"/>
      <c r="C1" s="45"/>
      <c r="J1" s="46" t="s">
        <v>11</v>
      </c>
      <c r="K1" s="46"/>
      <c r="L1" s="46"/>
      <c r="M1" s="47" t="s">
        <v>80</v>
      </c>
      <c r="N1" s="47"/>
      <c r="O1" s="48" t="s">
        <v>81</v>
      </c>
      <c r="P1" s="48"/>
    </row>
    <row r="2" spans="1:16" ht="15" customHeight="1" x14ac:dyDescent="0.2">
      <c r="A2" s="45"/>
      <c r="B2" s="45"/>
      <c r="C2" s="45"/>
      <c r="E2" s="2" t="s">
        <v>97</v>
      </c>
      <c r="F2" s="2" t="s">
        <v>98</v>
      </c>
      <c r="G2" s="2"/>
      <c r="H2" s="2"/>
      <c r="J2" t="s">
        <v>79</v>
      </c>
      <c r="K2" t="s">
        <v>64</v>
      </c>
      <c r="L2" t="s">
        <v>65</v>
      </c>
      <c r="M2" s="7" t="s">
        <v>79</v>
      </c>
      <c r="N2" s="7" t="s">
        <v>83</v>
      </c>
      <c r="O2" s="6" t="s">
        <v>79</v>
      </c>
      <c r="P2" s="6" t="s">
        <v>82</v>
      </c>
    </row>
    <row r="3" spans="1:16" x14ac:dyDescent="0.2">
      <c r="A3" s="8" t="s">
        <v>109</v>
      </c>
      <c r="B3" s="4" t="s">
        <v>0</v>
      </c>
      <c r="C3" s="5" t="s">
        <v>108</v>
      </c>
      <c r="D3" s="19"/>
      <c r="E3" s="2">
        <f>8*5*46</f>
        <v>1840</v>
      </c>
      <c r="F3" s="2">
        <f>(B6+B8+C6+C8)*99/60</f>
        <v>445.5</v>
      </c>
      <c r="J3" t="s">
        <v>12</v>
      </c>
      <c r="K3">
        <v>50</v>
      </c>
      <c r="L3">
        <v>75</v>
      </c>
      <c r="M3" s="28" t="s">
        <v>12</v>
      </c>
      <c r="N3" s="28">
        <v>0</v>
      </c>
      <c r="O3" s="28" t="s">
        <v>12</v>
      </c>
      <c r="P3" s="28">
        <v>10</v>
      </c>
    </row>
    <row r="4" spans="1:16" x14ac:dyDescent="0.2">
      <c r="A4" s="8" t="s">
        <v>10</v>
      </c>
      <c r="B4" s="6">
        <v>1</v>
      </c>
      <c r="C4" s="7">
        <v>2</v>
      </c>
      <c r="J4" t="s">
        <v>13</v>
      </c>
      <c r="K4">
        <v>50</v>
      </c>
      <c r="L4">
        <v>75</v>
      </c>
      <c r="M4" s="28" t="s">
        <v>13</v>
      </c>
      <c r="N4" s="28">
        <v>45</v>
      </c>
      <c r="O4" s="28" t="s">
        <v>13</v>
      </c>
      <c r="P4" s="28">
        <v>40</v>
      </c>
    </row>
    <row r="5" spans="1:16" ht="16" customHeight="1" x14ac:dyDescent="0.2">
      <c r="A5" s="8" t="s">
        <v>1</v>
      </c>
      <c r="B5" s="6">
        <v>20</v>
      </c>
      <c r="C5" s="7">
        <v>30</v>
      </c>
      <c r="D5" s="1"/>
      <c r="E5" s="1"/>
      <c r="F5" s="1"/>
      <c r="G5" s="1"/>
      <c r="H5" s="1"/>
      <c r="I5" s="12"/>
      <c r="J5" t="s">
        <v>14</v>
      </c>
      <c r="K5">
        <v>50</v>
      </c>
      <c r="L5">
        <v>75</v>
      </c>
      <c r="M5" s="28" t="s">
        <v>14</v>
      </c>
      <c r="N5" s="28">
        <v>60</v>
      </c>
      <c r="O5" s="28" t="s">
        <v>14</v>
      </c>
      <c r="P5" s="28">
        <v>50</v>
      </c>
    </row>
    <row r="6" spans="1:16" ht="15" customHeight="1" x14ac:dyDescent="0.2">
      <c r="A6" s="8" t="s">
        <v>9</v>
      </c>
      <c r="B6" s="6">
        <v>30</v>
      </c>
      <c r="C6" s="7">
        <v>30</v>
      </c>
      <c r="D6" s="1"/>
      <c r="E6" s="1"/>
      <c r="F6" s="1"/>
      <c r="G6" s="1"/>
      <c r="H6" s="1"/>
      <c r="I6" s="12"/>
      <c r="J6" t="s">
        <v>15</v>
      </c>
      <c r="K6">
        <v>50</v>
      </c>
      <c r="L6">
        <v>75</v>
      </c>
      <c r="M6" s="28" t="s">
        <v>15</v>
      </c>
      <c r="N6" s="28">
        <v>105</v>
      </c>
      <c r="O6" s="28" t="s">
        <v>15</v>
      </c>
      <c r="P6" s="28">
        <v>60</v>
      </c>
    </row>
    <row r="7" spans="1:16" x14ac:dyDescent="0.2">
      <c r="A7" s="8" t="s">
        <v>3</v>
      </c>
      <c r="B7" s="6">
        <v>6</v>
      </c>
      <c r="C7" s="7">
        <v>3</v>
      </c>
      <c r="J7" t="s">
        <v>16</v>
      </c>
      <c r="K7">
        <v>50</v>
      </c>
      <c r="L7">
        <v>75</v>
      </c>
      <c r="M7" s="28" t="s">
        <v>16</v>
      </c>
      <c r="N7" s="28">
        <v>90</v>
      </c>
      <c r="O7" s="28" t="s">
        <v>16</v>
      </c>
      <c r="P7" s="28">
        <v>50</v>
      </c>
    </row>
    <row r="8" spans="1:16" x14ac:dyDescent="0.2">
      <c r="A8" s="8" t="s">
        <v>4</v>
      </c>
      <c r="B8" s="6">
        <f>B7*B5</f>
        <v>120</v>
      </c>
      <c r="C8" s="7">
        <f>C7*C5</f>
        <v>90</v>
      </c>
      <c r="J8" t="s">
        <v>17</v>
      </c>
      <c r="K8">
        <v>50</v>
      </c>
      <c r="L8">
        <v>75</v>
      </c>
      <c r="M8" s="28" t="s">
        <v>17</v>
      </c>
      <c r="N8" s="28">
        <v>105</v>
      </c>
      <c r="O8" s="28" t="s">
        <v>17</v>
      </c>
      <c r="P8" s="28">
        <v>60</v>
      </c>
    </row>
    <row r="9" spans="1:16" x14ac:dyDescent="0.2">
      <c r="A9" s="8" t="s">
        <v>5</v>
      </c>
      <c r="B9" s="6">
        <v>8</v>
      </c>
      <c r="C9" s="7">
        <v>5</v>
      </c>
      <c r="J9" t="s">
        <v>18</v>
      </c>
      <c r="K9">
        <v>50</v>
      </c>
      <c r="L9">
        <v>75</v>
      </c>
      <c r="M9" s="7" t="s">
        <v>18</v>
      </c>
      <c r="N9" s="7">
        <v>90</v>
      </c>
      <c r="O9" s="6" t="s">
        <v>18</v>
      </c>
      <c r="P9" s="6">
        <v>50</v>
      </c>
    </row>
    <row r="10" spans="1:16" x14ac:dyDescent="0.2">
      <c r="A10" s="8" t="s">
        <v>6</v>
      </c>
      <c r="B10" s="6">
        <v>160</v>
      </c>
      <c r="C10" s="7">
        <v>150</v>
      </c>
      <c r="J10" t="s">
        <v>19</v>
      </c>
      <c r="K10">
        <v>50</v>
      </c>
      <c r="L10">
        <v>75</v>
      </c>
      <c r="M10" s="7" t="s">
        <v>19</v>
      </c>
      <c r="N10" s="7">
        <v>75</v>
      </c>
      <c r="O10" s="6" t="s">
        <v>19</v>
      </c>
      <c r="P10" s="6">
        <v>40</v>
      </c>
    </row>
    <row r="11" spans="1:16" x14ac:dyDescent="0.2">
      <c r="A11" s="8" t="s">
        <v>7</v>
      </c>
      <c r="B11" s="6">
        <v>20</v>
      </c>
      <c r="C11" s="7">
        <v>12</v>
      </c>
      <c r="J11" t="s">
        <v>20</v>
      </c>
      <c r="K11">
        <v>50</v>
      </c>
      <c r="L11">
        <v>75</v>
      </c>
      <c r="M11" s="7" t="s">
        <v>20</v>
      </c>
      <c r="N11" s="7">
        <v>90</v>
      </c>
      <c r="O11" s="6" t="s">
        <v>20</v>
      </c>
      <c r="P11" s="6">
        <v>50</v>
      </c>
    </row>
    <row r="12" spans="1:16" x14ac:dyDescent="0.2">
      <c r="A12" s="8" t="s">
        <v>8</v>
      </c>
      <c r="B12" s="6">
        <v>400</v>
      </c>
      <c r="C12" s="7">
        <v>360</v>
      </c>
      <c r="J12" t="s">
        <v>21</v>
      </c>
      <c r="K12">
        <v>50</v>
      </c>
      <c r="L12">
        <v>75</v>
      </c>
      <c r="M12" s="7" t="s">
        <v>21</v>
      </c>
      <c r="N12" s="7">
        <v>75</v>
      </c>
      <c r="O12" s="6" t="s">
        <v>21</v>
      </c>
      <c r="P12" s="6">
        <v>40</v>
      </c>
    </row>
    <row r="13" spans="1:16" x14ac:dyDescent="0.2">
      <c r="J13" t="s">
        <v>22</v>
      </c>
      <c r="K13">
        <v>50</v>
      </c>
      <c r="L13">
        <v>75</v>
      </c>
      <c r="M13" s="7" t="s">
        <v>22</v>
      </c>
      <c r="N13" s="7">
        <v>90</v>
      </c>
      <c r="O13" s="6" t="s">
        <v>22</v>
      </c>
      <c r="P13" s="6">
        <v>50</v>
      </c>
    </row>
    <row r="14" spans="1:16" x14ac:dyDescent="0.2">
      <c r="A14" s="19" t="s">
        <v>102</v>
      </c>
      <c r="B14" s="3" t="s">
        <v>85</v>
      </c>
      <c r="C14" s="3" t="s">
        <v>86</v>
      </c>
      <c r="D14" s="3"/>
      <c r="E14" s="3" t="s">
        <v>111</v>
      </c>
      <c r="F14" s="3" t="s">
        <v>85</v>
      </c>
      <c r="G14" s="3" t="s">
        <v>86</v>
      </c>
      <c r="H14" s="3" t="s">
        <v>112</v>
      </c>
      <c r="J14" t="s">
        <v>23</v>
      </c>
      <c r="K14">
        <v>50</v>
      </c>
      <c r="L14">
        <v>75</v>
      </c>
      <c r="M14" s="7" t="s">
        <v>23</v>
      </c>
      <c r="N14" s="7">
        <v>75</v>
      </c>
      <c r="O14" s="6" t="s">
        <v>23</v>
      </c>
      <c r="P14" s="6">
        <v>40</v>
      </c>
    </row>
    <row r="15" spans="1:16" x14ac:dyDescent="0.2">
      <c r="A15" s="19" t="s">
        <v>106</v>
      </c>
      <c r="B15" s="3">
        <v>35</v>
      </c>
      <c r="C15" s="3">
        <v>18</v>
      </c>
      <c r="D15" s="3"/>
      <c r="E15" s="3" t="s">
        <v>104</v>
      </c>
      <c r="F15" s="3">
        <f>B15*B24</f>
        <v>73500</v>
      </c>
      <c r="G15" s="3">
        <f>C15*B25</f>
        <v>56160</v>
      </c>
      <c r="H15" s="3">
        <f>F15+G15</f>
        <v>129660</v>
      </c>
      <c r="J15" t="s">
        <v>24</v>
      </c>
      <c r="K15">
        <v>50</v>
      </c>
      <c r="L15">
        <v>75</v>
      </c>
      <c r="M15" s="7" t="s">
        <v>24</v>
      </c>
      <c r="N15" s="7">
        <v>90</v>
      </c>
      <c r="O15" s="6" t="s">
        <v>24</v>
      </c>
      <c r="P15" s="6">
        <v>50</v>
      </c>
    </row>
    <row r="16" spans="1:16" x14ac:dyDescent="0.2">
      <c r="A16" s="19" t="s">
        <v>105</v>
      </c>
      <c r="B16" s="3">
        <v>0.17</v>
      </c>
      <c r="C16" s="3">
        <v>0.09</v>
      </c>
      <c r="D16" s="3"/>
      <c r="E16" s="3" t="s">
        <v>103</v>
      </c>
      <c r="F16" s="3">
        <f>B16*B36*46</f>
        <v>476.00000000000006</v>
      </c>
      <c r="G16" s="3">
        <f>C16*C36*46</f>
        <v>360.45</v>
      </c>
      <c r="H16" s="3">
        <f>F16+G16</f>
        <v>836.45</v>
      </c>
      <c r="I16" s="13"/>
      <c r="J16" t="s">
        <v>25</v>
      </c>
      <c r="K16">
        <v>50</v>
      </c>
      <c r="L16">
        <v>75</v>
      </c>
      <c r="M16" s="7" t="s">
        <v>25</v>
      </c>
      <c r="N16" s="7">
        <v>105</v>
      </c>
      <c r="O16" s="6" t="s">
        <v>25</v>
      </c>
      <c r="P16" s="6">
        <v>80</v>
      </c>
    </row>
    <row r="17" spans="1:16" x14ac:dyDescent="0.2">
      <c r="A17" s="19" t="s">
        <v>107</v>
      </c>
      <c r="B17" s="3">
        <v>120</v>
      </c>
      <c r="C17" s="3">
        <v>50</v>
      </c>
      <c r="D17" s="3"/>
      <c r="E17" s="3" t="s">
        <v>116</v>
      </c>
      <c r="F17" s="3">
        <f>(B17-B15)*B45</f>
        <v>11900</v>
      </c>
      <c r="G17" s="3">
        <f>(C17-C15)*C45</f>
        <v>7200</v>
      </c>
      <c r="H17" s="3">
        <f>F17+G17</f>
        <v>19100</v>
      </c>
      <c r="J17" t="s">
        <v>26</v>
      </c>
      <c r="K17">
        <v>50</v>
      </c>
      <c r="L17">
        <v>75</v>
      </c>
      <c r="M17" s="7" t="s">
        <v>26</v>
      </c>
      <c r="N17" s="7">
        <v>150</v>
      </c>
      <c r="O17" s="6" t="s">
        <v>26</v>
      </c>
      <c r="P17" s="6">
        <v>90</v>
      </c>
    </row>
    <row r="18" spans="1:16" x14ac:dyDescent="0.2">
      <c r="A18" s="19" t="s">
        <v>113</v>
      </c>
      <c r="B18" s="3">
        <v>15</v>
      </c>
      <c r="C18" s="3">
        <v>15</v>
      </c>
      <c r="D18" s="3"/>
      <c r="E18" s="3" t="s">
        <v>115</v>
      </c>
      <c r="F18" s="3">
        <f>B18*B38</f>
        <v>1590</v>
      </c>
      <c r="G18" s="3">
        <f>C18*C38</f>
        <v>1575</v>
      </c>
      <c r="H18" s="3">
        <f>F18+G18</f>
        <v>3165</v>
      </c>
      <c r="J18" t="s">
        <v>27</v>
      </c>
      <c r="K18">
        <v>50</v>
      </c>
      <c r="L18">
        <v>75</v>
      </c>
      <c r="M18" s="7" t="s">
        <v>27</v>
      </c>
      <c r="N18" s="7">
        <v>165</v>
      </c>
      <c r="O18" s="6" t="s">
        <v>27</v>
      </c>
      <c r="P18" s="6">
        <v>100</v>
      </c>
    </row>
    <row r="19" spans="1:16" x14ac:dyDescent="0.2">
      <c r="A19" s="3"/>
      <c r="B19" s="3"/>
      <c r="C19" s="3"/>
      <c r="D19" s="3"/>
      <c r="E19" s="3" t="s">
        <v>114</v>
      </c>
      <c r="F19" s="3">
        <f>SUM(F15,F17,F16,F18)</f>
        <v>87466</v>
      </c>
      <c r="G19" s="3">
        <f>SUM(G15,G17,G16,G18)</f>
        <v>65295.45</v>
      </c>
      <c r="H19" s="3">
        <f>F19+G19</f>
        <v>152761.45000000001</v>
      </c>
      <c r="J19" t="s">
        <v>28</v>
      </c>
      <c r="K19">
        <v>50</v>
      </c>
      <c r="L19">
        <v>75</v>
      </c>
      <c r="M19" s="7" t="s">
        <v>28</v>
      </c>
      <c r="N19" s="7">
        <v>210</v>
      </c>
      <c r="O19" s="6" t="s">
        <v>28</v>
      </c>
      <c r="P19" s="6">
        <v>150</v>
      </c>
    </row>
    <row r="20" spans="1:16" x14ac:dyDescent="0.2">
      <c r="J20" t="s">
        <v>29</v>
      </c>
      <c r="K20">
        <v>50</v>
      </c>
      <c r="L20">
        <v>75</v>
      </c>
      <c r="M20" s="7" t="s">
        <v>29</v>
      </c>
      <c r="N20" s="7">
        <v>255</v>
      </c>
      <c r="O20" s="6" t="s">
        <v>29</v>
      </c>
      <c r="P20" s="6">
        <v>180</v>
      </c>
    </row>
    <row r="21" spans="1:16" x14ac:dyDescent="0.2">
      <c r="A21" s="2" t="s">
        <v>76</v>
      </c>
      <c r="B21" s="2" t="s">
        <v>77</v>
      </c>
      <c r="C21" s="2" t="s">
        <v>78</v>
      </c>
      <c r="D21" s="2" t="s">
        <v>67</v>
      </c>
      <c r="E21" s="2" t="s">
        <v>66</v>
      </c>
      <c r="F21" s="2" t="s">
        <v>75</v>
      </c>
      <c r="G21" s="2" t="s">
        <v>144</v>
      </c>
      <c r="H21" s="2"/>
      <c r="J21" t="s">
        <v>30</v>
      </c>
      <c r="K21">
        <v>50</v>
      </c>
      <c r="L21">
        <v>75</v>
      </c>
      <c r="M21" s="7" t="s">
        <v>30</v>
      </c>
      <c r="N21" s="7">
        <v>240</v>
      </c>
      <c r="O21" s="6" t="s">
        <v>30</v>
      </c>
      <c r="P21" s="6">
        <v>170</v>
      </c>
    </row>
    <row r="22" spans="1:16" x14ac:dyDescent="0.2">
      <c r="A22" s="38" t="s">
        <v>68</v>
      </c>
      <c r="B22" s="38">
        <f>149*20*2</f>
        <v>5960</v>
      </c>
      <c r="C22" s="38">
        <f>148*20</f>
        <v>2960</v>
      </c>
      <c r="D22" s="38">
        <f t="shared" ref="D22:D23" si="0">B22-C22</f>
        <v>3000</v>
      </c>
      <c r="E22" s="38"/>
      <c r="J22" t="s">
        <v>31</v>
      </c>
      <c r="K22">
        <v>50</v>
      </c>
      <c r="L22">
        <v>75</v>
      </c>
      <c r="M22" s="7" t="s">
        <v>31</v>
      </c>
      <c r="N22" s="7">
        <v>255</v>
      </c>
      <c r="O22" s="6" t="s">
        <v>31</v>
      </c>
      <c r="P22" s="6">
        <v>180</v>
      </c>
    </row>
    <row r="23" spans="1:16" x14ac:dyDescent="0.2">
      <c r="A23" s="38" t="s">
        <v>69</v>
      </c>
      <c r="B23" s="38">
        <f>149*30*2</f>
        <v>8940</v>
      </c>
      <c r="C23" s="38">
        <f>149*30</f>
        <v>4470</v>
      </c>
      <c r="D23" s="38">
        <f t="shared" si="0"/>
        <v>4470</v>
      </c>
      <c r="E23" s="38"/>
      <c r="J23" t="s">
        <v>32</v>
      </c>
      <c r="K23">
        <v>50</v>
      </c>
      <c r="L23">
        <v>75</v>
      </c>
      <c r="M23" s="7" t="s">
        <v>32</v>
      </c>
      <c r="N23" s="7">
        <v>240</v>
      </c>
      <c r="O23" s="6" t="s">
        <v>32</v>
      </c>
      <c r="P23" s="6">
        <v>170</v>
      </c>
    </row>
    <row r="24" spans="1:16" x14ac:dyDescent="0.2">
      <c r="A24" s="9" t="s">
        <v>70</v>
      </c>
      <c r="B24" s="9">
        <f>105*20</f>
        <v>2100</v>
      </c>
      <c r="C24" s="9"/>
      <c r="D24" s="9">
        <f>B24-C24</f>
        <v>2100</v>
      </c>
      <c r="E24" s="9">
        <f>50*46</f>
        <v>2300</v>
      </c>
      <c r="F24" s="9">
        <f>D24-E24</f>
        <v>-200</v>
      </c>
      <c r="G24">
        <f>P8</f>
        <v>60</v>
      </c>
      <c r="J24" t="s">
        <v>33</v>
      </c>
      <c r="K24">
        <v>50</v>
      </c>
      <c r="L24">
        <v>75</v>
      </c>
      <c r="M24" s="7" t="s">
        <v>33</v>
      </c>
      <c r="N24" s="7">
        <v>225</v>
      </c>
      <c r="O24" s="6" t="s">
        <v>33</v>
      </c>
      <c r="P24" s="6">
        <v>160</v>
      </c>
    </row>
    <row r="25" spans="1:16" x14ac:dyDescent="0.2">
      <c r="A25" s="10" t="s">
        <v>71</v>
      </c>
      <c r="B25" s="10">
        <f>104*30</f>
        <v>3120</v>
      </c>
      <c r="C25" s="10"/>
      <c r="D25" s="10">
        <f>B25-C25</f>
        <v>3120</v>
      </c>
      <c r="E25" s="10">
        <f>75*46</f>
        <v>3450</v>
      </c>
      <c r="F25" s="10">
        <f>D25-E25</f>
        <v>-330</v>
      </c>
      <c r="G25">
        <f>N8</f>
        <v>105</v>
      </c>
      <c r="J25" t="s">
        <v>34</v>
      </c>
      <c r="K25">
        <v>50</v>
      </c>
      <c r="L25">
        <v>75</v>
      </c>
      <c r="M25" s="7" t="s">
        <v>34</v>
      </c>
      <c r="N25" s="7">
        <v>210</v>
      </c>
      <c r="O25" s="6" t="s">
        <v>34</v>
      </c>
      <c r="P25" s="6">
        <v>150</v>
      </c>
    </row>
    <row r="26" spans="1:16" x14ac:dyDescent="0.2">
      <c r="A26" s="38" t="s">
        <v>72</v>
      </c>
      <c r="B26" s="38">
        <f>149*30+149*20</f>
        <v>7450</v>
      </c>
      <c r="C26" s="38">
        <f>148*20</f>
        <v>2960</v>
      </c>
      <c r="D26" s="38">
        <f>B26-C26</f>
        <v>4490</v>
      </c>
      <c r="E26" s="38"/>
      <c r="J26" t="s">
        <v>35</v>
      </c>
      <c r="K26">
        <v>50</v>
      </c>
      <c r="L26">
        <v>75</v>
      </c>
      <c r="M26" s="7" t="s">
        <v>35</v>
      </c>
      <c r="N26" s="7">
        <v>195</v>
      </c>
      <c r="O26" s="6" t="s">
        <v>35</v>
      </c>
      <c r="P26" s="6">
        <v>140</v>
      </c>
    </row>
    <row r="27" spans="1:16" x14ac:dyDescent="0.2">
      <c r="A27" s="38" t="s">
        <v>73</v>
      </c>
      <c r="B27" s="38">
        <f>149*30*2</f>
        <v>8940</v>
      </c>
      <c r="C27" s="38">
        <f>148*30</f>
        <v>4440</v>
      </c>
      <c r="D27" s="38">
        <f>B27-C27</f>
        <v>4500</v>
      </c>
      <c r="E27" s="38"/>
      <c r="J27" t="s">
        <v>36</v>
      </c>
      <c r="K27">
        <v>50</v>
      </c>
      <c r="L27">
        <v>75</v>
      </c>
      <c r="M27" s="7" t="s">
        <v>36</v>
      </c>
      <c r="N27" s="7">
        <v>180</v>
      </c>
      <c r="O27" s="6" t="s">
        <v>36</v>
      </c>
      <c r="P27" s="6">
        <v>130</v>
      </c>
    </row>
    <row r="28" spans="1:16" x14ac:dyDescent="0.2">
      <c r="A28" s="38" t="s">
        <v>74</v>
      </c>
      <c r="B28" s="38">
        <f>149*20*3</f>
        <v>8940</v>
      </c>
      <c r="C28" s="38">
        <f>149*20</f>
        <v>2980</v>
      </c>
      <c r="D28" s="38">
        <f>B28-C28</f>
        <v>5960</v>
      </c>
      <c r="E28" s="38"/>
      <c r="J28" t="s">
        <v>37</v>
      </c>
      <c r="K28">
        <v>50</v>
      </c>
      <c r="L28">
        <v>75</v>
      </c>
      <c r="M28" s="7" t="s">
        <v>37</v>
      </c>
      <c r="N28" s="7">
        <v>165</v>
      </c>
      <c r="O28" s="6" t="s">
        <v>37</v>
      </c>
      <c r="P28" s="6">
        <v>120</v>
      </c>
    </row>
    <row r="29" spans="1:16" x14ac:dyDescent="0.2">
      <c r="J29" t="s">
        <v>38</v>
      </c>
      <c r="K29">
        <v>50</v>
      </c>
      <c r="L29">
        <v>75</v>
      </c>
      <c r="M29" s="7" t="s">
        <v>38</v>
      </c>
      <c r="N29" s="7">
        <v>150</v>
      </c>
      <c r="O29" s="6" t="s">
        <v>38</v>
      </c>
      <c r="P29" s="6">
        <v>110</v>
      </c>
    </row>
    <row r="30" spans="1:16" x14ac:dyDescent="0.2">
      <c r="J30" t="s">
        <v>39</v>
      </c>
      <c r="K30">
        <v>50</v>
      </c>
      <c r="L30">
        <v>75</v>
      </c>
      <c r="M30" s="7" t="s">
        <v>39</v>
      </c>
      <c r="N30" s="7">
        <v>135</v>
      </c>
      <c r="O30" s="6" t="s">
        <v>39</v>
      </c>
      <c r="P30" s="6">
        <v>100</v>
      </c>
    </row>
    <row r="31" spans="1:16" x14ac:dyDescent="0.2">
      <c r="A31" s="14"/>
      <c r="B31" s="14" t="s">
        <v>85</v>
      </c>
      <c r="C31" s="14" t="s">
        <v>86</v>
      </c>
      <c r="D31" s="14" t="s">
        <v>93</v>
      </c>
      <c r="E31" s="14" t="s">
        <v>94</v>
      </c>
      <c r="F31" s="16" t="s">
        <v>146</v>
      </c>
      <c r="G31" s="19"/>
      <c r="H31" s="19"/>
      <c r="J31" t="s">
        <v>40</v>
      </c>
      <c r="K31">
        <v>50</v>
      </c>
      <c r="L31">
        <v>75</v>
      </c>
      <c r="M31" s="7" t="s">
        <v>40</v>
      </c>
      <c r="N31" s="7">
        <v>120</v>
      </c>
      <c r="O31" s="6" t="s">
        <v>40</v>
      </c>
      <c r="P31" s="6">
        <v>90</v>
      </c>
    </row>
    <row r="32" spans="1:16" x14ac:dyDescent="0.2">
      <c r="A32" s="14" t="s">
        <v>92</v>
      </c>
      <c r="B32" s="14">
        <v>240</v>
      </c>
      <c r="C32" s="14">
        <v>240</v>
      </c>
      <c r="D32" s="14">
        <f>SUM(B32:C32)</f>
        <v>480</v>
      </c>
      <c r="E32" s="15">
        <f>D32/60</f>
        <v>8</v>
      </c>
      <c r="F32" s="17">
        <f>E32/8</f>
        <v>1</v>
      </c>
      <c r="G32" s="27"/>
      <c r="H32" s="27"/>
      <c r="J32" t="s">
        <v>41</v>
      </c>
      <c r="K32">
        <v>50</v>
      </c>
      <c r="L32">
        <v>75</v>
      </c>
      <c r="M32" s="7" t="s">
        <v>41</v>
      </c>
      <c r="N32" s="7">
        <v>105</v>
      </c>
      <c r="O32" s="6" t="s">
        <v>41</v>
      </c>
      <c r="P32" s="6">
        <v>80</v>
      </c>
    </row>
    <row r="33" spans="1:16" x14ac:dyDescent="0.2">
      <c r="J33" t="s">
        <v>42</v>
      </c>
      <c r="K33">
        <v>50</v>
      </c>
      <c r="L33">
        <v>75</v>
      </c>
      <c r="M33" s="7" t="s">
        <v>42</v>
      </c>
      <c r="N33" s="7">
        <v>90</v>
      </c>
      <c r="O33" s="6" t="s">
        <v>42</v>
      </c>
      <c r="P33" s="6">
        <v>70</v>
      </c>
    </row>
    <row r="34" spans="1:16" x14ac:dyDescent="0.2">
      <c r="J34" t="s">
        <v>43</v>
      </c>
      <c r="K34">
        <v>50</v>
      </c>
      <c r="L34">
        <v>75</v>
      </c>
      <c r="M34" s="7" t="s">
        <v>43</v>
      </c>
      <c r="N34" s="7">
        <v>75</v>
      </c>
      <c r="O34" s="6" t="s">
        <v>43</v>
      </c>
      <c r="P34" s="6">
        <v>60</v>
      </c>
    </row>
    <row r="35" spans="1:16" x14ac:dyDescent="0.2">
      <c r="A35" s="3" t="s">
        <v>84</v>
      </c>
      <c r="B35" s="3" t="s">
        <v>85</v>
      </c>
      <c r="C35" s="3" t="s">
        <v>86</v>
      </c>
      <c r="D35" s="3" t="s">
        <v>110</v>
      </c>
      <c r="J35" t="s">
        <v>44</v>
      </c>
      <c r="K35">
        <v>50</v>
      </c>
      <c r="L35">
        <v>75</v>
      </c>
      <c r="M35" s="7" t="s">
        <v>44</v>
      </c>
      <c r="N35" s="7">
        <v>60</v>
      </c>
      <c r="O35" s="6" t="s">
        <v>44</v>
      </c>
      <c r="P35" s="6">
        <v>50</v>
      </c>
    </row>
    <row r="36" spans="1:16" x14ac:dyDescent="0.2">
      <c r="A36" s="3" t="s">
        <v>87</v>
      </c>
      <c r="B36" s="23">
        <f>AVERAGE(P9:P54)</f>
        <v>60.869565217391305</v>
      </c>
      <c r="C36" s="23">
        <f>AVERAGE(N9:N54)</f>
        <v>87.065217391304344</v>
      </c>
      <c r="D36" s="3"/>
      <c r="J36" t="s">
        <v>45</v>
      </c>
      <c r="K36">
        <v>50</v>
      </c>
      <c r="L36">
        <v>75</v>
      </c>
      <c r="M36" s="7" t="s">
        <v>45</v>
      </c>
      <c r="N36" s="7">
        <v>45</v>
      </c>
      <c r="O36" s="6" t="s">
        <v>45</v>
      </c>
      <c r="P36" s="6">
        <v>40</v>
      </c>
    </row>
    <row r="37" spans="1:16" x14ac:dyDescent="0.2">
      <c r="A37" s="3" t="s">
        <v>88</v>
      </c>
      <c r="B37" s="3">
        <f>MAX(P9:P54)</f>
        <v>180</v>
      </c>
      <c r="C37" s="3">
        <f>MAX(N9:N54)</f>
        <v>255</v>
      </c>
      <c r="D37" s="3"/>
      <c r="J37" t="s">
        <v>46</v>
      </c>
      <c r="K37">
        <v>50</v>
      </c>
      <c r="L37">
        <v>75</v>
      </c>
      <c r="M37" s="7" t="s">
        <v>46</v>
      </c>
      <c r="N37" s="7">
        <v>30</v>
      </c>
      <c r="O37" s="6" t="s">
        <v>46</v>
      </c>
      <c r="P37" s="6">
        <v>30</v>
      </c>
    </row>
    <row r="38" spans="1:16" x14ac:dyDescent="0.2">
      <c r="A38" s="20" t="s">
        <v>89</v>
      </c>
      <c r="B38" s="20">
        <v>106</v>
      </c>
      <c r="C38" s="20">
        <v>105</v>
      </c>
      <c r="D38" s="20">
        <f>B38+C38</f>
        <v>211</v>
      </c>
      <c r="J38" t="s">
        <v>47</v>
      </c>
      <c r="K38">
        <v>50</v>
      </c>
      <c r="L38">
        <v>75</v>
      </c>
      <c r="M38" s="7" t="s">
        <v>47</v>
      </c>
      <c r="N38" s="7">
        <v>15</v>
      </c>
      <c r="O38" s="6" t="s">
        <v>47</v>
      </c>
      <c r="P38" s="6">
        <v>20</v>
      </c>
    </row>
    <row r="39" spans="1:16" x14ac:dyDescent="0.2">
      <c r="A39" s="20" t="s">
        <v>96</v>
      </c>
      <c r="B39" s="21">
        <f>((B6+B8)*105/60)/E3</f>
        <v>0.14266304347826086</v>
      </c>
      <c r="C39" s="21">
        <f>((C6+C8)*106/60)/E3</f>
        <v>0.11521739130434783</v>
      </c>
      <c r="D39" s="21">
        <f>SUM(B39:C39)</f>
        <v>0.25788043478260869</v>
      </c>
      <c r="J39" t="s">
        <v>48</v>
      </c>
      <c r="K39">
        <v>50</v>
      </c>
      <c r="L39">
        <v>75</v>
      </c>
      <c r="M39" s="7" t="s">
        <v>48</v>
      </c>
      <c r="N39" s="7">
        <v>0</v>
      </c>
      <c r="O39" s="6" t="s">
        <v>48</v>
      </c>
      <c r="P39" s="6">
        <v>10</v>
      </c>
    </row>
    <row r="40" spans="1:16" x14ac:dyDescent="0.2">
      <c r="A40" s="20" t="s">
        <v>100</v>
      </c>
      <c r="B40" s="22">
        <f>(B6*B38)/60</f>
        <v>53</v>
      </c>
      <c r="C40" s="22">
        <f>(C6*C38)/60</f>
        <v>52.5</v>
      </c>
      <c r="D40" s="22">
        <f>SUM(B40:C40)</f>
        <v>105.5</v>
      </c>
      <c r="J40" t="s">
        <v>49</v>
      </c>
      <c r="K40">
        <v>50</v>
      </c>
      <c r="L40">
        <v>75</v>
      </c>
      <c r="M40" s="7" t="s">
        <v>49</v>
      </c>
      <c r="N40" s="7">
        <v>0</v>
      </c>
      <c r="O40" s="6" t="s">
        <v>49</v>
      </c>
      <c r="P40" s="6">
        <v>0</v>
      </c>
    </row>
    <row r="41" spans="1:16" x14ac:dyDescent="0.2">
      <c r="A41" s="20" t="s">
        <v>99</v>
      </c>
      <c r="B41" s="21">
        <f>((B6*B38/60)/F3)</f>
        <v>0.11896745230078563</v>
      </c>
      <c r="C41" s="21">
        <f>((C6*C38/60)/F3)</f>
        <v>0.11784511784511785</v>
      </c>
      <c r="D41" s="21">
        <f>SUM(B41:C41)</f>
        <v>0.23681257014590348</v>
      </c>
      <c r="J41" t="s">
        <v>50</v>
      </c>
      <c r="K41">
        <v>50</v>
      </c>
      <c r="L41">
        <v>75</v>
      </c>
      <c r="M41" s="7" t="s">
        <v>50</v>
      </c>
      <c r="N41" s="7">
        <v>0</v>
      </c>
      <c r="O41" s="6" t="s">
        <v>50</v>
      </c>
      <c r="P41" s="6">
        <v>0</v>
      </c>
    </row>
    <row r="42" spans="1:16" x14ac:dyDescent="0.2">
      <c r="A42" s="3" t="s">
        <v>145</v>
      </c>
      <c r="B42" s="23">
        <f>B24/46</f>
        <v>45.652173913043477</v>
      </c>
      <c r="C42" s="23">
        <f>B25/46</f>
        <v>67.826086956521735</v>
      </c>
      <c r="D42" s="3"/>
      <c r="J42" t="s">
        <v>51</v>
      </c>
      <c r="K42">
        <v>50</v>
      </c>
      <c r="L42">
        <v>75</v>
      </c>
      <c r="M42" s="7" t="s">
        <v>51</v>
      </c>
      <c r="N42" s="7">
        <v>0</v>
      </c>
      <c r="O42" s="6" t="s">
        <v>51</v>
      </c>
      <c r="P42" s="6">
        <v>0</v>
      </c>
    </row>
    <row r="43" spans="1:16" x14ac:dyDescent="0.2">
      <c r="A43" s="24" t="s">
        <v>90</v>
      </c>
      <c r="B43" s="25">
        <f>(B38+C38)/323*B44</f>
        <v>2.0087461300309597</v>
      </c>
      <c r="C43" s="25">
        <f>(C38+B38)/323*C44</f>
        <v>2.0196336429308568</v>
      </c>
      <c r="D43" s="26">
        <f>AVERAGE(B43:C43)</f>
        <v>2.0141898864809082</v>
      </c>
      <c r="E43" s="2" t="s">
        <v>101</v>
      </c>
      <c r="F43" s="2"/>
      <c r="G43" s="2"/>
      <c r="H43" s="2"/>
      <c r="J43" t="s">
        <v>52</v>
      </c>
      <c r="K43">
        <v>50</v>
      </c>
      <c r="L43">
        <v>75</v>
      </c>
      <c r="M43" s="7" t="s">
        <v>52</v>
      </c>
      <c r="N43" s="7">
        <v>0</v>
      </c>
      <c r="O43" s="6" t="s">
        <v>52</v>
      </c>
      <c r="P43" s="6">
        <v>0</v>
      </c>
    </row>
    <row r="44" spans="1:16" x14ac:dyDescent="0.2">
      <c r="A44" s="3" t="s">
        <v>117</v>
      </c>
      <c r="B44" s="35">
        <f>73.8/24</f>
        <v>3.0749999999999997</v>
      </c>
      <c r="C44" s="35">
        <f>74.2/24</f>
        <v>3.0916666666666668</v>
      </c>
      <c r="D44" s="3"/>
      <c r="J44" t="s">
        <v>53</v>
      </c>
      <c r="K44">
        <v>50</v>
      </c>
      <c r="L44">
        <v>75</v>
      </c>
      <c r="M44" s="7" t="s">
        <v>53</v>
      </c>
      <c r="N44" s="7">
        <v>0</v>
      </c>
      <c r="O44" s="6" t="s">
        <v>53</v>
      </c>
      <c r="P44" s="6">
        <v>0</v>
      </c>
    </row>
    <row r="45" spans="1:16" x14ac:dyDescent="0.2">
      <c r="A45" s="3" t="s">
        <v>91</v>
      </c>
      <c r="B45" s="3">
        <v>140</v>
      </c>
      <c r="C45" s="3">
        <v>225</v>
      </c>
      <c r="D45" s="3"/>
      <c r="J45" t="s">
        <v>54</v>
      </c>
      <c r="K45">
        <v>50</v>
      </c>
      <c r="L45">
        <v>75</v>
      </c>
      <c r="M45" s="7" t="s">
        <v>54</v>
      </c>
      <c r="N45" s="7">
        <v>0</v>
      </c>
      <c r="O45" s="6" t="s">
        <v>54</v>
      </c>
      <c r="P45" s="6">
        <v>0</v>
      </c>
    </row>
    <row r="46" spans="1:16" x14ac:dyDescent="0.2">
      <c r="A46" s="33" t="s">
        <v>143</v>
      </c>
      <c r="B46" s="33">
        <v>0</v>
      </c>
      <c r="C46" s="33">
        <v>0</v>
      </c>
      <c r="J46" t="s">
        <v>55</v>
      </c>
      <c r="K46">
        <v>50</v>
      </c>
      <c r="L46">
        <v>75</v>
      </c>
      <c r="M46" s="7" t="s">
        <v>55</v>
      </c>
      <c r="N46" s="7">
        <v>0</v>
      </c>
      <c r="O46" s="6" t="s">
        <v>55</v>
      </c>
      <c r="P46" s="6">
        <v>0</v>
      </c>
    </row>
    <row r="47" spans="1:16" x14ac:dyDescent="0.2">
      <c r="A47" s="34"/>
      <c r="B47" s="33">
        <f>SUM(B45:B46)</f>
        <v>140</v>
      </c>
      <c r="C47" s="33">
        <f>SUM(C45:C46)</f>
        <v>225</v>
      </c>
      <c r="J47" t="s">
        <v>56</v>
      </c>
      <c r="K47">
        <v>50</v>
      </c>
      <c r="L47">
        <v>75</v>
      </c>
      <c r="M47" s="7" t="s">
        <v>56</v>
      </c>
      <c r="N47" s="7">
        <v>0</v>
      </c>
      <c r="O47" s="6" t="s">
        <v>56</v>
      </c>
      <c r="P47" s="6">
        <v>0</v>
      </c>
    </row>
    <row r="48" spans="1:16" x14ac:dyDescent="0.2">
      <c r="J48" t="s">
        <v>57</v>
      </c>
      <c r="K48">
        <v>50</v>
      </c>
      <c r="L48">
        <v>75</v>
      </c>
      <c r="M48" s="7" t="s">
        <v>57</v>
      </c>
      <c r="N48" s="7">
        <v>0</v>
      </c>
      <c r="O48" s="6" t="s">
        <v>57</v>
      </c>
      <c r="P48" s="6">
        <v>0</v>
      </c>
    </row>
    <row r="49" spans="1:16" x14ac:dyDescent="0.2">
      <c r="J49" t="s">
        <v>58</v>
      </c>
      <c r="K49">
        <v>50</v>
      </c>
      <c r="L49">
        <v>75</v>
      </c>
      <c r="M49" s="7" t="s">
        <v>58</v>
      </c>
      <c r="N49" s="7">
        <v>0</v>
      </c>
      <c r="O49" s="6" t="s">
        <v>58</v>
      </c>
      <c r="P49" s="6">
        <v>0</v>
      </c>
    </row>
    <row r="50" spans="1:16" x14ac:dyDescent="0.2">
      <c r="J50" t="s">
        <v>59</v>
      </c>
      <c r="K50">
        <v>50</v>
      </c>
      <c r="L50">
        <v>75</v>
      </c>
      <c r="M50" s="7" t="s">
        <v>59</v>
      </c>
      <c r="N50" s="7">
        <v>0</v>
      </c>
      <c r="O50" s="6" t="s">
        <v>59</v>
      </c>
      <c r="P50" s="6">
        <v>0</v>
      </c>
    </row>
    <row r="51" spans="1:16" x14ac:dyDescent="0.2">
      <c r="J51" t="s">
        <v>60</v>
      </c>
      <c r="K51">
        <v>50</v>
      </c>
      <c r="L51">
        <v>75</v>
      </c>
      <c r="M51" s="7" t="s">
        <v>60</v>
      </c>
      <c r="N51" s="7">
        <v>0</v>
      </c>
      <c r="O51" s="6" t="s">
        <v>60</v>
      </c>
      <c r="P51" s="6">
        <v>0</v>
      </c>
    </row>
    <row r="52" spans="1:16" x14ac:dyDescent="0.2">
      <c r="J52" t="s">
        <v>61</v>
      </c>
      <c r="K52">
        <v>50</v>
      </c>
      <c r="L52">
        <v>75</v>
      </c>
      <c r="M52" s="7" t="s">
        <v>61</v>
      </c>
      <c r="N52" s="7">
        <v>0</v>
      </c>
      <c r="O52" s="6" t="s">
        <v>61</v>
      </c>
      <c r="P52" s="6">
        <v>0</v>
      </c>
    </row>
    <row r="53" spans="1:16" x14ac:dyDescent="0.2">
      <c r="A53" s="3"/>
      <c r="B53" s="3"/>
      <c r="C53" s="3"/>
      <c r="D53" s="3"/>
      <c r="J53" t="s">
        <v>62</v>
      </c>
      <c r="K53">
        <v>50</v>
      </c>
      <c r="L53">
        <v>75</v>
      </c>
      <c r="M53" s="7" t="s">
        <v>62</v>
      </c>
      <c r="N53" s="7">
        <v>0</v>
      </c>
      <c r="O53" s="6" t="s">
        <v>62</v>
      </c>
      <c r="P53" s="6">
        <v>0</v>
      </c>
    </row>
    <row r="54" spans="1:16" x14ac:dyDescent="0.2">
      <c r="A54" s="3" t="s">
        <v>84</v>
      </c>
      <c r="B54" s="3" t="s">
        <v>85</v>
      </c>
      <c r="C54" s="3" t="s">
        <v>86</v>
      </c>
      <c r="D54" s="3" t="s">
        <v>110</v>
      </c>
      <c r="J54" t="s">
        <v>63</v>
      </c>
      <c r="K54">
        <v>50</v>
      </c>
      <c r="L54">
        <v>75</v>
      </c>
      <c r="M54" s="7" t="s">
        <v>63</v>
      </c>
      <c r="N54" s="7">
        <v>0</v>
      </c>
      <c r="O54" s="6" t="s">
        <v>63</v>
      </c>
      <c r="P54" s="6">
        <v>0</v>
      </c>
    </row>
    <row r="55" spans="1:16" x14ac:dyDescent="0.2">
      <c r="A55" s="3" t="s">
        <v>89</v>
      </c>
      <c r="B55" s="23">
        <v>106</v>
      </c>
      <c r="C55" s="23">
        <v>105</v>
      </c>
      <c r="D55" s="23">
        <v>211</v>
      </c>
    </row>
    <row r="56" spans="1:16" x14ac:dyDescent="0.2">
      <c r="A56" s="3" t="s">
        <v>96</v>
      </c>
      <c r="B56" s="52">
        <v>0.14266304347826086</v>
      </c>
      <c r="C56" s="52">
        <v>0.11521739130434783</v>
      </c>
      <c r="D56" s="52">
        <v>0.25788043478260869</v>
      </c>
    </row>
    <row r="57" spans="1:16" x14ac:dyDescent="0.2">
      <c r="A57" s="3" t="s">
        <v>145</v>
      </c>
      <c r="B57" s="23">
        <v>45.652173913043477</v>
      </c>
      <c r="C57" s="23">
        <v>67.826086956521735</v>
      </c>
      <c r="D57" s="23"/>
    </row>
    <row r="58" spans="1:16" x14ac:dyDescent="0.2">
      <c r="A58" s="3" t="s">
        <v>117</v>
      </c>
      <c r="B58" s="23">
        <v>3.0749999999999997</v>
      </c>
      <c r="C58" s="23">
        <v>3.0916666666666668</v>
      </c>
      <c r="D58" s="23"/>
    </row>
    <row r="59" spans="1:16" x14ac:dyDescent="0.2">
      <c r="A59" s="3" t="s">
        <v>91</v>
      </c>
      <c r="B59" s="23">
        <v>140</v>
      </c>
      <c r="C59" s="23">
        <v>225</v>
      </c>
      <c r="D59" s="23"/>
    </row>
    <row r="60" spans="1:16" x14ac:dyDescent="0.2">
      <c r="D60" s="3"/>
    </row>
    <row r="61" spans="1:16" x14ac:dyDescent="0.2">
      <c r="D61" s="3"/>
      <c r="E61">
        <f>(D66-'AS IS'!H18)/'AS IS'!H18</f>
        <v>-0.19157088122605365</v>
      </c>
    </row>
    <row r="62" spans="1:16" x14ac:dyDescent="0.2">
      <c r="A62" s="3" t="s">
        <v>111</v>
      </c>
      <c r="B62" s="3" t="s">
        <v>85</v>
      </c>
      <c r="C62" s="3" t="s">
        <v>86</v>
      </c>
      <c r="D62" s="3" t="s">
        <v>112</v>
      </c>
    </row>
    <row r="63" spans="1:16" x14ac:dyDescent="0.2">
      <c r="A63" s="3" t="s">
        <v>104</v>
      </c>
      <c r="B63" s="3">
        <v>1</v>
      </c>
      <c r="C63" s="3">
        <v>56160</v>
      </c>
      <c r="D63" s="3">
        <v>129660</v>
      </c>
    </row>
    <row r="64" spans="1:16" x14ac:dyDescent="0.2">
      <c r="A64" s="3" t="s">
        <v>103</v>
      </c>
      <c r="B64" s="3">
        <v>476.00000000000006</v>
      </c>
      <c r="C64" s="3">
        <v>360.45</v>
      </c>
      <c r="D64" s="3">
        <v>836.45</v>
      </c>
    </row>
    <row r="65" spans="1:7" x14ac:dyDescent="0.2">
      <c r="A65" s="3" t="s">
        <v>116</v>
      </c>
      <c r="B65" s="3">
        <v>11900</v>
      </c>
      <c r="C65" s="3">
        <v>7200</v>
      </c>
      <c r="D65" s="3">
        <v>19100</v>
      </c>
    </row>
    <row r="66" spans="1:7" x14ac:dyDescent="0.2">
      <c r="A66" s="3" t="s">
        <v>115</v>
      </c>
      <c r="B66" s="3">
        <v>1590</v>
      </c>
      <c r="C66" s="3">
        <v>1575</v>
      </c>
      <c r="D66" s="3">
        <v>3165</v>
      </c>
    </row>
    <row r="67" spans="1:7" x14ac:dyDescent="0.2">
      <c r="A67" s="3" t="s">
        <v>114</v>
      </c>
      <c r="B67" s="3">
        <v>87466</v>
      </c>
      <c r="C67" s="3">
        <v>65295.45</v>
      </c>
      <c r="D67" s="3">
        <v>152761.45000000001</v>
      </c>
    </row>
    <row r="72" spans="1:7" x14ac:dyDescent="0.2">
      <c r="G72" s="18"/>
    </row>
  </sheetData>
  <mergeCells count="4">
    <mergeCell ref="A1:C2"/>
    <mergeCell ref="J1:L1"/>
    <mergeCell ref="M1:N1"/>
    <mergeCell ref="O1:P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D821B-84B2-4740-BF48-72BA594D0D3E}">
  <dimension ref="A1:P72"/>
  <sheetViews>
    <sheetView topLeftCell="A35" zoomScale="112" zoomScaleNormal="75" workbookViewId="0">
      <selection activeCell="C55" sqref="C55"/>
    </sheetView>
  </sheetViews>
  <sheetFormatPr baseColWidth="10" defaultRowHeight="16" x14ac:dyDescent="0.2"/>
  <cols>
    <col min="1" max="1" width="37.33203125" bestFit="1" customWidth="1"/>
    <col min="2" max="2" width="16.1640625" bestFit="1" customWidth="1"/>
    <col min="3" max="3" width="24.5" bestFit="1" customWidth="1"/>
    <col min="4" max="4" width="14.5" bestFit="1" customWidth="1"/>
    <col min="5" max="5" width="28.5" bestFit="1" customWidth="1"/>
    <col min="6" max="6" width="30.83203125" customWidth="1"/>
    <col min="7" max="8" width="23.1640625" customWidth="1"/>
    <col min="9" max="9" width="19.6640625" style="11" customWidth="1"/>
    <col min="10" max="10" width="22.33203125" bestFit="1" customWidth="1"/>
    <col min="11" max="11" width="21.5" bestFit="1" customWidth="1"/>
    <col min="12" max="12" width="24.83203125" bestFit="1" customWidth="1"/>
    <col min="13" max="13" width="6.1640625" bestFit="1" customWidth="1"/>
    <col min="14" max="14" width="9.6640625" bestFit="1" customWidth="1"/>
    <col min="20" max="21" width="4.33203125" bestFit="1" customWidth="1"/>
  </cols>
  <sheetData>
    <row r="1" spans="1:16" ht="17" customHeight="1" x14ac:dyDescent="0.2">
      <c r="A1" s="45" t="s">
        <v>149</v>
      </c>
      <c r="B1" s="45"/>
      <c r="C1" s="45"/>
      <c r="J1" s="46" t="s">
        <v>11</v>
      </c>
      <c r="K1" s="46"/>
      <c r="L1" s="46"/>
      <c r="M1" s="47" t="s">
        <v>80</v>
      </c>
      <c r="N1" s="47"/>
      <c r="O1" s="48" t="s">
        <v>81</v>
      </c>
      <c r="P1" s="48"/>
    </row>
    <row r="2" spans="1:16" ht="15" customHeight="1" x14ac:dyDescent="0.2">
      <c r="A2" s="45"/>
      <c r="B2" s="45"/>
      <c r="C2" s="45"/>
      <c r="E2" s="2" t="s">
        <v>97</v>
      </c>
      <c r="F2" s="2" t="s">
        <v>98</v>
      </c>
      <c r="G2" s="2"/>
      <c r="H2" s="2"/>
      <c r="J2" t="s">
        <v>79</v>
      </c>
      <c r="K2" t="s">
        <v>64</v>
      </c>
      <c r="L2" t="s">
        <v>65</v>
      </c>
      <c r="M2" s="7" t="s">
        <v>79</v>
      </c>
      <c r="N2" s="7" t="s">
        <v>83</v>
      </c>
      <c r="O2" s="6" t="s">
        <v>79</v>
      </c>
      <c r="P2" s="6" t="s">
        <v>82</v>
      </c>
    </row>
    <row r="3" spans="1:16" x14ac:dyDescent="0.2">
      <c r="A3" s="8" t="s">
        <v>109</v>
      </c>
      <c r="B3" s="4" t="s">
        <v>0</v>
      </c>
      <c r="C3" s="5" t="s">
        <v>108</v>
      </c>
      <c r="D3" s="19"/>
      <c r="E3" s="2">
        <f>8*5*46</f>
        <v>1840</v>
      </c>
      <c r="F3" s="2">
        <f>(B6+B8+C6+C8)*90/60</f>
        <v>405</v>
      </c>
      <c r="J3" t="s">
        <v>12</v>
      </c>
      <c r="K3">
        <v>50</v>
      </c>
      <c r="L3">
        <v>75</v>
      </c>
      <c r="M3" s="28" t="s">
        <v>12</v>
      </c>
      <c r="N3" s="28">
        <v>0</v>
      </c>
      <c r="O3" s="28" t="s">
        <v>12</v>
      </c>
      <c r="P3" s="28">
        <v>10</v>
      </c>
    </row>
    <row r="4" spans="1:16" x14ac:dyDescent="0.2">
      <c r="A4" s="8" t="s">
        <v>10</v>
      </c>
      <c r="B4" s="6">
        <v>1</v>
      </c>
      <c r="C4" s="7">
        <v>2</v>
      </c>
      <c r="J4" t="s">
        <v>13</v>
      </c>
      <c r="K4">
        <v>50</v>
      </c>
      <c r="L4">
        <v>75</v>
      </c>
      <c r="M4" s="28" t="s">
        <v>13</v>
      </c>
      <c r="N4" s="28">
        <v>0</v>
      </c>
      <c r="O4" s="28" t="s">
        <v>13</v>
      </c>
      <c r="P4" s="28">
        <v>0</v>
      </c>
    </row>
    <row r="5" spans="1:16" ht="16" customHeight="1" x14ac:dyDescent="0.2">
      <c r="A5" s="8" t="s">
        <v>1</v>
      </c>
      <c r="B5" s="6">
        <v>20</v>
      </c>
      <c r="C5" s="7">
        <v>30</v>
      </c>
      <c r="D5" s="1"/>
      <c r="E5" s="1"/>
      <c r="F5" s="1"/>
      <c r="G5" s="1"/>
      <c r="H5" s="1"/>
      <c r="I5" s="12"/>
      <c r="J5" t="s">
        <v>14</v>
      </c>
      <c r="K5">
        <v>50</v>
      </c>
      <c r="L5">
        <v>75</v>
      </c>
      <c r="M5" s="28" t="s">
        <v>14</v>
      </c>
      <c r="N5" s="28">
        <v>15</v>
      </c>
      <c r="O5" s="28" t="s">
        <v>14</v>
      </c>
      <c r="P5" s="28">
        <v>0</v>
      </c>
    </row>
    <row r="6" spans="1:16" ht="15" customHeight="1" x14ac:dyDescent="0.2">
      <c r="A6" s="8" t="s">
        <v>9</v>
      </c>
      <c r="B6" s="6">
        <v>30</v>
      </c>
      <c r="C6" s="7">
        <v>30</v>
      </c>
      <c r="D6" s="1"/>
      <c r="E6" s="1"/>
      <c r="F6" s="1"/>
      <c r="G6" s="1"/>
      <c r="H6" s="1"/>
      <c r="I6" s="12"/>
      <c r="J6" t="s">
        <v>15</v>
      </c>
      <c r="K6">
        <v>50</v>
      </c>
      <c r="L6">
        <v>75</v>
      </c>
      <c r="M6" s="28" t="s">
        <v>15</v>
      </c>
      <c r="N6" s="28">
        <v>0</v>
      </c>
      <c r="O6" s="28" t="s">
        <v>15</v>
      </c>
      <c r="P6" s="28">
        <v>0</v>
      </c>
    </row>
    <row r="7" spans="1:16" x14ac:dyDescent="0.2">
      <c r="A7" s="8" t="s">
        <v>3</v>
      </c>
      <c r="B7" s="6">
        <v>6</v>
      </c>
      <c r="C7" s="7">
        <v>3</v>
      </c>
      <c r="J7" t="s">
        <v>16</v>
      </c>
      <c r="K7">
        <v>50</v>
      </c>
      <c r="L7">
        <v>75</v>
      </c>
      <c r="M7" s="28" t="s">
        <v>16</v>
      </c>
      <c r="N7" s="28">
        <v>0</v>
      </c>
      <c r="O7" s="28" t="s">
        <v>16</v>
      </c>
      <c r="P7" s="28">
        <v>0</v>
      </c>
    </row>
    <row r="8" spans="1:16" x14ac:dyDescent="0.2">
      <c r="A8" s="8" t="s">
        <v>4</v>
      </c>
      <c r="B8" s="6">
        <f>B7*B5</f>
        <v>120</v>
      </c>
      <c r="C8" s="7">
        <f>C7*C5</f>
        <v>90</v>
      </c>
      <c r="J8" t="s">
        <v>17</v>
      </c>
      <c r="K8">
        <v>50</v>
      </c>
      <c r="L8">
        <v>75</v>
      </c>
      <c r="M8" s="28" t="s">
        <v>17</v>
      </c>
      <c r="N8" s="28">
        <v>0</v>
      </c>
      <c r="O8" s="28" t="s">
        <v>17</v>
      </c>
      <c r="P8" s="28">
        <v>0</v>
      </c>
    </row>
    <row r="9" spans="1:16" x14ac:dyDescent="0.2">
      <c r="A9" s="8" t="s">
        <v>5</v>
      </c>
      <c r="B9" s="6">
        <v>8</v>
      </c>
      <c r="C9" s="7">
        <v>5</v>
      </c>
      <c r="J9" t="s">
        <v>18</v>
      </c>
      <c r="K9">
        <v>50</v>
      </c>
      <c r="L9">
        <v>75</v>
      </c>
      <c r="M9" s="7" t="s">
        <v>18</v>
      </c>
      <c r="N9" s="7">
        <v>0</v>
      </c>
      <c r="O9" s="6" t="s">
        <v>18</v>
      </c>
      <c r="P9" s="6">
        <v>0</v>
      </c>
    </row>
    <row r="10" spans="1:16" x14ac:dyDescent="0.2">
      <c r="A10" s="8" t="s">
        <v>6</v>
      </c>
      <c r="B10" s="6">
        <v>160</v>
      </c>
      <c r="C10" s="7">
        <v>150</v>
      </c>
      <c r="J10" t="s">
        <v>19</v>
      </c>
      <c r="K10">
        <v>50</v>
      </c>
      <c r="L10">
        <v>75</v>
      </c>
      <c r="M10" s="7" t="s">
        <v>19</v>
      </c>
      <c r="N10" s="7">
        <v>0</v>
      </c>
      <c r="O10" s="6" t="s">
        <v>19</v>
      </c>
      <c r="P10" s="6">
        <v>0</v>
      </c>
    </row>
    <row r="11" spans="1:16" x14ac:dyDescent="0.2">
      <c r="A11" s="8" t="s">
        <v>7</v>
      </c>
      <c r="B11" s="6">
        <v>20</v>
      </c>
      <c r="C11" s="7">
        <v>12</v>
      </c>
      <c r="J11" t="s">
        <v>20</v>
      </c>
      <c r="K11">
        <v>50</v>
      </c>
      <c r="L11">
        <v>75</v>
      </c>
      <c r="M11" s="7" t="s">
        <v>20</v>
      </c>
      <c r="N11" s="7">
        <v>0</v>
      </c>
      <c r="O11" s="6" t="s">
        <v>20</v>
      </c>
      <c r="P11" s="6">
        <v>0</v>
      </c>
    </row>
    <row r="12" spans="1:16" x14ac:dyDescent="0.2">
      <c r="A12" s="8" t="s">
        <v>8</v>
      </c>
      <c r="B12" s="6">
        <v>400</v>
      </c>
      <c r="C12" s="7">
        <v>360</v>
      </c>
      <c r="J12" t="s">
        <v>21</v>
      </c>
      <c r="K12">
        <v>50</v>
      </c>
      <c r="L12">
        <v>75</v>
      </c>
      <c r="M12" s="7" t="s">
        <v>21</v>
      </c>
      <c r="N12" s="7">
        <v>0</v>
      </c>
      <c r="O12" s="6" t="s">
        <v>21</v>
      </c>
      <c r="P12" s="6">
        <v>0</v>
      </c>
    </row>
    <row r="13" spans="1:16" x14ac:dyDescent="0.2">
      <c r="J13" t="s">
        <v>22</v>
      </c>
      <c r="K13">
        <v>50</v>
      </c>
      <c r="L13">
        <v>75</v>
      </c>
      <c r="M13" s="7" t="s">
        <v>22</v>
      </c>
      <c r="N13" s="7">
        <v>0</v>
      </c>
      <c r="O13" s="6" t="s">
        <v>22</v>
      </c>
      <c r="P13" s="6">
        <v>0</v>
      </c>
    </row>
    <row r="14" spans="1:16" x14ac:dyDescent="0.2">
      <c r="A14" s="19" t="s">
        <v>102</v>
      </c>
      <c r="B14" s="3" t="s">
        <v>85</v>
      </c>
      <c r="C14" s="3" t="s">
        <v>86</v>
      </c>
      <c r="D14" s="3"/>
      <c r="E14" s="3" t="s">
        <v>111</v>
      </c>
      <c r="F14" s="3" t="s">
        <v>85</v>
      </c>
      <c r="G14" s="3" t="s">
        <v>86</v>
      </c>
      <c r="H14" s="3" t="s">
        <v>112</v>
      </c>
      <c r="J14" t="s">
        <v>23</v>
      </c>
      <c r="K14">
        <v>50</v>
      </c>
      <c r="L14">
        <v>75</v>
      </c>
      <c r="M14" s="7" t="s">
        <v>23</v>
      </c>
      <c r="N14" s="7">
        <v>0</v>
      </c>
      <c r="O14" s="6" t="s">
        <v>23</v>
      </c>
      <c r="P14" s="6">
        <v>0</v>
      </c>
    </row>
    <row r="15" spans="1:16" x14ac:dyDescent="0.2">
      <c r="A15" s="19" t="s">
        <v>106</v>
      </c>
      <c r="B15" s="3">
        <v>35</v>
      </c>
      <c r="C15" s="3">
        <v>18</v>
      </c>
      <c r="D15" s="3"/>
      <c r="E15" s="3" t="s">
        <v>104</v>
      </c>
      <c r="F15" s="3">
        <f>B15*B24</f>
        <v>63700</v>
      </c>
      <c r="G15" s="3">
        <f>C15*B25</f>
        <v>48600</v>
      </c>
      <c r="H15" s="3">
        <f>F15+G15</f>
        <v>112300</v>
      </c>
      <c r="J15" t="s">
        <v>24</v>
      </c>
      <c r="K15">
        <v>50</v>
      </c>
      <c r="L15">
        <v>75</v>
      </c>
      <c r="M15" s="7" t="s">
        <v>24</v>
      </c>
      <c r="N15" s="7">
        <v>0</v>
      </c>
      <c r="O15" s="6" t="s">
        <v>24</v>
      </c>
      <c r="P15" s="6">
        <v>0</v>
      </c>
    </row>
    <row r="16" spans="1:16" x14ac:dyDescent="0.2">
      <c r="A16" s="19" t="s">
        <v>105</v>
      </c>
      <c r="B16" s="3">
        <v>0.17</v>
      </c>
      <c r="C16" s="3">
        <v>0.09</v>
      </c>
      <c r="D16" s="3"/>
      <c r="E16" s="3" t="s">
        <v>103</v>
      </c>
      <c r="F16" s="3">
        <f>B16*B36*46</f>
        <v>0</v>
      </c>
      <c r="G16" s="3">
        <f>C16*C36*46</f>
        <v>0</v>
      </c>
      <c r="H16" s="3">
        <f>F16+G16</f>
        <v>0</v>
      </c>
      <c r="I16" s="13"/>
      <c r="J16" t="s">
        <v>25</v>
      </c>
      <c r="K16">
        <v>50</v>
      </c>
      <c r="L16">
        <v>75</v>
      </c>
      <c r="M16" s="7" t="s">
        <v>25</v>
      </c>
      <c r="N16" s="7">
        <v>0</v>
      </c>
      <c r="O16" s="6" t="s">
        <v>25</v>
      </c>
      <c r="P16" s="6">
        <v>0</v>
      </c>
    </row>
    <row r="17" spans="1:16" x14ac:dyDescent="0.2">
      <c r="A17" s="19" t="s">
        <v>107</v>
      </c>
      <c r="B17" s="3">
        <v>120</v>
      </c>
      <c r="C17" s="3">
        <v>50</v>
      </c>
      <c r="D17" s="3"/>
      <c r="E17" s="3" t="s">
        <v>116</v>
      </c>
      <c r="F17" s="3">
        <f>(B17-B15)*B45</f>
        <v>43350</v>
      </c>
      <c r="G17" s="3">
        <f>(C17-C15)*C45</f>
        <v>24480</v>
      </c>
      <c r="H17" s="3">
        <f>F17+G17</f>
        <v>67830</v>
      </c>
      <c r="J17" t="s">
        <v>26</v>
      </c>
      <c r="K17">
        <v>50</v>
      </c>
      <c r="L17">
        <v>75</v>
      </c>
      <c r="M17" s="7" t="s">
        <v>26</v>
      </c>
      <c r="N17" s="7">
        <v>0</v>
      </c>
      <c r="O17" s="6" t="s">
        <v>26</v>
      </c>
      <c r="P17" s="6">
        <v>0</v>
      </c>
    </row>
    <row r="18" spans="1:16" x14ac:dyDescent="0.2">
      <c r="A18" s="19" t="s">
        <v>113</v>
      </c>
      <c r="B18" s="3">
        <v>15</v>
      </c>
      <c r="C18" s="3">
        <v>15</v>
      </c>
      <c r="D18" s="3"/>
      <c r="E18" s="3" t="s">
        <v>115</v>
      </c>
      <c r="F18" s="3">
        <f>B18*B38</f>
        <v>1350</v>
      </c>
      <c r="G18" s="3">
        <f>C18*C38</f>
        <v>1365</v>
      </c>
      <c r="H18" s="3">
        <f>F18+G18</f>
        <v>2715</v>
      </c>
      <c r="J18" t="s">
        <v>27</v>
      </c>
      <c r="K18">
        <v>50</v>
      </c>
      <c r="L18">
        <v>75</v>
      </c>
      <c r="M18" s="7" t="s">
        <v>27</v>
      </c>
      <c r="N18" s="7">
        <v>0</v>
      </c>
      <c r="O18" s="6" t="s">
        <v>27</v>
      </c>
      <c r="P18" s="6">
        <v>0</v>
      </c>
    </row>
    <row r="19" spans="1:16" x14ac:dyDescent="0.2">
      <c r="A19" s="3"/>
      <c r="B19" s="3"/>
      <c r="C19" s="3"/>
      <c r="D19" s="3"/>
      <c r="E19" s="3" t="s">
        <v>114</v>
      </c>
      <c r="F19" s="3">
        <f>SUM(F15,F17,F16,F18)</f>
        <v>108400</v>
      </c>
      <c r="G19" s="3">
        <f>SUM(G15,G17,G16,G18)</f>
        <v>74445</v>
      </c>
      <c r="H19" s="3">
        <f>F19+G19</f>
        <v>182845</v>
      </c>
      <c r="J19" t="s">
        <v>28</v>
      </c>
      <c r="K19">
        <v>50</v>
      </c>
      <c r="L19">
        <v>75</v>
      </c>
      <c r="M19" s="7" t="s">
        <v>28</v>
      </c>
      <c r="N19" s="7">
        <v>0</v>
      </c>
      <c r="O19" s="6" t="s">
        <v>28</v>
      </c>
      <c r="P19" s="6">
        <v>0</v>
      </c>
    </row>
    <row r="20" spans="1:16" x14ac:dyDescent="0.2">
      <c r="J20" t="s">
        <v>29</v>
      </c>
      <c r="K20">
        <v>50</v>
      </c>
      <c r="L20">
        <v>75</v>
      </c>
      <c r="M20" s="7" t="s">
        <v>29</v>
      </c>
      <c r="N20" s="7">
        <v>0</v>
      </c>
      <c r="O20" s="6" t="s">
        <v>29</v>
      </c>
      <c r="P20" s="6">
        <v>0</v>
      </c>
    </row>
    <row r="21" spans="1:16" x14ac:dyDescent="0.2">
      <c r="A21" s="2" t="s">
        <v>76</v>
      </c>
      <c r="B21" s="2" t="s">
        <v>77</v>
      </c>
      <c r="C21" s="2" t="s">
        <v>78</v>
      </c>
      <c r="D21" s="2" t="s">
        <v>67</v>
      </c>
      <c r="E21" s="2" t="s">
        <v>66</v>
      </c>
      <c r="F21" s="2" t="s">
        <v>75</v>
      </c>
      <c r="G21" s="2" t="s">
        <v>144</v>
      </c>
      <c r="H21" s="2"/>
      <c r="J21" t="s">
        <v>30</v>
      </c>
      <c r="K21">
        <v>50</v>
      </c>
      <c r="L21">
        <v>75</v>
      </c>
      <c r="M21" s="7" t="s">
        <v>30</v>
      </c>
      <c r="N21" s="7">
        <v>0</v>
      </c>
      <c r="O21" s="6" t="s">
        <v>30</v>
      </c>
      <c r="P21" s="6">
        <v>0</v>
      </c>
    </row>
    <row r="22" spans="1:16" x14ac:dyDescent="0.2">
      <c r="A22" s="38" t="s">
        <v>68</v>
      </c>
      <c r="B22" s="38">
        <f>149*20*2</f>
        <v>5960</v>
      </c>
      <c r="C22" s="38">
        <f>148*20</f>
        <v>2960</v>
      </c>
      <c r="D22" s="38">
        <f t="shared" ref="D22:D23" si="0">B22-C22</f>
        <v>3000</v>
      </c>
      <c r="E22" s="38"/>
      <c r="J22" t="s">
        <v>31</v>
      </c>
      <c r="K22">
        <v>50</v>
      </c>
      <c r="L22">
        <v>75</v>
      </c>
      <c r="M22" s="7" t="s">
        <v>31</v>
      </c>
      <c r="N22" s="7">
        <v>0</v>
      </c>
      <c r="O22" s="6" t="s">
        <v>31</v>
      </c>
      <c r="P22" s="6">
        <v>0</v>
      </c>
    </row>
    <row r="23" spans="1:16" x14ac:dyDescent="0.2">
      <c r="A23" s="38" t="s">
        <v>69</v>
      </c>
      <c r="B23" s="38">
        <f>149*30*2</f>
        <v>8940</v>
      </c>
      <c r="C23" s="38">
        <f>149*30</f>
        <v>4470</v>
      </c>
      <c r="D23" s="38">
        <f t="shared" si="0"/>
        <v>4470</v>
      </c>
      <c r="E23" s="38"/>
      <c r="J23" t="s">
        <v>32</v>
      </c>
      <c r="K23">
        <v>50</v>
      </c>
      <c r="L23">
        <v>75</v>
      </c>
      <c r="M23" s="7" t="s">
        <v>32</v>
      </c>
      <c r="N23" s="7">
        <v>0</v>
      </c>
      <c r="O23" s="6" t="s">
        <v>32</v>
      </c>
      <c r="P23" s="6">
        <v>0</v>
      </c>
    </row>
    <row r="24" spans="1:16" x14ac:dyDescent="0.2">
      <c r="A24" s="9" t="s">
        <v>70</v>
      </c>
      <c r="B24" s="9">
        <f>91*20</f>
        <v>1820</v>
      </c>
      <c r="C24" s="9"/>
      <c r="D24" s="9">
        <f>B24-C24</f>
        <v>1820</v>
      </c>
      <c r="E24" s="9">
        <f>50*46</f>
        <v>2300</v>
      </c>
      <c r="F24" s="9">
        <f>D24-E24</f>
        <v>-480</v>
      </c>
      <c r="G24">
        <f>P8</f>
        <v>0</v>
      </c>
      <c r="J24" t="s">
        <v>33</v>
      </c>
      <c r="K24">
        <v>50</v>
      </c>
      <c r="L24">
        <v>75</v>
      </c>
      <c r="M24" s="7" t="s">
        <v>33</v>
      </c>
      <c r="N24" s="7">
        <v>0</v>
      </c>
      <c r="O24" s="6" t="s">
        <v>33</v>
      </c>
      <c r="P24" s="6">
        <v>0</v>
      </c>
    </row>
    <row r="25" spans="1:16" x14ac:dyDescent="0.2">
      <c r="A25" s="10" t="s">
        <v>71</v>
      </c>
      <c r="B25" s="10">
        <f>90*30</f>
        <v>2700</v>
      </c>
      <c r="C25" s="10"/>
      <c r="D25" s="10">
        <f>B25-C25</f>
        <v>2700</v>
      </c>
      <c r="E25" s="10">
        <f>75*46</f>
        <v>3450</v>
      </c>
      <c r="F25" s="10">
        <f>D25-E25</f>
        <v>-750</v>
      </c>
      <c r="G25">
        <f>N8</f>
        <v>0</v>
      </c>
      <c r="J25" t="s">
        <v>34</v>
      </c>
      <c r="K25">
        <v>50</v>
      </c>
      <c r="L25">
        <v>75</v>
      </c>
      <c r="M25" s="7" t="s">
        <v>34</v>
      </c>
      <c r="N25" s="7">
        <v>0</v>
      </c>
      <c r="O25" s="6" t="s">
        <v>34</v>
      </c>
      <c r="P25" s="6">
        <v>0</v>
      </c>
    </row>
    <row r="26" spans="1:16" x14ac:dyDescent="0.2">
      <c r="A26" s="38" t="s">
        <v>72</v>
      </c>
      <c r="B26" s="38">
        <f>149*30+149*20</f>
        <v>7450</v>
      </c>
      <c r="C26" s="38">
        <f>148*20</f>
        <v>2960</v>
      </c>
      <c r="D26" s="38">
        <f>B26-C26</f>
        <v>4490</v>
      </c>
      <c r="E26" s="38"/>
      <c r="J26" t="s">
        <v>35</v>
      </c>
      <c r="K26">
        <v>50</v>
      </c>
      <c r="L26">
        <v>75</v>
      </c>
      <c r="M26" s="7" t="s">
        <v>35</v>
      </c>
      <c r="N26" s="7">
        <v>0</v>
      </c>
      <c r="O26" s="6" t="s">
        <v>35</v>
      </c>
      <c r="P26" s="6">
        <v>0</v>
      </c>
    </row>
    <row r="27" spans="1:16" x14ac:dyDescent="0.2">
      <c r="A27" s="38" t="s">
        <v>73</v>
      </c>
      <c r="B27" s="38">
        <f>149*30*2</f>
        <v>8940</v>
      </c>
      <c r="C27" s="38">
        <f>148*30</f>
        <v>4440</v>
      </c>
      <c r="D27" s="38">
        <f>B27-C27</f>
        <v>4500</v>
      </c>
      <c r="E27" s="38"/>
      <c r="J27" t="s">
        <v>36</v>
      </c>
      <c r="K27">
        <v>50</v>
      </c>
      <c r="L27">
        <v>75</v>
      </c>
      <c r="M27" s="7" t="s">
        <v>36</v>
      </c>
      <c r="N27" s="7">
        <v>0</v>
      </c>
      <c r="O27" s="6" t="s">
        <v>36</v>
      </c>
      <c r="P27" s="6">
        <v>0</v>
      </c>
    </row>
    <row r="28" spans="1:16" x14ac:dyDescent="0.2">
      <c r="A28" s="38" t="s">
        <v>74</v>
      </c>
      <c r="B28" s="38">
        <f>149*20*3</f>
        <v>8940</v>
      </c>
      <c r="C28" s="38">
        <f>149*20</f>
        <v>2980</v>
      </c>
      <c r="D28" s="38">
        <f>B28-C28</f>
        <v>5960</v>
      </c>
      <c r="E28" s="38"/>
      <c r="J28" t="s">
        <v>37</v>
      </c>
      <c r="K28">
        <v>50</v>
      </c>
      <c r="L28">
        <v>75</v>
      </c>
      <c r="M28" s="7" t="s">
        <v>37</v>
      </c>
      <c r="N28" s="7">
        <v>0</v>
      </c>
      <c r="O28" s="6" t="s">
        <v>37</v>
      </c>
      <c r="P28" s="6">
        <v>0</v>
      </c>
    </row>
    <row r="29" spans="1:16" x14ac:dyDescent="0.2">
      <c r="J29" t="s">
        <v>38</v>
      </c>
      <c r="K29">
        <v>50</v>
      </c>
      <c r="L29">
        <v>75</v>
      </c>
      <c r="M29" s="7" t="s">
        <v>38</v>
      </c>
      <c r="N29" s="7">
        <v>0</v>
      </c>
      <c r="O29" s="6" t="s">
        <v>38</v>
      </c>
      <c r="P29" s="6">
        <v>0</v>
      </c>
    </row>
    <row r="30" spans="1:16" x14ac:dyDescent="0.2">
      <c r="J30" t="s">
        <v>39</v>
      </c>
      <c r="K30">
        <v>50</v>
      </c>
      <c r="L30">
        <v>75</v>
      </c>
      <c r="M30" s="7" t="s">
        <v>39</v>
      </c>
      <c r="N30" s="7">
        <v>0</v>
      </c>
      <c r="O30" s="6" t="s">
        <v>39</v>
      </c>
      <c r="P30" s="6">
        <v>0</v>
      </c>
    </row>
    <row r="31" spans="1:16" x14ac:dyDescent="0.2">
      <c r="A31" s="14"/>
      <c r="B31" s="14" t="s">
        <v>85</v>
      </c>
      <c r="C31" s="14" t="s">
        <v>86</v>
      </c>
      <c r="D31" s="14" t="s">
        <v>93</v>
      </c>
      <c r="E31" s="14" t="s">
        <v>94</v>
      </c>
      <c r="F31" s="16" t="s">
        <v>146</v>
      </c>
      <c r="G31" s="19"/>
      <c r="H31" s="19"/>
      <c r="J31" t="s">
        <v>40</v>
      </c>
      <c r="K31">
        <v>50</v>
      </c>
      <c r="L31">
        <v>75</v>
      </c>
      <c r="M31" s="7" t="s">
        <v>40</v>
      </c>
      <c r="N31" s="7">
        <v>0</v>
      </c>
      <c r="O31" s="6" t="s">
        <v>40</v>
      </c>
      <c r="P31" s="6">
        <v>0</v>
      </c>
    </row>
    <row r="32" spans="1:16" x14ac:dyDescent="0.2">
      <c r="A32" s="14" t="s">
        <v>92</v>
      </c>
      <c r="B32" s="14">
        <v>480</v>
      </c>
      <c r="C32" s="14">
        <v>480</v>
      </c>
      <c r="D32" s="14">
        <f>SUM(B32:C32)</f>
        <v>960</v>
      </c>
      <c r="E32" s="15">
        <f>D32/60</f>
        <v>16</v>
      </c>
      <c r="F32" s="17">
        <f>E32/8</f>
        <v>2</v>
      </c>
      <c r="G32" s="27"/>
      <c r="H32" s="27"/>
      <c r="J32" t="s">
        <v>41</v>
      </c>
      <c r="K32">
        <v>50</v>
      </c>
      <c r="L32">
        <v>75</v>
      </c>
      <c r="M32" s="7" t="s">
        <v>41</v>
      </c>
      <c r="N32" s="7">
        <v>0</v>
      </c>
      <c r="O32" s="6" t="s">
        <v>41</v>
      </c>
      <c r="P32" s="6">
        <v>0</v>
      </c>
    </row>
    <row r="33" spans="1:16" x14ac:dyDescent="0.2">
      <c r="J33" t="s">
        <v>42</v>
      </c>
      <c r="K33">
        <v>50</v>
      </c>
      <c r="L33">
        <v>75</v>
      </c>
      <c r="M33" s="7" t="s">
        <v>42</v>
      </c>
      <c r="N33" s="7">
        <v>0</v>
      </c>
      <c r="O33" s="6" t="s">
        <v>42</v>
      </c>
      <c r="P33" s="6">
        <v>0</v>
      </c>
    </row>
    <row r="34" spans="1:16" x14ac:dyDescent="0.2">
      <c r="J34" t="s">
        <v>43</v>
      </c>
      <c r="K34">
        <v>50</v>
      </c>
      <c r="L34">
        <v>75</v>
      </c>
      <c r="M34" s="7" t="s">
        <v>43</v>
      </c>
      <c r="N34" s="7">
        <v>0</v>
      </c>
      <c r="O34" s="6" t="s">
        <v>43</v>
      </c>
      <c r="P34" s="6">
        <v>0</v>
      </c>
    </row>
    <row r="35" spans="1:16" x14ac:dyDescent="0.2">
      <c r="A35" s="3" t="s">
        <v>84</v>
      </c>
      <c r="B35" s="3" t="s">
        <v>85</v>
      </c>
      <c r="C35" s="3" t="s">
        <v>86</v>
      </c>
      <c r="D35" s="3" t="s">
        <v>110</v>
      </c>
      <c r="J35" t="s">
        <v>44</v>
      </c>
      <c r="K35">
        <v>50</v>
      </c>
      <c r="L35">
        <v>75</v>
      </c>
      <c r="M35" s="7" t="s">
        <v>44</v>
      </c>
      <c r="N35" s="7">
        <v>0</v>
      </c>
      <c r="O35" s="6" t="s">
        <v>44</v>
      </c>
      <c r="P35" s="6">
        <v>0</v>
      </c>
    </row>
    <row r="36" spans="1:16" x14ac:dyDescent="0.2">
      <c r="A36" s="3" t="s">
        <v>87</v>
      </c>
      <c r="B36" s="23">
        <f>AVERAGE(P9:P54)</f>
        <v>0</v>
      </c>
      <c r="C36" s="23">
        <f>AVERAGE(N9:N54)</f>
        <v>0</v>
      </c>
      <c r="D36" s="3"/>
      <c r="J36" t="s">
        <v>45</v>
      </c>
      <c r="K36">
        <v>50</v>
      </c>
      <c r="L36">
        <v>75</v>
      </c>
      <c r="M36" s="7" t="s">
        <v>45</v>
      </c>
      <c r="N36" s="7">
        <v>0</v>
      </c>
      <c r="O36" s="6" t="s">
        <v>45</v>
      </c>
      <c r="P36" s="6">
        <v>0</v>
      </c>
    </row>
    <row r="37" spans="1:16" x14ac:dyDescent="0.2">
      <c r="A37" s="3" t="s">
        <v>88</v>
      </c>
      <c r="B37" s="3">
        <f>MAX(P9:P54)</f>
        <v>0</v>
      </c>
      <c r="C37" s="3">
        <f>MAX(N9:N54)</f>
        <v>0</v>
      </c>
      <c r="D37" s="3"/>
      <c r="J37" t="s">
        <v>46</v>
      </c>
      <c r="K37">
        <v>50</v>
      </c>
      <c r="L37">
        <v>75</v>
      </c>
      <c r="M37" s="7" t="s">
        <v>46</v>
      </c>
      <c r="N37" s="7">
        <v>0</v>
      </c>
      <c r="O37" s="6" t="s">
        <v>46</v>
      </c>
      <c r="P37" s="6">
        <v>0</v>
      </c>
    </row>
    <row r="38" spans="1:16" x14ac:dyDescent="0.2">
      <c r="A38" s="20" t="s">
        <v>89</v>
      </c>
      <c r="B38" s="20">
        <v>90</v>
      </c>
      <c r="C38" s="20">
        <v>91</v>
      </c>
      <c r="D38" s="20">
        <f>B38+C38</f>
        <v>181</v>
      </c>
      <c r="J38" t="s">
        <v>47</v>
      </c>
      <c r="K38">
        <v>50</v>
      </c>
      <c r="L38">
        <v>75</v>
      </c>
      <c r="M38" s="7" t="s">
        <v>47</v>
      </c>
      <c r="N38" s="7">
        <v>0</v>
      </c>
      <c r="O38" s="6" t="s">
        <v>47</v>
      </c>
      <c r="P38" s="6">
        <v>0</v>
      </c>
    </row>
    <row r="39" spans="1:16" x14ac:dyDescent="0.2">
      <c r="A39" s="20" t="s">
        <v>96</v>
      </c>
      <c r="B39" s="21">
        <f>((B6+B8)*B38/60)/E3</f>
        <v>0.12228260869565218</v>
      </c>
      <c r="C39" s="21">
        <f>((C6+C8)*C38/60)/E3</f>
        <v>9.8913043478260868E-2</v>
      </c>
      <c r="D39" s="21">
        <f>SUM(B39:C39)</f>
        <v>0.22119565217391304</v>
      </c>
      <c r="J39" t="s">
        <v>48</v>
      </c>
      <c r="K39">
        <v>50</v>
      </c>
      <c r="L39">
        <v>75</v>
      </c>
      <c r="M39" s="7" t="s">
        <v>48</v>
      </c>
      <c r="N39" s="7">
        <v>0</v>
      </c>
      <c r="O39" s="6" t="s">
        <v>48</v>
      </c>
      <c r="P39" s="6">
        <v>0</v>
      </c>
    </row>
    <row r="40" spans="1:16" x14ac:dyDescent="0.2">
      <c r="A40" s="20" t="s">
        <v>100</v>
      </c>
      <c r="B40" s="22">
        <f>(B6*B38)/60</f>
        <v>45</v>
      </c>
      <c r="C40" s="22">
        <f>(C6*C38)/60</f>
        <v>45.5</v>
      </c>
      <c r="D40" s="22">
        <f>SUM(B40:C40)</f>
        <v>90.5</v>
      </c>
      <c r="J40" t="s">
        <v>49</v>
      </c>
      <c r="K40">
        <v>50</v>
      </c>
      <c r="L40">
        <v>75</v>
      </c>
      <c r="M40" s="7" t="s">
        <v>49</v>
      </c>
      <c r="N40" s="7">
        <v>0</v>
      </c>
      <c r="O40" s="6" t="s">
        <v>49</v>
      </c>
      <c r="P40" s="6">
        <v>0</v>
      </c>
    </row>
    <row r="41" spans="1:16" x14ac:dyDescent="0.2">
      <c r="A41" s="20" t="s">
        <v>99</v>
      </c>
      <c r="B41" s="21">
        <f>((B6*B38/60)/F3)</f>
        <v>0.1111111111111111</v>
      </c>
      <c r="C41" s="21">
        <f>((C6*C38/60)/F3)</f>
        <v>0.11234567901234568</v>
      </c>
      <c r="D41" s="21">
        <f>SUM(B41:C41)</f>
        <v>0.22345679012345679</v>
      </c>
      <c r="J41" t="s">
        <v>50</v>
      </c>
      <c r="K41">
        <v>50</v>
      </c>
      <c r="L41">
        <v>75</v>
      </c>
      <c r="M41" s="7" t="s">
        <v>50</v>
      </c>
      <c r="N41" s="7">
        <v>0</v>
      </c>
      <c r="O41" s="6" t="s">
        <v>50</v>
      </c>
      <c r="P41" s="6">
        <v>0</v>
      </c>
    </row>
    <row r="42" spans="1:16" x14ac:dyDescent="0.2">
      <c r="A42" s="3" t="s">
        <v>145</v>
      </c>
      <c r="B42" s="23">
        <f>B24/46</f>
        <v>39.565217391304351</v>
      </c>
      <c r="C42" s="23">
        <f>B25/46</f>
        <v>58.695652173913047</v>
      </c>
      <c r="D42" s="3"/>
      <c r="J42" t="s">
        <v>51</v>
      </c>
      <c r="K42">
        <v>50</v>
      </c>
      <c r="L42">
        <v>75</v>
      </c>
      <c r="M42" s="7" t="s">
        <v>51</v>
      </c>
      <c r="N42" s="7">
        <v>0</v>
      </c>
      <c r="O42" s="6" t="s">
        <v>51</v>
      </c>
      <c r="P42" s="6">
        <v>0</v>
      </c>
    </row>
    <row r="43" spans="1:16" x14ac:dyDescent="0.2">
      <c r="A43" s="24" t="s">
        <v>90</v>
      </c>
      <c r="B43" s="25">
        <f>(B38+C38)/323*B44</f>
        <v>2.0056630546955629</v>
      </c>
      <c r="C43" s="25">
        <f>(C38+B38)/323*C44</f>
        <v>1.9963235294117647</v>
      </c>
      <c r="D43" s="26">
        <f>AVERAGE(B43:C43)</f>
        <v>2.0009932920536637</v>
      </c>
      <c r="E43" s="2" t="s">
        <v>101</v>
      </c>
      <c r="F43" s="2"/>
      <c r="G43" s="2"/>
      <c r="H43" s="2"/>
      <c r="J43" t="s">
        <v>52</v>
      </c>
      <c r="K43">
        <v>50</v>
      </c>
      <c r="L43">
        <v>75</v>
      </c>
      <c r="M43" s="7" t="s">
        <v>52</v>
      </c>
      <c r="N43" s="7">
        <v>0</v>
      </c>
      <c r="O43" s="6" t="s">
        <v>52</v>
      </c>
      <c r="P43" s="6">
        <v>0</v>
      </c>
    </row>
    <row r="44" spans="1:16" x14ac:dyDescent="0.2">
      <c r="A44" s="3" t="s">
        <v>117</v>
      </c>
      <c r="B44" s="35">
        <f>85.9/24</f>
        <v>3.5791666666666671</v>
      </c>
      <c r="C44" s="35">
        <f>85.5/24</f>
        <v>3.5625</v>
      </c>
      <c r="D44" s="3"/>
      <c r="J44" t="s">
        <v>53</v>
      </c>
      <c r="K44">
        <v>50</v>
      </c>
      <c r="L44">
        <v>75</v>
      </c>
      <c r="M44" s="7" t="s">
        <v>53</v>
      </c>
      <c r="N44" s="7">
        <v>0</v>
      </c>
      <c r="O44" s="6" t="s">
        <v>53</v>
      </c>
      <c r="P44" s="6">
        <v>0</v>
      </c>
    </row>
    <row r="45" spans="1:16" x14ac:dyDescent="0.2">
      <c r="A45" s="3" t="s">
        <v>91</v>
      </c>
      <c r="B45" s="3">
        <v>510</v>
      </c>
      <c r="C45" s="3">
        <v>765</v>
      </c>
      <c r="D45" s="3"/>
      <c r="J45" t="s">
        <v>54</v>
      </c>
      <c r="K45">
        <v>50</v>
      </c>
      <c r="L45">
        <v>75</v>
      </c>
      <c r="M45" s="7" t="s">
        <v>54</v>
      </c>
      <c r="N45" s="7">
        <v>0</v>
      </c>
      <c r="O45" s="6" t="s">
        <v>54</v>
      </c>
      <c r="P45" s="6">
        <v>0</v>
      </c>
    </row>
    <row r="46" spans="1:16" x14ac:dyDescent="0.2">
      <c r="A46" s="33" t="s">
        <v>143</v>
      </c>
      <c r="B46" s="33">
        <v>0</v>
      </c>
      <c r="C46" s="33">
        <v>0</v>
      </c>
      <c r="J46" t="s">
        <v>55</v>
      </c>
      <c r="K46">
        <v>50</v>
      </c>
      <c r="L46">
        <v>75</v>
      </c>
      <c r="M46" s="7" t="s">
        <v>55</v>
      </c>
      <c r="N46" s="7">
        <v>0</v>
      </c>
      <c r="O46" s="6" t="s">
        <v>55</v>
      </c>
      <c r="P46" s="6">
        <v>0</v>
      </c>
    </row>
    <row r="47" spans="1:16" x14ac:dyDescent="0.2">
      <c r="A47" s="34"/>
      <c r="B47" s="33">
        <f>SUM(B45:B46)</f>
        <v>510</v>
      </c>
      <c r="C47" s="33">
        <f>SUM(C45:C46)</f>
        <v>765</v>
      </c>
      <c r="J47" t="s">
        <v>56</v>
      </c>
      <c r="K47">
        <v>50</v>
      </c>
      <c r="L47">
        <v>75</v>
      </c>
      <c r="M47" s="7" t="s">
        <v>56</v>
      </c>
      <c r="N47" s="7">
        <v>0</v>
      </c>
      <c r="O47" s="6" t="s">
        <v>56</v>
      </c>
      <c r="P47" s="6">
        <v>0</v>
      </c>
    </row>
    <row r="48" spans="1:16" x14ac:dyDescent="0.2">
      <c r="J48" t="s">
        <v>57</v>
      </c>
      <c r="K48">
        <v>50</v>
      </c>
      <c r="L48">
        <v>75</v>
      </c>
      <c r="M48" s="7" t="s">
        <v>57</v>
      </c>
      <c r="N48" s="7">
        <v>0</v>
      </c>
      <c r="O48" s="6" t="s">
        <v>57</v>
      </c>
      <c r="P48" s="6">
        <v>0</v>
      </c>
    </row>
    <row r="49" spans="1:16" x14ac:dyDescent="0.2">
      <c r="J49" t="s">
        <v>58</v>
      </c>
      <c r="K49">
        <v>50</v>
      </c>
      <c r="L49">
        <v>75</v>
      </c>
      <c r="M49" s="7" t="s">
        <v>58</v>
      </c>
      <c r="N49" s="7">
        <v>0</v>
      </c>
      <c r="O49" s="6" t="s">
        <v>58</v>
      </c>
      <c r="P49" s="6">
        <v>0</v>
      </c>
    </row>
    <row r="50" spans="1:16" x14ac:dyDescent="0.2">
      <c r="A50" s="3" t="s">
        <v>84</v>
      </c>
      <c r="B50" s="3" t="s">
        <v>85</v>
      </c>
      <c r="C50" s="3" t="s">
        <v>86</v>
      </c>
      <c r="D50" s="3" t="s">
        <v>110</v>
      </c>
      <c r="J50" t="s">
        <v>59</v>
      </c>
      <c r="K50">
        <v>50</v>
      </c>
      <c r="L50">
        <v>75</v>
      </c>
      <c r="M50" s="7" t="s">
        <v>59</v>
      </c>
      <c r="N50" s="7">
        <v>0</v>
      </c>
      <c r="O50" s="6" t="s">
        <v>59</v>
      </c>
      <c r="P50" s="6">
        <v>0</v>
      </c>
    </row>
    <row r="51" spans="1:16" x14ac:dyDescent="0.2">
      <c r="A51" s="3" t="s">
        <v>89</v>
      </c>
      <c r="B51" s="3">
        <v>90</v>
      </c>
      <c r="C51" s="3">
        <v>91</v>
      </c>
      <c r="D51" s="3">
        <v>181</v>
      </c>
      <c r="J51" t="s">
        <v>60</v>
      </c>
      <c r="K51">
        <v>50</v>
      </c>
      <c r="L51">
        <v>75</v>
      </c>
      <c r="M51" s="7" t="s">
        <v>60</v>
      </c>
      <c r="N51" s="7">
        <v>0</v>
      </c>
      <c r="O51" s="6" t="s">
        <v>60</v>
      </c>
      <c r="P51" s="6">
        <v>0</v>
      </c>
    </row>
    <row r="52" spans="1:16" x14ac:dyDescent="0.2">
      <c r="A52" s="3" t="s">
        <v>96</v>
      </c>
      <c r="B52" s="52">
        <v>0.12228260869565218</v>
      </c>
      <c r="C52" s="52">
        <v>9.8913043478260868E-2</v>
      </c>
      <c r="D52" s="52">
        <v>0.22119565217391304</v>
      </c>
      <c r="J52" t="s">
        <v>61</v>
      </c>
      <c r="K52">
        <v>50</v>
      </c>
      <c r="L52">
        <v>75</v>
      </c>
      <c r="M52" s="7" t="s">
        <v>61</v>
      </c>
      <c r="N52" s="7">
        <v>0</v>
      </c>
      <c r="O52" s="6" t="s">
        <v>61</v>
      </c>
      <c r="P52" s="6">
        <v>0</v>
      </c>
    </row>
    <row r="53" spans="1:16" x14ac:dyDescent="0.2">
      <c r="A53" s="3" t="s">
        <v>145</v>
      </c>
      <c r="B53" s="23">
        <v>39.565217391304351</v>
      </c>
      <c r="C53" s="23">
        <v>58.695652173913047</v>
      </c>
      <c r="D53" s="23"/>
      <c r="J53" t="s">
        <v>62</v>
      </c>
      <c r="K53">
        <v>50</v>
      </c>
      <c r="L53">
        <v>75</v>
      </c>
      <c r="M53" s="7" t="s">
        <v>62</v>
      </c>
      <c r="N53" s="7">
        <v>0</v>
      </c>
      <c r="O53" s="6" t="s">
        <v>62</v>
      </c>
      <c r="P53" s="6">
        <v>0</v>
      </c>
    </row>
    <row r="54" spans="1:16" x14ac:dyDescent="0.2">
      <c r="A54" s="3" t="s">
        <v>117</v>
      </c>
      <c r="B54" s="23">
        <v>3.5791666666666671</v>
      </c>
      <c r="C54" s="23">
        <v>3.5625</v>
      </c>
      <c r="D54" s="23"/>
      <c r="J54" t="s">
        <v>63</v>
      </c>
      <c r="K54">
        <v>50</v>
      </c>
      <c r="L54">
        <v>75</v>
      </c>
      <c r="M54" s="7" t="s">
        <v>63</v>
      </c>
      <c r="N54" s="7">
        <v>0</v>
      </c>
      <c r="O54" s="6" t="s">
        <v>63</v>
      </c>
      <c r="P54" s="6">
        <v>0</v>
      </c>
    </row>
    <row r="55" spans="1:16" x14ac:dyDescent="0.2">
      <c r="A55" s="3" t="s">
        <v>91</v>
      </c>
      <c r="B55" s="23">
        <v>510</v>
      </c>
      <c r="C55" s="23">
        <v>765</v>
      </c>
      <c r="D55" s="23"/>
      <c r="E55" s="53">
        <f>B55+C55</f>
        <v>1275</v>
      </c>
    </row>
    <row r="57" spans="1:16" x14ac:dyDescent="0.2">
      <c r="A57" s="3" t="s">
        <v>111</v>
      </c>
      <c r="B57" s="3" t="s">
        <v>85</v>
      </c>
      <c r="C57" s="3" t="s">
        <v>86</v>
      </c>
      <c r="D57" s="3" t="s">
        <v>112</v>
      </c>
    </row>
    <row r="58" spans="1:16" x14ac:dyDescent="0.2">
      <c r="A58" s="3" t="s">
        <v>104</v>
      </c>
      <c r="B58" s="3">
        <v>63700</v>
      </c>
      <c r="C58" s="3">
        <v>48600</v>
      </c>
      <c r="D58" s="3">
        <v>112300</v>
      </c>
    </row>
    <row r="59" spans="1:16" x14ac:dyDescent="0.2">
      <c r="A59" s="3" t="s">
        <v>103</v>
      </c>
      <c r="B59" s="3">
        <v>0</v>
      </c>
      <c r="C59" s="3">
        <v>0</v>
      </c>
      <c r="D59" s="3">
        <v>0</v>
      </c>
    </row>
    <row r="60" spans="1:16" x14ac:dyDescent="0.2">
      <c r="A60" s="3" t="s">
        <v>116</v>
      </c>
      <c r="B60" s="3">
        <v>43350</v>
      </c>
      <c r="C60" s="3">
        <v>24480</v>
      </c>
      <c r="D60" s="3">
        <v>67830</v>
      </c>
    </row>
    <row r="61" spans="1:16" x14ac:dyDescent="0.2">
      <c r="A61" s="3" t="s">
        <v>115</v>
      </c>
      <c r="B61" s="3">
        <v>1350</v>
      </c>
      <c r="C61" s="3">
        <v>1365</v>
      </c>
      <c r="D61" s="3">
        <v>2715</v>
      </c>
    </row>
    <row r="62" spans="1:16" x14ac:dyDescent="0.2">
      <c r="A62" s="3" t="s">
        <v>114</v>
      </c>
      <c r="B62" s="3">
        <v>108400</v>
      </c>
      <c r="C62" s="3">
        <v>74445</v>
      </c>
      <c r="D62" s="3">
        <v>182845</v>
      </c>
    </row>
    <row r="72" spans="7:7" x14ac:dyDescent="0.2">
      <c r="G72" s="18"/>
    </row>
  </sheetData>
  <mergeCells count="4">
    <mergeCell ref="A1:C2"/>
    <mergeCell ref="J1:L1"/>
    <mergeCell ref="M1:N1"/>
    <mergeCell ref="O1:P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9DC1-2120-D74C-B0A8-2354AA329780}">
  <dimension ref="A1:P72"/>
  <sheetViews>
    <sheetView topLeftCell="A40" zoomScale="81" workbookViewId="0">
      <selection activeCell="A57" sqref="A57"/>
    </sheetView>
  </sheetViews>
  <sheetFormatPr baseColWidth="10" defaultRowHeight="16" x14ac:dyDescent="0.2"/>
  <cols>
    <col min="1" max="1" width="37.33203125" bestFit="1" customWidth="1"/>
    <col min="2" max="2" width="16.1640625" bestFit="1" customWidth="1"/>
    <col min="3" max="3" width="24.5" bestFit="1" customWidth="1"/>
    <col min="4" max="4" width="14.5" bestFit="1" customWidth="1"/>
    <col min="5" max="5" width="28.5" bestFit="1" customWidth="1"/>
    <col min="6" max="6" width="30.83203125" customWidth="1"/>
    <col min="7" max="8" width="23.1640625" customWidth="1"/>
    <col min="9" max="9" width="19.6640625" style="11" customWidth="1"/>
    <col min="10" max="10" width="22.33203125" bestFit="1" customWidth="1"/>
    <col min="11" max="11" width="21.5" bestFit="1" customWidth="1"/>
    <col min="12" max="12" width="24.83203125" bestFit="1" customWidth="1"/>
    <col min="13" max="13" width="6.1640625" bestFit="1" customWidth="1"/>
    <col min="14" max="14" width="9.6640625" bestFit="1" customWidth="1"/>
    <col min="20" max="21" width="4.33203125" bestFit="1" customWidth="1"/>
  </cols>
  <sheetData>
    <row r="1" spans="1:16" ht="17" customHeight="1" x14ac:dyDescent="0.2">
      <c r="A1" s="45" t="s">
        <v>149</v>
      </c>
      <c r="B1" s="45"/>
      <c r="C1" s="45"/>
      <c r="J1" s="46" t="s">
        <v>11</v>
      </c>
      <c r="K1" s="46"/>
      <c r="L1" s="46"/>
      <c r="M1" s="47" t="s">
        <v>80</v>
      </c>
      <c r="N1" s="47"/>
      <c r="O1" s="48" t="s">
        <v>81</v>
      </c>
      <c r="P1" s="48"/>
    </row>
    <row r="2" spans="1:16" ht="15" customHeight="1" x14ac:dyDescent="0.2">
      <c r="A2" s="45"/>
      <c r="B2" s="45"/>
      <c r="C2" s="45"/>
      <c r="E2" s="2" t="s">
        <v>97</v>
      </c>
      <c r="F2" s="2" t="s">
        <v>98</v>
      </c>
      <c r="G2" s="2"/>
      <c r="H2" s="2"/>
      <c r="J2" t="s">
        <v>79</v>
      </c>
      <c r="K2" t="s">
        <v>64</v>
      </c>
      <c r="L2" t="s">
        <v>65</v>
      </c>
      <c r="M2" s="7" t="s">
        <v>79</v>
      </c>
      <c r="N2" s="7" t="s">
        <v>83</v>
      </c>
      <c r="O2" s="6" t="s">
        <v>79</v>
      </c>
      <c r="P2" s="6" t="s">
        <v>82</v>
      </c>
    </row>
    <row r="3" spans="1:16" x14ac:dyDescent="0.2">
      <c r="A3" s="8" t="s">
        <v>109</v>
      </c>
      <c r="B3" s="4" t="s">
        <v>0</v>
      </c>
      <c r="C3" s="5" t="s">
        <v>108</v>
      </c>
      <c r="D3" s="19"/>
      <c r="E3" s="2">
        <f>8*5*46</f>
        <v>1840</v>
      </c>
      <c r="F3" s="2">
        <f>(B6+B8+C6+C8)*130/60</f>
        <v>585</v>
      </c>
      <c r="J3" t="s">
        <v>12</v>
      </c>
      <c r="K3" t="s">
        <v>150</v>
      </c>
      <c r="L3" t="s">
        <v>151</v>
      </c>
      <c r="M3" s="28" t="s">
        <v>12</v>
      </c>
      <c r="N3" s="39">
        <v>0.3</v>
      </c>
      <c r="O3" s="28" t="s">
        <v>12</v>
      </c>
      <c r="P3" s="39">
        <v>11.35</v>
      </c>
    </row>
    <row r="4" spans="1:16" x14ac:dyDescent="0.2">
      <c r="A4" s="8" t="s">
        <v>10</v>
      </c>
      <c r="B4" s="6">
        <v>1</v>
      </c>
      <c r="C4" s="7">
        <v>2</v>
      </c>
      <c r="J4" t="s">
        <v>13</v>
      </c>
      <c r="K4" t="s">
        <v>150</v>
      </c>
      <c r="L4" t="s">
        <v>151</v>
      </c>
      <c r="M4" s="28" t="s">
        <v>13</v>
      </c>
      <c r="N4" s="39">
        <v>38.700000000000003</v>
      </c>
      <c r="O4" s="28" t="s">
        <v>13</v>
      </c>
      <c r="P4" s="39">
        <v>35.75</v>
      </c>
    </row>
    <row r="5" spans="1:16" ht="16" customHeight="1" x14ac:dyDescent="0.2">
      <c r="A5" s="8" t="s">
        <v>1</v>
      </c>
      <c r="B5" s="6">
        <v>20</v>
      </c>
      <c r="C5" s="7">
        <v>30</v>
      </c>
      <c r="D5" s="1"/>
      <c r="E5" s="1"/>
      <c r="F5" s="1"/>
      <c r="G5" s="1"/>
      <c r="H5" s="1"/>
      <c r="I5" s="12"/>
      <c r="J5" t="s">
        <v>14</v>
      </c>
      <c r="K5" t="s">
        <v>150</v>
      </c>
      <c r="L5" t="s">
        <v>151</v>
      </c>
      <c r="M5" s="28" t="s">
        <v>14</v>
      </c>
      <c r="N5" s="39">
        <v>46.75</v>
      </c>
      <c r="O5" s="28" t="s">
        <v>14</v>
      </c>
      <c r="P5" s="39">
        <v>19.2</v>
      </c>
    </row>
    <row r="6" spans="1:16" ht="15" customHeight="1" x14ac:dyDescent="0.2">
      <c r="A6" s="8" t="s">
        <v>9</v>
      </c>
      <c r="B6" s="6">
        <v>30</v>
      </c>
      <c r="C6" s="7">
        <v>30</v>
      </c>
      <c r="D6" s="1"/>
      <c r="E6" s="1"/>
      <c r="F6" s="1"/>
      <c r="G6" s="1"/>
      <c r="H6" s="1"/>
      <c r="I6" s="12"/>
      <c r="J6" t="s">
        <v>15</v>
      </c>
      <c r="K6" t="s">
        <v>150</v>
      </c>
      <c r="L6" t="s">
        <v>151</v>
      </c>
      <c r="M6" s="28" t="s">
        <v>15</v>
      </c>
      <c r="N6" s="39">
        <v>85.15</v>
      </c>
      <c r="O6" s="28" t="s">
        <v>15</v>
      </c>
      <c r="P6" s="39">
        <v>46.4</v>
      </c>
    </row>
    <row r="7" spans="1:16" x14ac:dyDescent="0.2">
      <c r="A7" s="8" t="s">
        <v>3</v>
      </c>
      <c r="B7" s="6">
        <v>6</v>
      </c>
      <c r="C7" s="7">
        <v>3</v>
      </c>
      <c r="J7" t="s">
        <v>16</v>
      </c>
      <c r="K7" t="s">
        <v>150</v>
      </c>
      <c r="L7" t="s">
        <v>151</v>
      </c>
      <c r="M7" s="28" t="s">
        <v>16</v>
      </c>
      <c r="N7" s="39">
        <v>67.45</v>
      </c>
      <c r="O7" s="28" t="s">
        <v>16</v>
      </c>
      <c r="P7" s="39">
        <v>36.950000000000003</v>
      </c>
    </row>
    <row r="8" spans="1:16" x14ac:dyDescent="0.2">
      <c r="A8" s="8" t="s">
        <v>4</v>
      </c>
      <c r="B8" s="6">
        <f>B7*B5</f>
        <v>120</v>
      </c>
      <c r="C8" s="7">
        <f>C7*C5</f>
        <v>90</v>
      </c>
      <c r="J8" t="s">
        <v>17</v>
      </c>
      <c r="K8" t="s">
        <v>150</v>
      </c>
      <c r="L8" t="s">
        <v>151</v>
      </c>
      <c r="M8" s="28" t="s">
        <v>17</v>
      </c>
      <c r="N8" s="39">
        <v>73.55</v>
      </c>
      <c r="O8" s="28" t="s">
        <v>17</v>
      </c>
      <c r="P8" s="39">
        <v>43.25</v>
      </c>
    </row>
    <row r="9" spans="1:16" x14ac:dyDescent="0.2">
      <c r="A9" s="8" t="s">
        <v>5</v>
      </c>
      <c r="B9" s="6">
        <v>8</v>
      </c>
      <c r="C9" s="7">
        <v>5</v>
      </c>
      <c r="J9" t="s">
        <v>18</v>
      </c>
      <c r="K9" t="s">
        <v>150</v>
      </c>
      <c r="L9" t="s">
        <v>151</v>
      </c>
      <c r="M9" s="7" t="s">
        <v>18</v>
      </c>
      <c r="N9" s="41">
        <v>50.9</v>
      </c>
      <c r="O9" s="6" t="s">
        <v>18</v>
      </c>
      <c r="P9" s="40">
        <v>33.049999999999997</v>
      </c>
    </row>
    <row r="10" spans="1:16" x14ac:dyDescent="0.2">
      <c r="A10" s="8" t="s">
        <v>6</v>
      </c>
      <c r="B10" s="6">
        <v>160</v>
      </c>
      <c r="C10" s="7">
        <v>150</v>
      </c>
      <c r="J10" t="s">
        <v>19</v>
      </c>
      <c r="K10" t="s">
        <v>150</v>
      </c>
      <c r="L10" t="s">
        <v>151</v>
      </c>
      <c r="M10" s="7" t="s">
        <v>19</v>
      </c>
      <c r="N10" s="41">
        <v>32.299999999999997</v>
      </c>
      <c r="O10" s="6" t="s">
        <v>19</v>
      </c>
      <c r="P10" s="40">
        <v>23.5</v>
      </c>
    </row>
    <row r="11" spans="1:16" x14ac:dyDescent="0.2">
      <c r="A11" s="8" t="s">
        <v>7</v>
      </c>
      <c r="B11" s="6">
        <v>20</v>
      </c>
      <c r="C11" s="7">
        <v>12</v>
      </c>
      <c r="J11" t="s">
        <v>20</v>
      </c>
      <c r="K11" t="s">
        <v>150</v>
      </c>
      <c r="L11" t="s">
        <v>151</v>
      </c>
      <c r="M11" s="7" t="s">
        <v>20</v>
      </c>
      <c r="N11" s="41">
        <v>37.799999999999997</v>
      </c>
      <c r="O11" s="6" t="s">
        <v>20</v>
      </c>
      <c r="P11" s="40">
        <v>26.1</v>
      </c>
    </row>
    <row r="12" spans="1:16" x14ac:dyDescent="0.2">
      <c r="A12" s="8" t="s">
        <v>8</v>
      </c>
      <c r="B12" s="6">
        <v>400</v>
      </c>
      <c r="C12" s="7">
        <v>360</v>
      </c>
      <c r="J12" t="s">
        <v>21</v>
      </c>
      <c r="K12" t="s">
        <v>150</v>
      </c>
      <c r="L12" t="s">
        <v>151</v>
      </c>
      <c r="M12" s="7" t="s">
        <v>21</v>
      </c>
      <c r="N12" s="41">
        <v>20.2</v>
      </c>
      <c r="O12" s="6" t="s">
        <v>21</v>
      </c>
      <c r="P12" s="40">
        <v>13.95</v>
      </c>
    </row>
    <row r="13" spans="1:16" x14ac:dyDescent="0.2">
      <c r="J13" t="s">
        <v>22</v>
      </c>
      <c r="K13" t="s">
        <v>150</v>
      </c>
      <c r="L13" t="s">
        <v>151</v>
      </c>
      <c r="M13" s="7" t="s">
        <v>22</v>
      </c>
      <c r="N13" s="41">
        <v>28.55</v>
      </c>
      <c r="O13" s="6" t="s">
        <v>22</v>
      </c>
      <c r="P13" s="40">
        <v>21.6</v>
      </c>
    </row>
    <row r="14" spans="1:16" x14ac:dyDescent="0.2">
      <c r="A14" s="19" t="s">
        <v>102</v>
      </c>
      <c r="B14" s="3" t="s">
        <v>85</v>
      </c>
      <c r="C14" s="3" t="s">
        <v>86</v>
      </c>
      <c r="D14" s="3"/>
      <c r="E14" s="3" t="s">
        <v>111</v>
      </c>
      <c r="F14" s="3" t="s">
        <v>85</v>
      </c>
      <c r="G14" s="3" t="s">
        <v>86</v>
      </c>
      <c r="H14" s="3" t="s">
        <v>112</v>
      </c>
      <c r="J14" t="s">
        <v>23</v>
      </c>
      <c r="K14" t="s">
        <v>150</v>
      </c>
      <c r="L14" t="s">
        <v>151</v>
      </c>
      <c r="M14" s="7" t="s">
        <v>23</v>
      </c>
      <c r="N14" s="41">
        <v>14.45</v>
      </c>
      <c r="O14" s="6" t="s">
        <v>23</v>
      </c>
      <c r="P14" s="40">
        <v>12.1</v>
      </c>
    </row>
    <row r="15" spans="1:16" x14ac:dyDescent="0.2">
      <c r="A15" s="19" t="s">
        <v>106</v>
      </c>
      <c r="B15" s="3">
        <v>35</v>
      </c>
      <c r="C15" s="3">
        <v>18</v>
      </c>
      <c r="D15" s="3"/>
      <c r="E15" s="3" t="s">
        <v>104</v>
      </c>
      <c r="F15" s="3">
        <f>B15*B24</f>
        <v>91000</v>
      </c>
      <c r="G15" s="3">
        <f>C15*B25</f>
        <v>70200</v>
      </c>
      <c r="H15" s="3">
        <f>F15+G15</f>
        <v>161200</v>
      </c>
      <c r="J15" t="s">
        <v>24</v>
      </c>
      <c r="K15" t="s">
        <v>150</v>
      </c>
      <c r="L15" t="s">
        <v>151</v>
      </c>
      <c r="M15" s="7" t="s">
        <v>24</v>
      </c>
      <c r="N15" s="41">
        <v>27.9</v>
      </c>
      <c r="O15" s="6" t="s">
        <v>24</v>
      </c>
      <c r="P15" s="40">
        <v>21.55</v>
      </c>
    </row>
    <row r="16" spans="1:16" x14ac:dyDescent="0.2">
      <c r="A16" s="19" t="s">
        <v>105</v>
      </c>
      <c r="B16" s="3">
        <v>0.17</v>
      </c>
      <c r="C16" s="3">
        <v>0.09</v>
      </c>
      <c r="D16" s="3"/>
      <c r="E16" s="3" t="s">
        <v>103</v>
      </c>
      <c r="F16" s="3">
        <f>B16*B36*46</f>
        <v>866.54099999999983</v>
      </c>
      <c r="G16" s="3">
        <f>C16*C36*46</f>
        <v>672.79049999999984</v>
      </c>
      <c r="H16" s="3">
        <f>F16+G16</f>
        <v>1539.3314999999998</v>
      </c>
      <c r="I16" s="13"/>
      <c r="J16" t="s">
        <v>25</v>
      </c>
      <c r="K16" t="s">
        <v>150</v>
      </c>
      <c r="L16" t="s">
        <v>151</v>
      </c>
      <c r="M16" s="7" t="s">
        <v>25</v>
      </c>
      <c r="N16" s="41">
        <v>37.9</v>
      </c>
      <c r="O16" s="6" t="s">
        <v>25</v>
      </c>
      <c r="P16" s="40">
        <v>27.8</v>
      </c>
    </row>
    <row r="17" spans="1:16" x14ac:dyDescent="0.2">
      <c r="A17" s="19" t="s">
        <v>107</v>
      </c>
      <c r="B17" s="3">
        <v>120</v>
      </c>
      <c r="C17" s="3">
        <v>50</v>
      </c>
      <c r="D17" s="3"/>
      <c r="E17" s="3" t="s">
        <v>116</v>
      </c>
      <c r="F17" s="3">
        <f>(B17-B15)*B45</f>
        <v>1445</v>
      </c>
      <c r="G17" s="3">
        <f>(C17-C15)*C45</f>
        <v>1024</v>
      </c>
      <c r="H17" s="3">
        <f>F17+G17</f>
        <v>2469</v>
      </c>
      <c r="J17" t="s">
        <v>26</v>
      </c>
      <c r="K17" t="s">
        <v>150</v>
      </c>
      <c r="L17" t="s">
        <v>151</v>
      </c>
      <c r="M17" s="7" t="s">
        <v>26</v>
      </c>
      <c r="N17" s="41">
        <v>49.25</v>
      </c>
      <c r="O17" s="6" t="s">
        <v>26</v>
      </c>
      <c r="P17" s="40">
        <v>36.299999999999997</v>
      </c>
    </row>
    <row r="18" spans="1:16" x14ac:dyDescent="0.2">
      <c r="A18" s="19" t="s">
        <v>113</v>
      </c>
      <c r="B18" s="3">
        <v>15</v>
      </c>
      <c r="C18" s="3">
        <v>15</v>
      </c>
      <c r="D18" s="3"/>
      <c r="E18" s="3" t="s">
        <v>115</v>
      </c>
      <c r="F18" s="3">
        <f>B18*B38</f>
        <v>1950</v>
      </c>
      <c r="G18" s="3">
        <f>C18*C38</f>
        <v>1965</v>
      </c>
      <c r="H18" s="3">
        <f>F18+G18</f>
        <v>3915</v>
      </c>
      <c r="J18" t="s">
        <v>27</v>
      </c>
      <c r="K18" t="s">
        <v>150</v>
      </c>
      <c r="L18" t="s">
        <v>151</v>
      </c>
      <c r="M18" s="7" t="s">
        <v>27</v>
      </c>
      <c r="N18" s="41">
        <v>90.95</v>
      </c>
      <c r="O18" s="6" t="s">
        <v>27</v>
      </c>
      <c r="P18" s="40">
        <v>58.85</v>
      </c>
    </row>
    <row r="19" spans="1:16" x14ac:dyDescent="0.2">
      <c r="A19" s="3"/>
      <c r="B19" s="3"/>
      <c r="C19" s="3"/>
      <c r="D19" s="3"/>
      <c r="E19" s="3" t="s">
        <v>114</v>
      </c>
      <c r="F19" s="3">
        <f>SUM(F15,F17,F16,F18)</f>
        <v>95261.540999999997</v>
      </c>
      <c r="G19" s="3">
        <f>SUM(G15,G17,G16,G18)</f>
        <v>73861.790500000003</v>
      </c>
      <c r="H19" s="3">
        <f>F19+G19</f>
        <v>169123.3315</v>
      </c>
      <c r="J19" t="s">
        <v>28</v>
      </c>
      <c r="K19" t="s">
        <v>150</v>
      </c>
      <c r="L19" t="s">
        <v>151</v>
      </c>
      <c r="M19" s="7" t="s">
        <v>28</v>
      </c>
      <c r="N19" s="41">
        <v>136.15</v>
      </c>
      <c r="O19" s="6" t="s">
        <v>28</v>
      </c>
      <c r="P19" s="40">
        <v>87.55</v>
      </c>
    </row>
    <row r="20" spans="1:16" x14ac:dyDescent="0.2">
      <c r="J20" t="s">
        <v>29</v>
      </c>
      <c r="K20" t="s">
        <v>150</v>
      </c>
      <c r="L20" t="s">
        <v>151</v>
      </c>
      <c r="M20" s="7" t="s">
        <v>29</v>
      </c>
      <c r="N20" s="41">
        <v>169.25</v>
      </c>
      <c r="O20" s="6" t="s">
        <v>29</v>
      </c>
      <c r="P20" s="40">
        <v>115.7</v>
      </c>
    </row>
    <row r="21" spans="1:16" x14ac:dyDescent="0.2">
      <c r="A21" s="2" t="s">
        <v>76</v>
      </c>
      <c r="B21" s="2" t="s">
        <v>77</v>
      </c>
      <c r="C21" s="2" t="s">
        <v>78</v>
      </c>
      <c r="D21" s="2" t="s">
        <v>67</v>
      </c>
      <c r="E21" s="2" t="s">
        <v>66</v>
      </c>
      <c r="F21" s="2" t="s">
        <v>75</v>
      </c>
      <c r="G21" s="2" t="s">
        <v>144</v>
      </c>
      <c r="H21" s="2"/>
      <c r="J21" t="s">
        <v>30</v>
      </c>
      <c r="K21" t="s">
        <v>150</v>
      </c>
      <c r="L21" t="s">
        <v>151</v>
      </c>
      <c r="M21" s="7" t="s">
        <v>30</v>
      </c>
      <c r="N21" s="41">
        <v>151.6</v>
      </c>
      <c r="O21" s="6" t="s">
        <v>30</v>
      </c>
      <c r="P21" s="40">
        <v>98.9</v>
      </c>
    </row>
    <row r="22" spans="1:16" x14ac:dyDescent="0.2">
      <c r="A22" s="38" t="s">
        <v>68</v>
      </c>
      <c r="B22" s="38">
        <f>149*20*2</f>
        <v>5960</v>
      </c>
      <c r="C22" s="38">
        <f>148*20</f>
        <v>2960</v>
      </c>
      <c r="D22" s="38">
        <f t="shared" ref="D22:D23" si="0">B22-C22</f>
        <v>3000</v>
      </c>
      <c r="E22" s="38"/>
      <c r="J22" t="s">
        <v>31</v>
      </c>
      <c r="K22" t="s">
        <v>150</v>
      </c>
      <c r="L22" t="s">
        <v>151</v>
      </c>
      <c r="M22" s="7" t="s">
        <v>31</v>
      </c>
      <c r="N22" s="41">
        <v>155.44999999999999</v>
      </c>
      <c r="O22" s="6" t="s">
        <v>31</v>
      </c>
      <c r="P22" s="40">
        <v>102</v>
      </c>
    </row>
    <row r="23" spans="1:16" x14ac:dyDescent="0.2">
      <c r="A23" s="38" t="s">
        <v>69</v>
      </c>
      <c r="B23" s="38">
        <f>149*30*2</f>
        <v>8940</v>
      </c>
      <c r="C23" s="38">
        <f>149*30</f>
        <v>4470</v>
      </c>
      <c r="D23" s="38">
        <f t="shared" si="0"/>
        <v>4470</v>
      </c>
      <c r="E23" s="38"/>
      <c r="J23" t="s">
        <v>32</v>
      </c>
      <c r="K23" t="s">
        <v>150</v>
      </c>
      <c r="L23" t="s">
        <v>151</v>
      </c>
      <c r="M23" s="7" t="s">
        <v>32</v>
      </c>
      <c r="N23" s="41">
        <v>131.69999999999999</v>
      </c>
      <c r="O23" s="6" t="s">
        <v>32</v>
      </c>
      <c r="P23" s="40">
        <v>90.15</v>
      </c>
    </row>
    <row r="24" spans="1:16" x14ac:dyDescent="0.2">
      <c r="A24" s="9" t="s">
        <v>70</v>
      </c>
      <c r="B24" s="9">
        <f>130*20</f>
        <v>2600</v>
      </c>
      <c r="C24" s="9"/>
      <c r="D24" s="42">
        <f>B24-C24</f>
        <v>2600</v>
      </c>
      <c r="E24" s="42">
        <f>50*46</f>
        <v>2300</v>
      </c>
      <c r="F24" s="42">
        <f>D24-E24</f>
        <v>300</v>
      </c>
      <c r="G24" s="38">
        <f>P8</f>
        <v>43.25</v>
      </c>
      <c r="J24" t="s">
        <v>33</v>
      </c>
      <c r="K24" t="s">
        <v>150</v>
      </c>
      <c r="L24" t="s">
        <v>151</v>
      </c>
      <c r="M24" s="7" t="s">
        <v>33</v>
      </c>
      <c r="N24" s="41">
        <v>116.85</v>
      </c>
      <c r="O24" s="6" t="s">
        <v>33</v>
      </c>
      <c r="P24" s="40">
        <v>76</v>
      </c>
    </row>
    <row r="25" spans="1:16" x14ac:dyDescent="0.2">
      <c r="A25" s="10" t="s">
        <v>71</v>
      </c>
      <c r="B25" s="10">
        <f>130*30</f>
        <v>3900</v>
      </c>
      <c r="C25" s="10"/>
      <c r="D25" s="42">
        <f>B25-C25</f>
        <v>3900</v>
      </c>
      <c r="E25" s="42">
        <f>75*46</f>
        <v>3450</v>
      </c>
      <c r="F25" s="42">
        <f>D25-E25</f>
        <v>450</v>
      </c>
      <c r="G25" s="38">
        <f>N8</f>
        <v>73.55</v>
      </c>
      <c r="J25" t="s">
        <v>34</v>
      </c>
      <c r="K25" t="s">
        <v>150</v>
      </c>
      <c r="L25" t="s">
        <v>151</v>
      </c>
      <c r="M25" s="7" t="s">
        <v>34</v>
      </c>
      <c r="N25" s="41">
        <v>125.1</v>
      </c>
      <c r="O25" s="6" t="s">
        <v>34</v>
      </c>
      <c r="P25" s="40">
        <v>79.45</v>
      </c>
    </row>
    <row r="26" spans="1:16" x14ac:dyDescent="0.2">
      <c r="A26" s="38" t="s">
        <v>72</v>
      </c>
      <c r="B26" s="38">
        <f>149*30+149*20</f>
        <v>7450</v>
      </c>
      <c r="C26" s="38">
        <f>148*20</f>
        <v>2960</v>
      </c>
      <c r="D26" s="38">
        <f>B26-C26</f>
        <v>4490</v>
      </c>
      <c r="E26" s="38"/>
      <c r="J26" t="s">
        <v>35</v>
      </c>
      <c r="K26" t="s">
        <v>150</v>
      </c>
      <c r="L26" t="s">
        <v>151</v>
      </c>
      <c r="M26" s="7" t="s">
        <v>35</v>
      </c>
      <c r="N26" s="41">
        <v>107.3</v>
      </c>
      <c r="O26" s="6" t="s">
        <v>35</v>
      </c>
      <c r="P26" s="40">
        <v>63.9</v>
      </c>
    </row>
    <row r="27" spans="1:16" x14ac:dyDescent="0.2">
      <c r="A27" s="38" t="s">
        <v>73</v>
      </c>
      <c r="B27" s="38">
        <f>149*30*2</f>
        <v>8940</v>
      </c>
      <c r="C27" s="38">
        <f>148*30</f>
        <v>4440</v>
      </c>
      <c r="D27" s="38">
        <f>B27-C27</f>
        <v>4500</v>
      </c>
      <c r="E27" s="38"/>
      <c r="J27" t="s">
        <v>36</v>
      </c>
      <c r="K27" t="s">
        <v>150</v>
      </c>
      <c r="L27" t="s">
        <v>151</v>
      </c>
      <c r="M27" s="7" t="s">
        <v>36</v>
      </c>
      <c r="N27" s="41">
        <v>117.6</v>
      </c>
      <c r="O27" s="6" t="s">
        <v>36</v>
      </c>
      <c r="P27" s="40">
        <v>73.95</v>
      </c>
    </row>
    <row r="28" spans="1:16" x14ac:dyDescent="0.2">
      <c r="A28" s="38" t="s">
        <v>74</v>
      </c>
      <c r="B28" s="38">
        <f>149*20*3</f>
        <v>8940</v>
      </c>
      <c r="C28" s="38">
        <f>149*20</f>
        <v>2980</v>
      </c>
      <c r="D28" s="38">
        <f>B28-C28</f>
        <v>5960</v>
      </c>
      <c r="E28" s="38"/>
      <c r="J28" t="s">
        <v>37</v>
      </c>
      <c r="K28" t="s">
        <v>150</v>
      </c>
      <c r="L28" t="s">
        <v>151</v>
      </c>
      <c r="M28" s="7" t="s">
        <v>37</v>
      </c>
      <c r="N28" s="41">
        <v>98.45</v>
      </c>
      <c r="O28" s="6" t="s">
        <v>37</v>
      </c>
      <c r="P28" s="40">
        <v>63.85</v>
      </c>
    </row>
    <row r="29" spans="1:16" x14ac:dyDescent="0.2">
      <c r="J29" t="s">
        <v>38</v>
      </c>
      <c r="K29" t="s">
        <v>150</v>
      </c>
      <c r="L29" t="s">
        <v>151</v>
      </c>
      <c r="M29" s="7" t="s">
        <v>38</v>
      </c>
      <c r="N29" s="41">
        <v>108.25</v>
      </c>
      <c r="O29" s="6" t="s">
        <v>38</v>
      </c>
      <c r="P29" s="40">
        <v>72.650000000000006</v>
      </c>
    </row>
    <row r="30" spans="1:16" x14ac:dyDescent="0.2">
      <c r="J30" t="s">
        <v>39</v>
      </c>
      <c r="K30" t="s">
        <v>150</v>
      </c>
      <c r="L30" t="s">
        <v>151</v>
      </c>
      <c r="M30" s="7" t="s">
        <v>39</v>
      </c>
      <c r="N30" s="41">
        <v>119.8</v>
      </c>
      <c r="O30" s="6" t="s">
        <v>39</v>
      </c>
      <c r="P30" s="40">
        <v>77.45</v>
      </c>
    </row>
    <row r="31" spans="1:16" x14ac:dyDescent="0.2">
      <c r="A31" s="14"/>
      <c r="B31" s="14" t="s">
        <v>85</v>
      </c>
      <c r="C31" s="14" t="s">
        <v>86</v>
      </c>
      <c r="D31" s="14" t="s">
        <v>93</v>
      </c>
      <c r="E31" s="14" t="s">
        <v>94</v>
      </c>
      <c r="F31" s="16" t="s">
        <v>146</v>
      </c>
      <c r="G31" s="19"/>
      <c r="H31" s="19"/>
      <c r="J31" t="s">
        <v>40</v>
      </c>
      <c r="K31" t="s">
        <v>150</v>
      </c>
      <c r="L31" t="s">
        <v>151</v>
      </c>
      <c r="M31" s="7" t="s">
        <v>40</v>
      </c>
      <c r="N31" s="41">
        <v>158.30000000000001</v>
      </c>
      <c r="O31" s="6" t="s">
        <v>40</v>
      </c>
      <c r="P31" s="40">
        <v>102.7</v>
      </c>
    </row>
    <row r="32" spans="1:16" x14ac:dyDescent="0.2">
      <c r="A32" s="14" t="s">
        <v>92</v>
      </c>
      <c r="B32" s="14">
        <v>480</v>
      </c>
      <c r="C32" s="14">
        <v>480</v>
      </c>
      <c r="D32" s="14">
        <f>SUM(B32:C32)</f>
        <v>960</v>
      </c>
      <c r="E32" s="15">
        <f>D32/60</f>
        <v>16</v>
      </c>
      <c r="F32" s="17">
        <f>E32/8</f>
        <v>2</v>
      </c>
      <c r="G32" s="27"/>
      <c r="H32" s="27"/>
      <c r="J32" t="s">
        <v>41</v>
      </c>
      <c r="K32" t="s">
        <v>150</v>
      </c>
      <c r="L32" t="s">
        <v>151</v>
      </c>
      <c r="M32" s="7" t="s">
        <v>41</v>
      </c>
      <c r="N32" s="41">
        <v>197</v>
      </c>
      <c r="O32" s="6" t="s">
        <v>41</v>
      </c>
      <c r="P32" s="40">
        <v>129.5</v>
      </c>
    </row>
    <row r="33" spans="1:16" x14ac:dyDescent="0.2">
      <c r="J33" t="s">
        <v>42</v>
      </c>
      <c r="K33" t="s">
        <v>150</v>
      </c>
      <c r="L33" t="s">
        <v>151</v>
      </c>
      <c r="M33" s="7" t="s">
        <v>42</v>
      </c>
      <c r="N33" s="41">
        <v>202.4</v>
      </c>
      <c r="O33" s="6" t="s">
        <v>42</v>
      </c>
      <c r="P33" s="40">
        <v>137.75</v>
      </c>
    </row>
    <row r="34" spans="1:16" x14ac:dyDescent="0.2">
      <c r="J34" t="s">
        <v>43</v>
      </c>
      <c r="K34" t="s">
        <v>150</v>
      </c>
      <c r="L34" t="s">
        <v>151</v>
      </c>
      <c r="M34" s="7" t="s">
        <v>43</v>
      </c>
      <c r="N34" s="41">
        <v>207.4</v>
      </c>
      <c r="O34" s="6" t="s">
        <v>43</v>
      </c>
      <c r="P34" s="40">
        <v>147.65</v>
      </c>
    </row>
    <row r="35" spans="1:16" x14ac:dyDescent="0.2">
      <c r="A35" s="3" t="s">
        <v>84</v>
      </c>
      <c r="B35" s="3" t="s">
        <v>85</v>
      </c>
      <c r="C35" s="3" t="s">
        <v>86</v>
      </c>
      <c r="D35" s="3" t="s">
        <v>110</v>
      </c>
      <c r="G35" s="3"/>
      <c r="J35" t="s">
        <v>44</v>
      </c>
      <c r="K35" t="s">
        <v>150</v>
      </c>
      <c r="L35" t="s">
        <v>151</v>
      </c>
      <c r="M35" s="7" t="s">
        <v>44</v>
      </c>
      <c r="N35" s="41">
        <v>214.65</v>
      </c>
      <c r="O35" s="6" t="s">
        <v>44</v>
      </c>
      <c r="P35" s="40">
        <v>150.69999999999999</v>
      </c>
    </row>
    <row r="36" spans="1:16" x14ac:dyDescent="0.2">
      <c r="A36" s="3" t="s">
        <v>87</v>
      </c>
      <c r="B36" s="23">
        <f>AVERAGE(P9:P54)</f>
        <v>110.81086956521736</v>
      </c>
      <c r="C36" s="23">
        <f>AVERAGE(N9:N54)</f>
        <v>162.50978260869562</v>
      </c>
      <c r="D36" s="3"/>
      <c r="J36" t="s">
        <v>45</v>
      </c>
      <c r="K36" t="s">
        <v>150</v>
      </c>
      <c r="L36" t="s">
        <v>151</v>
      </c>
      <c r="M36" s="7" t="s">
        <v>45</v>
      </c>
      <c r="N36" s="41">
        <v>196.75</v>
      </c>
      <c r="O36" s="6" t="s">
        <v>45</v>
      </c>
      <c r="P36" s="40">
        <v>139.94999999999999</v>
      </c>
    </row>
    <row r="37" spans="1:16" x14ac:dyDescent="0.2">
      <c r="A37" s="3" t="s">
        <v>88</v>
      </c>
      <c r="B37" s="23">
        <f>MAX(P9:P54)</f>
        <v>208.7</v>
      </c>
      <c r="C37" s="23">
        <f>MAX(N9:N54)</f>
        <v>301.8</v>
      </c>
      <c r="D37" s="3"/>
      <c r="J37" t="s">
        <v>46</v>
      </c>
      <c r="K37" t="s">
        <v>150</v>
      </c>
      <c r="L37" t="s">
        <v>151</v>
      </c>
      <c r="M37" s="7" t="s">
        <v>46</v>
      </c>
      <c r="N37" s="41">
        <v>178.9</v>
      </c>
      <c r="O37" s="6" t="s">
        <v>46</v>
      </c>
      <c r="P37" s="40">
        <v>129.15</v>
      </c>
    </row>
    <row r="38" spans="1:16" x14ac:dyDescent="0.2">
      <c r="A38" s="20" t="s">
        <v>89</v>
      </c>
      <c r="B38" s="20">
        <v>130</v>
      </c>
      <c r="C38" s="20">
        <v>131</v>
      </c>
      <c r="D38" s="20">
        <f>B38+C38</f>
        <v>261</v>
      </c>
      <c r="J38" t="s">
        <v>47</v>
      </c>
      <c r="K38" t="s">
        <v>150</v>
      </c>
      <c r="L38" t="s">
        <v>151</v>
      </c>
      <c r="M38" s="7" t="s">
        <v>47</v>
      </c>
      <c r="N38" s="41">
        <v>192.05</v>
      </c>
      <c r="O38" s="6" t="s">
        <v>47</v>
      </c>
      <c r="P38" s="40">
        <v>131.1</v>
      </c>
    </row>
    <row r="39" spans="1:16" x14ac:dyDescent="0.2">
      <c r="A39" s="20" t="s">
        <v>96</v>
      </c>
      <c r="B39" s="21">
        <f>((B6+B8)*B38/60)/E3</f>
        <v>0.1766304347826087</v>
      </c>
      <c r="C39" s="21">
        <f>((C6+C8)*C38/60)/E3</f>
        <v>0.1423913043478261</v>
      </c>
      <c r="D39" s="21">
        <f>SUM(B39:C39)</f>
        <v>0.3190217391304348</v>
      </c>
      <c r="J39" t="s">
        <v>48</v>
      </c>
      <c r="K39" t="s">
        <v>150</v>
      </c>
      <c r="L39" t="s">
        <v>151</v>
      </c>
      <c r="M39" s="7" t="s">
        <v>48</v>
      </c>
      <c r="N39" s="41">
        <v>175.2</v>
      </c>
      <c r="O39" s="6" t="s">
        <v>48</v>
      </c>
      <c r="P39" s="40">
        <v>114.75</v>
      </c>
    </row>
    <row r="40" spans="1:16" x14ac:dyDescent="0.2">
      <c r="A40" s="20" t="s">
        <v>100</v>
      </c>
      <c r="B40" s="22">
        <f>(B6*B38)/60</f>
        <v>65</v>
      </c>
      <c r="C40" s="22">
        <f>(C6*C38)/60</f>
        <v>65.5</v>
      </c>
      <c r="D40" s="22">
        <f>SUM(B40:C40)</f>
        <v>130.5</v>
      </c>
      <c r="J40" t="s">
        <v>49</v>
      </c>
      <c r="K40" t="s">
        <v>150</v>
      </c>
      <c r="L40" t="s">
        <v>151</v>
      </c>
      <c r="M40" s="7" t="s">
        <v>49</v>
      </c>
      <c r="N40" s="41">
        <v>187.1</v>
      </c>
      <c r="O40" s="6" t="s">
        <v>49</v>
      </c>
      <c r="P40" s="40">
        <v>120.85</v>
      </c>
    </row>
    <row r="41" spans="1:16" x14ac:dyDescent="0.2">
      <c r="A41" s="20" t="s">
        <v>99</v>
      </c>
      <c r="B41" s="21">
        <f>((B6*B38/60)/F3)</f>
        <v>0.1111111111111111</v>
      </c>
      <c r="C41" s="21">
        <f>((C6*C38/60)/F3)</f>
        <v>0.11196581196581197</v>
      </c>
      <c r="D41" s="21">
        <f>SUM(B41:C41)</f>
        <v>0.22307692307692306</v>
      </c>
      <c r="J41" t="s">
        <v>50</v>
      </c>
      <c r="K41" t="s">
        <v>150</v>
      </c>
      <c r="L41" t="s">
        <v>151</v>
      </c>
      <c r="M41" s="7" t="s">
        <v>50</v>
      </c>
      <c r="N41" s="41">
        <v>197</v>
      </c>
      <c r="O41" s="6" t="s">
        <v>50</v>
      </c>
      <c r="P41" s="40">
        <v>127.8</v>
      </c>
    </row>
    <row r="42" spans="1:16" x14ac:dyDescent="0.2">
      <c r="A42" s="3" t="s">
        <v>145</v>
      </c>
      <c r="B42" s="23">
        <f>B24/46</f>
        <v>56.521739130434781</v>
      </c>
      <c r="C42" s="23">
        <f>B25/46</f>
        <v>84.782608695652172</v>
      </c>
      <c r="D42" s="3"/>
      <c r="J42" t="s">
        <v>51</v>
      </c>
      <c r="K42" t="s">
        <v>150</v>
      </c>
      <c r="L42" t="s">
        <v>151</v>
      </c>
      <c r="M42" s="7" t="s">
        <v>51</v>
      </c>
      <c r="N42" s="41">
        <v>174.55</v>
      </c>
      <c r="O42" s="6" t="s">
        <v>51</v>
      </c>
      <c r="P42" s="40">
        <v>133.5</v>
      </c>
    </row>
    <row r="43" spans="1:16" x14ac:dyDescent="0.2">
      <c r="A43" s="24" t="s">
        <v>90</v>
      </c>
      <c r="B43" s="25">
        <f>(B38+C38)/323*B44</f>
        <v>1.9952089783281735</v>
      </c>
      <c r="C43" s="25">
        <f>(C38+B38)/323*C44</f>
        <v>2.0100232198142418</v>
      </c>
      <c r="D43" s="26">
        <f>AVERAGE(B43:C43)</f>
        <v>2.0026160990712079</v>
      </c>
      <c r="E43" s="2" t="s">
        <v>101</v>
      </c>
      <c r="F43" s="2"/>
      <c r="G43" s="2"/>
      <c r="H43" s="2"/>
      <c r="J43" t="s">
        <v>52</v>
      </c>
      <c r="K43" t="s">
        <v>150</v>
      </c>
      <c r="L43" t="s">
        <v>151</v>
      </c>
      <c r="M43" s="7" t="s">
        <v>52</v>
      </c>
      <c r="N43" s="41">
        <v>242.8</v>
      </c>
      <c r="O43" s="6" t="s">
        <v>52</v>
      </c>
      <c r="P43" s="40">
        <v>158.69999999999999</v>
      </c>
    </row>
    <row r="44" spans="1:16" x14ac:dyDescent="0.2">
      <c r="A44" s="3" t="s">
        <v>117</v>
      </c>
      <c r="B44" s="35">
        <f>59.26/24</f>
        <v>2.4691666666666667</v>
      </c>
      <c r="C44" s="35">
        <f>59.7/24</f>
        <v>2.4875000000000003</v>
      </c>
      <c r="D44" s="3"/>
      <c r="J44" t="s">
        <v>53</v>
      </c>
      <c r="K44" t="s">
        <v>150</v>
      </c>
      <c r="L44" t="s">
        <v>151</v>
      </c>
      <c r="M44" s="7" t="s">
        <v>53</v>
      </c>
      <c r="N44" s="41">
        <v>278.8</v>
      </c>
      <c r="O44" s="6" t="s">
        <v>53</v>
      </c>
      <c r="P44" s="40">
        <v>186.25</v>
      </c>
    </row>
    <row r="45" spans="1:16" x14ac:dyDescent="0.2">
      <c r="A45" s="3" t="s">
        <v>91</v>
      </c>
      <c r="B45" s="3">
        <v>17</v>
      </c>
      <c r="C45" s="3">
        <v>32</v>
      </c>
      <c r="D45" s="3"/>
      <c r="J45" t="s">
        <v>54</v>
      </c>
      <c r="K45" t="s">
        <v>150</v>
      </c>
      <c r="L45" t="s">
        <v>151</v>
      </c>
      <c r="M45" s="7" t="s">
        <v>54</v>
      </c>
      <c r="N45" s="41">
        <v>283.7</v>
      </c>
      <c r="O45" s="6" t="s">
        <v>54</v>
      </c>
      <c r="P45" s="40">
        <v>193.45</v>
      </c>
    </row>
    <row r="46" spans="1:16" x14ac:dyDescent="0.2">
      <c r="A46" s="33" t="s">
        <v>143</v>
      </c>
      <c r="B46" s="33">
        <v>0</v>
      </c>
      <c r="C46" s="33">
        <v>0</v>
      </c>
      <c r="J46" t="s">
        <v>55</v>
      </c>
      <c r="K46" t="s">
        <v>150</v>
      </c>
      <c r="L46" t="s">
        <v>151</v>
      </c>
      <c r="M46" s="7" t="s">
        <v>55</v>
      </c>
      <c r="N46" s="41">
        <v>294.89999999999998</v>
      </c>
      <c r="O46" s="6" t="s">
        <v>55</v>
      </c>
      <c r="P46" s="40">
        <v>199.25</v>
      </c>
    </row>
    <row r="47" spans="1:16" x14ac:dyDescent="0.2">
      <c r="A47" s="34"/>
      <c r="B47" s="33"/>
      <c r="C47" s="33"/>
      <c r="J47" t="s">
        <v>56</v>
      </c>
      <c r="K47" t="s">
        <v>150</v>
      </c>
      <c r="L47" t="s">
        <v>151</v>
      </c>
      <c r="M47" s="7" t="s">
        <v>56</v>
      </c>
      <c r="N47" s="41">
        <v>301.8</v>
      </c>
      <c r="O47" s="6" t="s">
        <v>56</v>
      </c>
      <c r="P47" s="40">
        <v>208.7</v>
      </c>
    </row>
    <row r="48" spans="1:16" x14ac:dyDescent="0.2">
      <c r="J48" t="s">
        <v>57</v>
      </c>
      <c r="K48" t="s">
        <v>150</v>
      </c>
      <c r="L48" t="s">
        <v>151</v>
      </c>
      <c r="M48" s="7" t="s">
        <v>57</v>
      </c>
      <c r="N48" s="41">
        <v>278.39999999999998</v>
      </c>
      <c r="O48" s="6" t="s">
        <v>57</v>
      </c>
      <c r="P48" s="40">
        <v>196.6</v>
      </c>
    </row>
    <row r="49" spans="1:16" x14ac:dyDescent="0.2">
      <c r="J49" t="s">
        <v>58</v>
      </c>
      <c r="K49" t="s">
        <v>150</v>
      </c>
      <c r="L49" t="s">
        <v>151</v>
      </c>
      <c r="M49" s="7" t="s">
        <v>58</v>
      </c>
      <c r="N49" s="41">
        <v>261.5</v>
      </c>
      <c r="O49" s="6" t="s">
        <v>58</v>
      </c>
      <c r="P49" s="40">
        <v>180.55</v>
      </c>
    </row>
    <row r="50" spans="1:16" x14ac:dyDescent="0.2">
      <c r="J50" t="s">
        <v>59</v>
      </c>
      <c r="K50" t="s">
        <v>150</v>
      </c>
      <c r="L50" t="s">
        <v>151</v>
      </c>
      <c r="M50" s="7" t="s">
        <v>59</v>
      </c>
      <c r="N50" s="41">
        <v>274.85000000000002</v>
      </c>
      <c r="O50" s="6" t="s">
        <v>59</v>
      </c>
      <c r="P50" s="40">
        <v>188.15</v>
      </c>
    </row>
    <row r="51" spans="1:16" x14ac:dyDescent="0.2">
      <c r="J51" t="s">
        <v>60</v>
      </c>
      <c r="K51" t="s">
        <v>150</v>
      </c>
      <c r="L51" t="s">
        <v>151</v>
      </c>
      <c r="M51" s="7" t="s">
        <v>60</v>
      </c>
      <c r="N51" s="41">
        <v>251.4</v>
      </c>
      <c r="O51" s="6" t="s">
        <v>60</v>
      </c>
      <c r="P51" s="40">
        <v>177.4</v>
      </c>
    </row>
    <row r="52" spans="1:16" x14ac:dyDescent="0.2">
      <c r="A52" t="s">
        <v>111</v>
      </c>
      <c r="B52" t="s">
        <v>85</v>
      </c>
      <c r="C52" t="s">
        <v>86</v>
      </c>
      <c r="D52" t="s">
        <v>112</v>
      </c>
      <c r="J52" t="s">
        <v>61</v>
      </c>
      <c r="K52" t="s">
        <v>150</v>
      </c>
      <c r="L52" t="s">
        <v>151</v>
      </c>
      <c r="M52" s="7" t="s">
        <v>61</v>
      </c>
      <c r="N52" s="41">
        <v>264.64999999999998</v>
      </c>
      <c r="O52" s="6" t="s">
        <v>61</v>
      </c>
      <c r="P52" s="40">
        <v>184.15</v>
      </c>
    </row>
    <row r="53" spans="1:16" x14ac:dyDescent="0.2">
      <c r="A53" t="s">
        <v>104</v>
      </c>
      <c r="B53">
        <v>91000</v>
      </c>
      <c r="C53">
        <v>70200</v>
      </c>
      <c r="D53">
        <v>161200</v>
      </c>
      <c r="J53" t="s">
        <v>62</v>
      </c>
      <c r="K53" t="s">
        <v>150</v>
      </c>
      <c r="L53" t="s">
        <v>151</v>
      </c>
      <c r="M53" s="7" t="s">
        <v>62</v>
      </c>
      <c r="N53" s="41">
        <v>276.39999999999998</v>
      </c>
      <c r="O53" s="6" t="s">
        <v>62</v>
      </c>
      <c r="P53" s="40">
        <v>186.2</v>
      </c>
    </row>
    <row r="54" spans="1:16" x14ac:dyDescent="0.2">
      <c r="A54" t="s">
        <v>103</v>
      </c>
      <c r="B54">
        <v>866.54099999999983</v>
      </c>
      <c r="C54">
        <v>672.79049999999984</v>
      </c>
      <c r="D54">
        <v>1539.3314999999998</v>
      </c>
      <c r="J54" t="s">
        <v>63</v>
      </c>
      <c r="K54" t="s">
        <v>150</v>
      </c>
      <c r="L54" t="s">
        <v>151</v>
      </c>
      <c r="M54" s="7" t="s">
        <v>63</v>
      </c>
      <c r="N54" s="41">
        <v>257.25</v>
      </c>
      <c r="O54" s="6" t="s">
        <v>63</v>
      </c>
      <c r="P54" s="40">
        <v>196.15</v>
      </c>
    </row>
    <row r="55" spans="1:16" x14ac:dyDescent="0.2">
      <c r="A55" t="s">
        <v>116</v>
      </c>
      <c r="B55">
        <v>1445</v>
      </c>
      <c r="C55">
        <v>1024</v>
      </c>
      <c r="D55">
        <v>2469</v>
      </c>
    </row>
    <row r="56" spans="1:16" x14ac:dyDescent="0.2">
      <c r="A56" t="s">
        <v>115</v>
      </c>
      <c r="B56">
        <v>1950</v>
      </c>
      <c r="C56">
        <v>1965</v>
      </c>
      <c r="D56">
        <v>3915</v>
      </c>
    </row>
    <row r="57" spans="1:16" x14ac:dyDescent="0.2">
      <c r="A57" t="s">
        <v>114</v>
      </c>
      <c r="B57">
        <v>95261.540999999997</v>
      </c>
      <c r="C57">
        <v>73861.790500000003</v>
      </c>
      <c r="D57">
        <v>169123.3315</v>
      </c>
    </row>
    <row r="59" spans="1:16" x14ac:dyDescent="0.2">
      <c r="A59" t="s">
        <v>84</v>
      </c>
      <c r="B59" t="s">
        <v>85</v>
      </c>
      <c r="C59" t="s">
        <v>86</v>
      </c>
      <c r="D59" t="s">
        <v>110</v>
      </c>
    </row>
    <row r="60" spans="1:16" x14ac:dyDescent="0.2">
      <c r="A60" t="s">
        <v>89</v>
      </c>
      <c r="B60">
        <v>130</v>
      </c>
      <c r="C60">
        <v>131</v>
      </c>
      <c r="D60">
        <v>261</v>
      </c>
    </row>
    <row r="61" spans="1:16" x14ac:dyDescent="0.2">
      <c r="A61" t="s">
        <v>96</v>
      </c>
      <c r="B61" s="54">
        <v>0.1766304347826087</v>
      </c>
      <c r="C61" s="54">
        <v>0.1423913043478261</v>
      </c>
      <c r="D61" s="54">
        <v>0.3190217391304348</v>
      </c>
    </row>
    <row r="62" spans="1:16" x14ac:dyDescent="0.2">
      <c r="A62" t="s">
        <v>145</v>
      </c>
      <c r="B62" s="53">
        <v>56.521739130434781</v>
      </c>
      <c r="C62" s="53">
        <v>84.782608695652172</v>
      </c>
    </row>
    <row r="63" spans="1:16" x14ac:dyDescent="0.2">
      <c r="A63" t="s">
        <v>117</v>
      </c>
      <c r="B63" s="53">
        <v>2.4691666666666667</v>
      </c>
      <c r="C63" s="53">
        <v>2.4875000000000003</v>
      </c>
    </row>
    <row r="64" spans="1:16" x14ac:dyDescent="0.2">
      <c r="A64" t="s">
        <v>91</v>
      </c>
      <c r="B64" s="53">
        <v>17</v>
      </c>
      <c r="C64" s="53">
        <v>32</v>
      </c>
    </row>
    <row r="72" spans="7:7" x14ac:dyDescent="0.2">
      <c r="G72" s="18"/>
    </row>
  </sheetData>
  <mergeCells count="4">
    <mergeCell ref="A1:C2"/>
    <mergeCell ref="J1:L1"/>
    <mergeCell ref="M1:N1"/>
    <mergeCell ref="O1:P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19DDC-9C60-8148-873F-04C6065C6052}">
  <dimension ref="A1:AW72"/>
  <sheetViews>
    <sheetView topLeftCell="A34" workbookViewId="0">
      <selection activeCell="E54" sqref="E54"/>
    </sheetView>
  </sheetViews>
  <sheetFormatPr baseColWidth="10" defaultRowHeight="16" x14ac:dyDescent="0.2"/>
  <cols>
    <col min="1" max="1" width="37.33203125" bestFit="1" customWidth="1"/>
    <col min="2" max="2" width="16.1640625" bestFit="1" customWidth="1"/>
    <col min="3" max="3" width="24.5" bestFit="1" customWidth="1"/>
    <col min="4" max="4" width="14.5" bestFit="1" customWidth="1"/>
    <col min="5" max="5" width="28.5" bestFit="1" customWidth="1"/>
    <col min="6" max="6" width="30.83203125" customWidth="1"/>
    <col min="7" max="8" width="23.1640625" customWidth="1"/>
    <col min="9" max="9" width="19.6640625" style="11" customWidth="1"/>
    <col min="10" max="10" width="22.33203125" bestFit="1" customWidth="1"/>
    <col min="11" max="11" width="21.5" bestFit="1" customWidth="1"/>
    <col min="12" max="12" width="24.83203125" bestFit="1" customWidth="1"/>
    <col min="13" max="13" width="6.1640625" bestFit="1" customWidth="1"/>
    <col min="14" max="14" width="9.6640625" bestFit="1" customWidth="1"/>
    <col min="20" max="21" width="4.33203125" bestFit="1" customWidth="1"/>
    <col min="40" max="41" width="3.5" bestFit="1" customWidth="1"/>
    <col min="48" max="49" width="3.5" bestFit="1" customWidth="1"/>
  </cols>
  <sheetData>
    <row r="1" spans="1:49" ht="17" customHeight="1" x14ac:dyDescent="0.2">
      <c r="A1" s="45" t="s">
        <v>147</v>
      </c>
      <c r="B1" s="45"/>
      <c r="C1" s="45"/>
      <c r="J1" s="46" t="s">
        <v>11</v>
      </c>
      <c r="K1" s="46"/>
      <c r="L1" s="46"/>
      <c r="M1" s="47" t="s">
        <v>80</v>
      </c>
      <c r="N1" s="47"/>
      <c r="O1" s="48" t="s">
        <v>81</v>
      </c>
      <c r="P1" s="48"/>
    </row>
    <row r="2" spans="1:49" ht="15" customHeight="1" x14ac:dyDescent="0.2">
      <c r="A2" s="45"/>
      <c r="B2" s="45"/>
      <c r="C2" s="45"/>
      <c r="E2" s="2" t="s">
        <v>97</v>
      </c>
      <c r="F2" s="2" t="s">
        <v>98</v>
      </c>
      <c r="G2" s="2"/>
      <c r="H2" s="2"/>
      <c r="J2" t="s">
        <v>79</v>
      </c>
      <c r="K2" t="s">
        <v>64</v>
      </c>
      <c r="L2" t="s">
        <v>65</v>
      </c>
      <c r="M2" s="7" t="s">
        <v>79</v>
      </c>
      <c r="N2" s="7" t="s">
        <v>83</v>
      </c>
      <c r="O2" s="6" t="s">
        <v>79</v>
      </c>
      <c r="P2" s="6" t="s">
        <v>82</v>
      </c>
    </row>
    <row r="3" spans="1:49" x14ac:dyDescent="0.2">
      <c r="A3" s="8" t="s">
        <v>109</v>
      </c>
      <c r="B3" s="4" t="s">
        <v>0</v>
      </c>
      <c r="C3" s="5" t="s">
        <v>108</v>
      </c>
      <c r="D3" s="19"/>
      <c r="E3" s="2">
        <f>8*5*46</f>
        <v>1840</v>
      </c>
      <c r="F3" s="2">
        <f>(B6+B8+C6+C8)*116/60</f>
        <v>522</v>
      </c>
      <c r="J3" t="s">
        <v>12</v>
      </c>
      <c r="K3">
        <v>50</v>
      </c>
      <c r="L3">
        <v>75</v>
      </c>
      <c r="M3" s="28" t="s">
        <v>12</v>
      </c>
      <c r="N3" s="28">
        <v>15</v>
      </c>
      <c r="O3" s="28" t="s">
        <v>12</v>
      </c>
      <c r="P3" s="28">
        <v>0</v>
      </c>
      <c r="AN3">
        <v>1</v>
      </c>
      <c r="AO3">
        <v>0</v>
      </c>
    </row>
    <row r="4" spans="1:49" x14ac:dyDescent="0.2">
      <c r="A4" s="8" t="s">
        <v>10</v>
      </c>
      <c r="B4" s="6">
        <v>1</v>
      </c>
      <c r="C4" s="7">
        <v>2</v>
      </c>
      <c r="J4" t="s">
        <v>13</v>
      </c>
      <c r="K4">
        <v>50</v>
      </c>
      <c r="L4">
        <v>75</v>
      </c>
      <c r="M4" s="28" t="s">
        <v>13</v>
      </c>
      <c r="N4" s="28">
        <v>0</v>
      </c>
      <c r="O4" s="28" t="s">
        <v>13</v>
      </c>
      <c r="P4" s="28">
        <v>10</v>
      </c>
      <c r="AN4">
        <v>2</v>
      </c>
      <c r="AO4">
        <v>10</v>
      </c>
      <c r="AV4">
        <v>1</v>
      </c>
      <c r="AW4">
        <v>15</v>
      </c>
    </row>
    <row r="5" spans="1:49" ht="29" x14ac:dyDescent="0.2">
      <c r="A5" s="8" t="s">
        <v>1</v>
      </c>
      <c r="B5" s="6">
        <v>20</v>
      </c>
      <c r="C5" s="7">
        <v>30</v>
      </c>
      <c r="D5" s="1"/>
      <c r="E5" s="1"/>
      <c r="F5" s="1"/>
      <c r="G5" s="1"/>
      <c r="H5" s="1"/>
      <c r="I5" s="12"/>
      <c r="J5" t="s">
        <v>14</v>
      </c>
      <c r="K5">
        <v>50</v>
      </c>
      <c r="L5">
        <v>75</v>
      </c>
      <c r="M5" s="28" t="s">
        <v>14</v>
      </c>
      <c r="N5" s="28">
        <v>15</v>
      </c>
      <c r="O5" s="28" t="s">
        <v>14</v>
      </c>
      <c r="P5" s="28">
        <v>0</v>
      </c>
      <c r="AN5">
        <v>3</v>
      </c>
      <c r="AO5">
        <v>0</v>
      </c>
      <c r="AV5">
        <v>2</v>
      </c>
      <c r="AW5">
        <v>0</v>
      </c>
    </row>
    <row r="6" spans="1:49" ht="29" x14ac:dyDescent="0.2">
      <c r="A6" s="8" t="s">
        <v>9</v>
      </c>
      <c r="B6" s="6">
        <v>30</v>
      </c>
      <c r="C6" s="7">
        <v>30</v>
      </c>
      <c r="D6" s="1"/>
      <c r="E6" s="1"/>
      <c r="F6" s="1"/>
      <c r="G6" s="1"/>
      <c r="H6" s="1"/>
      <c r="I6" s="12"/>
      <c r="J6" t="s">
        <v>15</v>
      </c>
      <c r="K6">
        <v>50</v>
      </c>
      <c r="L6">
        <v>75</v>
      </c>
      <c r="M6" s="28" t="s">
        <v>15</v>
      </c>
      <c r="N6" s="28">
        <v>0</v>
      </c>
      <c r="O6" s="28" t="s">
        <v>15</v>
      </c>
      <c r="P6" s="28">
        <v>10</v>
      </c>
      <c r="AN6">
        <v>4</v>
      </c>
      <c r="AO6">
        <v>10</v>
      </c>
      <c r="AV6">
        <v>3</v>
      </c>
      <c r="AW6">
        <v>15</v>
      </c>
    </row>
    <row r="7" spans="1:49" x14ac:dyDescent="0.2">
      <c r="A7" s="8" t="s">
        <v>3</v>
      </c>
      <c r="B7" s="6">
        <v>6</v>
      </c>
      <c r="C7" s="7">
        <v>3</v>
      </c>
      <c r="J7" t="s">
        <v>16</v>
      </c>
      <c r="K7">
        <v>50</v>
      </c>
      <c r="L7">
        <v>75</v>
      </c>
      <c r="M7" s="28" t="s">
        <v>16</v>
      </c>
      <c r="N7" s="28">
        <v>15</v>
      </c>
      <c r="O7" s="28" t="s">
        <v>16</v>
      </c>
      <c r="P7" s="28">
        <v>0</v>
      </c>
      <c r="AN7">
        <v>5</v>
      </c>
      <c r="AO7">
        <v>0</v>
      </c>
      <c r="AV7">
        <v>4</v>
      </c>
      <c r="AW7">
        <v>0</v>
      </c>
    </row>
    <row r="8" spans="1:49" x14ac:dyDescent="0.2">
      <c r="A8" s="8" t="s">
        <v>4</v>
      </c>
      <c r="B8" s="6">
        <f>B7*B5</f>
        <v>120</v>
      </c>
      <c r="C8" s="7">
        <f>C7*C5</f>
        <v>90</v>
      </c>
      <c r="J8" t="s">
        <v>17</v>
      </c>
      <c r="K8">
        <v>50</v>
      </c>
      <c r="L8">
        <v>75</v>
      </c>
      <c r="M8" s="28" t="s">
        <v>17</v>
      </c>
      <c r="N8" s="28">
        <v>0</v>
      </c>
      <c r="O8" s="28" t="s">
        <v>17</v>
      </c>
      <c r="P8" s="28">
        <v>10</v>
      </c>
      <c r="AN8">
        <v>6</v>
      </c>
      <c r="AO8">
        <v>10</v>
      </c>
      <c r="AV8">
        <v>5</v>
      </c>
      <c r="AW8">
        <v>15</v>
      </c>
    </row>
    <row r="9" spans="1:49" x14ac:dyDescent="0.2">
      <c r="A9" s="8" t="s">
        <v>5</v>
      </c>
      <c r="B9" s="6">
        <v>8</v>
      </c>
      <c r="C9" s="7">
        <v>5</v>
      </c>
      <c r="J9" t="s">
        <v>18</v>
      </c>
      <c r="K9">
        <v>50</v>
      </c>
      <c r="L9">
        <v>75</v>
      </c>
      <c r="M9" s="7" t="s">
        <v>18</v>
      </c>
      <c r="N9" s="7">
        <v>15</v>
      </c>
      <c r="O9" s="6" t="s">
        <v>18</v>
      </c>
      <c r="P9" s="6">
        <v>0</v>
      </c>
      <c r="AN9">
        <v>7</v>
      </c>
      <c r="AO9">
        <v>0</v>
      </c>
      <c r="AV9">
        <v>6</v>
      </c>
      <c r="AW9">
        <v>0</v>
      </c>
    </row>
    <row r="10" spans="1:49" x14ac:dyDescent="0.2">
      <c r="A10" s="8" t="s">
        <v>6</v>
      </c>
      <c r="B10" s="6">
        <v>160</v>
      </c>
      <c r="C10" s="7">
        <v>150</v>
      </c>
      <c r="J10" t="s">
        <v>19</v>
      </c>
      <c r="K10">
        <v>50</v>
      </c>
      <c r="L10">
        <v>75</v>
      </c>
      <c r="M10" s="7" t="s">
        <v>19</v>
      </c>
      <c r="N10" s="7">
        <v>0</v>
      </c>
      <c r="O10" s="6" t="s">
        <v>19</v>
      </c>
      <c r="P10" s="6">
        <v>10</v>
      </c>
      <c r="AN10">
        <v>8</v>
      </c>
      <c r="AO10">
        <v>10</v>
      </c>
      <c r="AV10">
        <v>7</v>
      </c>
      <c r="AW10">
        <v>15</v>
      </c>
    </row>
    <row r="11" spans="1:49" x14ac:dyDescent="0.2">
      <c r="A11" s="8" t="s">
        <v>7</v>
      </c>
      <c r="B11" s="6">
        <v>20</v>
      </c>
      <c r="C11" s="7">
        <v>12</v>
      </c>
      <c r="J11" t="s">
        <v>20</v>
      </c>
      <c r="K11">
        <v>50</v>
      </c>
      <c r="L11">
        <v>75</v>
      </c>
      <c r="M11" s="7" t="s">
        <v>20</v>
      </c>
      <c r="N11" s="7">
        <v>15</v>
      </c>
      <c r="O11" s="6" t="s">
        <v>20</v>
      </c>
      <c r="P11" s="6">
        <v>0</v>
      </c>
      <c r="AN11">
        <v>9</v>
      </c>
      <c r="AO11">
        <v>0</v>
      </c>
      <c r="AV11">
        <v>8</v>
      </c>
      <c r="AW11">
        <v>0</v>
      </c>
    </row>
    <row r="12" spans="1:49" x14ac:dyDescent="0.2">
      <c r="A12" s="8" t="s">
        <v>8</v>
      </c>
      <c r="B12" s="6">
        <v>400</v>
      </c>
      <c r="C12" s="7">
        <v>360</v>
      </c>
      <c r="J12" t="s">
        <v>21</v>
      </c>
      <c r="K12">
        <v>50</v>
      </c>
      <c r="L12">
        <v>75</v>
      </c>
      <c r="M12" s="7" t="s">
        <v>21</v>
      </c>
      <c r="N12" s="7">
        <v>0</v>
      </c>
      <c r="O12" s="6" t="s">
        <v>21</v>
      </c>
      <c r="P12" s="6">
        <v>10</v>
      </c>
      <c r="AN12">
        <v>10</v>
      </c>
      <c r="AO12">
        <v>10</v>
      </c>
      <c r="AV12">
        <v>9</v>
      </c>
      <c r="AW12">
        <v>15</v>
      </c>
    </row>
    <row r="13" spans="1:49" x14ac:dyDescent="0.2">
      <c r="J13" t="s">
        <v>22</v>
      </c>
      <c r="K13">
        <v>50</v>
      </c>
      <c r="L13">
        <v>75</v>
      </c>
      <c r="M13" s="7" t="s">
        <v>22</v>
      </c>
      <c r="N13" s="7">
        <v>15</v>
      </c>
      <c r="O13" s="6" t="s">
        <v>22</v>
      </c>
      <c r="P13" s="6">
        <v>0</v>
      </c>
      <c r="AN13">
        <v>11</v>
      </c>
      <c r="AO13">
        <v>0</v>
      </c>
      <c r="AV13">
        <v>10</v>
      </c>
      <c r="AW13">
        <v>0</v>
      </c>
    </row>
    <row r="14" spans="1:49" x14ac:dyDescent="0.2">
      <c r="A14" s="19" t="s">
        <v>102</v>
      </c>
      <c r="B14" s="3" t="s">
        <v>85</v>
      </c>
      <c r="C14" s="3" t="s">
        <v>86</v>
      </c>
      <c r="D14" s="3"/>
      <c r="E14" s="3" t="s">
        <v>111</v>
      </c>
      <c r="F14" s="3" t="s">
        <v>85</v>
      </c>
      <c r="G14" s="3" t="s">
        <v>86</v>
      </c>
      <c r="H14" s="3" t="s">
        <v>112</v>
      </c>
      <c r="J14" t="s">
        <v>23</v>
      </c>
      <c r="K14">
        <v>50</v>
      </c>
      <c r="L14">
        <v>75</v>
      </c>
      <c r="M14" s="7" t="s">
        <v>23</v>
      </c>
      <c r="N14" s="7">
        <v>0</v>
      </c>
      <c r="O14" s="6" t="s">
        <v>23</v>
      </c>
      <c r="P14" s="6">
        <v>10</v>
      </c>
      <c r="AN14">
        <v>12</v>
      </c>
      <c r="AO14">
        <v>10</v>
      </c>
      <c r="AV14">
        <v>11</v>
      </c>
      <c r="AW14">
        <v>15</v>
      </c>
    </row>
    <row r="15" spans="1:49" x14ac:dyDescent="0.2">
      <c r="A15" s="19" t="s">
        <v>106</v>
      </c>
      <c r="B15" s="3">
        <v>35</v>
      </c>
      <c r="C15" s="3">
        <v>18</v>
      </c>
      <c r="D15" s="3"/>
      <c r="E15" s="3" t="s">
        <v>104</v>
      </c>
      <c r="F15" s="3">
        <f>B15*B24</f>
        <v>80500</v>
      </c>
      <c r="G15" s="3">
        <f>C15*B25</f>
        <v>62640</v>
      </c>
      <c r="H15" s="3">
        <f>F15+G15</f>
        <v>143140</v>
      </c>
      <c r="J15" t="s">
        <v>24</v>
      </c>
      <c r="K15">
        <v>50</v>
      </c>
      <c r="L15">
        <v>75</v>
      </c>
      <c r="M15" s="7" t="s">
        <v>24</v>
      </c>
      <c r="N15" s="7">
        <v>15</v>
      </c>
      <c r="O15" s="6" t="s">
        <v>24</v>
      </c>
      <c r="P15" s="6">
        <v>0</v>
      </c>
      <c r="AN15">
        <v>13</v>
      </c>
      <c r="AO15">
        <v>0</v>
      </c>
      <c r="AV15">
        <v>12</v>
      </c>
      <c r="AW15">
        <v>0</v>
      </c>
    </row>
    <row r="16" spans="1:49" x14ac:dyDescent="0.2">
      <c r="A16" s="19" t="s">
        <v>105</v>
      </c>
      <c r="B16" s="3">
        <v>0.17</v>
      </c>
      <c r="C16" s="3">
        <v>0.09</v>
      </c>
      <c r="D16" s="3"/>
      <c r="E16" s="3" t="s">
        <v>103</v>
      </c>
      <c r="F16" s="3">
        <f>B16*B36*46</f>
        <v>39.1</v>
      </c>
      <c r="G16" s="3">
        <f>C16*C36*46</f>
        <v>31.049999999999997</v>
      </c>
      <c r="H16" s="3">
        <f>F16+G16</f>
        <v>70.150000000000006</v>
      </c>
      <c r="I16" s="13"/>
      <c r="J16" t="s">
        <v>25</v>
      </c>
      <c r="K16">
        <v>50</v>
      </c>
      <c r="L16">
        <v>75</v>
      </c>
      <c r="M16" s="7" t="s">
        <v>25</v>
      </c>
      <c r="N16" s="7">
        <v>0</v>
      </c>
      <c r="O16" s="6" t="s">
        <v>25</v>
      </c>
      <c r="P16" s="6">
        <v>10</v>
      </c>
      <c r="AN16">
        <v>14</v>
      </c>
      <c r="AO16">
        <v>10</v>
      </c>
      <c r="AV16">
        <v>13</v>
      </c>
      <c r="AW16">
        <v>15</v>
      </c>
    </row>
    <row r="17" spans="1:49" x14ac:dyDescent="0.2">
      <c r="A17" s="19" t="s">
        <v>107</v>
      </c>
      <c r="B17" s="3">
        <v>120</v>
      </c>
      <c r="C17" s="3">
        <v>50</v>
      </c>
      <c r="D17" s="3"/>
      <c r="E17" s="3" t="s">
        <v>116</v>
      </c>
      <c r="F17" s="3">
        <f>(B17-B15)*B45</f>
        <v>0</v>
      </c>
      <c r="G17" s="3">
        <f>(C17-C15)*C45</f>
        <v>0</v>
      </c>
      <c r="H17" s="3">
        <f>F17+G17</f>
        <v>0</v>
      </c>
      <c r="J17" t="s">
        <v>26</v>
      </c>
      <c r="K17">
        <v>50</v>
      </c>
      <c r="L17">
        <v>75</v>
      </c>
      <c r="M17" s="7" t="s">
        <v>26</v>
      </c>
      <c r="N17" s="7">
        <v>15</v>
      </c>
      <c r="O17" s="6" t="s">
        <v>26</v>
      </c>
      <c r="P17" s="6">
        <v>0</v>
      </c>
      <c r="AN17">
        <v>15</v>
      </c>
      <c r="AO17">
        <v>0</v>
      </c>
      <c r="AV17">
        <v>14</v>
      </c>
      <c r="AW17">
        <v>0</v>
      </c>
    </row>
    <row r="18" spans="1:49" x14ac:dyDescent="0.2">
      <c r="A18" s="19" t="s">
        <v>113</v>
      </c>
      <c r="B18" s="3">
        <v>15</v>
      </c>
      <c r="C18" s="3">
        <v>15</v>
      </c>
      <c r="D18" s="3"/>
      <c r="E18" s="3" t="s">
        <v>115</v>
      </c>
      <c r="F18" s="3">
        <f>B18*B38</f>
        <v>1725</v>
      </c>
      <c r="G18" s="3">
        <f>C18*C38</f>
        <v>1740</v>
      </c>
      <c r="H18" s="3">
        <f>F18+G18</f>
        <v>3465</v>
      </c>
      <c r="J18" t="s">
        <v>27</v>
      </c>
      <c r="K18">
        <v>50</v>
      </c>
      <c r="L18">
        <v>75</v>
      </c>
      <c r="M18" s="7" t="s">
        <v>27</v>
      </c>
      <c r="N18" s="7">
        <v>0</v>
      </c>
      <c r="O18" s="6" t="s">
        <v>27</v>
      </c>
      <c r="P18" s="6">
        <v>10</v>
      </c>
      <c r="AN18">
        <v>16</v>
      </c>
      <c r="AO18">
        <v>10</v>
      </c>
      <c r="AV18">
        <v>15</v>
      </c>
      <c r="AW18">
        <v>15</v>
      </c>
    </row>
    <row r="19" spans="1:49" x14ac:dyDescent="0.2">
      <c r="A19" s="3"/>
      <c r="B19" s="3"/>
      <c r="C19" s="3"/>
      <c r="D19" s="3"/>
      <c r="E19" s="3" t="s">
        <v>114</v>
      </c>
      <c r="F19" s="3">
        <f>SUM(F15,F17,F16,F18)</f>
        <v>82264.100000000006</v>
      </c>
      <c r="G19" s="3">
        <f>SUM(G15,G17,G16,G18)</f>
        <v>64411.05</v>
      </c>
      <c r="H19" s="3">
        <f>F19+G19</f>
        <v>146675.15000000002</v>
      </c>
      <c r="J19" t="s">
        <v>28</v>
      </c>
      <c r="K19">
        <v>50</v>
      </c>
      <c r="L19">
        <v>75</v>
      </c>
      <c r="M19" s="7" t="s">
        <v>28</v>
      </c>
      <c r="N19" s="7">
        <v>15</v>
      </c>
      <c r="O19" s="6" t="s">
        <v>28</v>
      </c>
      <c r="P19" s="6">
        <v>0</v>
      </c>
      <c r="AN19">
        <v>17</v>
      </c>
      <c r="AO19">
        <v>0</v>
      </c>
      <c r="AV19">
        <v>16</v>
      </c>
      <c r="AW19">
        <v>0</v>
      </c>
    </row>
    <row r="20" spans="1:49" x14ac:dyDescent="0.2">
      <c r="J20" t="s">
        <v>29</v>
      </c>
      <c r="K20">
        <v>50</v>
      </c>
      <c r="L20">
        <v>75</v>
      </c>
      <c r="M20" s="7" t="s">
        <v>29</v>
      </c>
      <c r="N20" s="7">
        <v>0</v>
      </c>
      <c r="O20" s="6" t="s">
        <v>29</v>
      </c>
      <c r="P20" s="6">
        <v>10</v>
      </c>
      <c r="AN20">
        <v>18</v>
      </c>
      <c r="AO20">
        <v>10</v>
      </c>
      <c r="AV20">
        <v>17</v>
      </c>
      <c r="AW20">
        <v>15</v>
      </c>
    </row>
    <row r="21" spans="1:49" x14ac:dyDescent="0.2">
      <c r="A21" s="2" t="s">
        <v>76</v>
      </c>
      <c r="B21" s="2" t="s">
        <v>77</v>
      </c>
      <c r="C21" s="2" t="s">
        <v>78</v>
      </c>
      <c r="D21" s="2" t="s">
        <v>67</v>
      </c>
      <c r="E21" s="2" t="s">
        <v>66</v>
      </c>
      <c r="F21" s="2" t="s">
        <v>75</v>
      </c>
      <c r="G21" s="2" t="s">
        <v>144</v>
      </c>
      <c r="H21" s="2"/>
      <c r="J21" t="s">
        <v>30</v>
      </c>
      <c r="K21">
        <v>50</v>
      </c>
      <c r="L21">
        <v>75</v>
      </c>
      <c r="M21" s="7" t="s">
        <v>30</v>
      </c>
      <c r="N21" s="7">
        <v>15</v>
      </c>
      <c r="O21" s="6" t="s">
        <v>30</v>
      </c>
      <c r="P21" s="6">
        <v>0</v>
      </c>
      <c r="AN21">
        <v>19</v>
      </c>
      <c r="AO21">
        <v>0</v>
      </c>
      <c r="AV21">
        <v>18</v>
      </c>
      <c r="AW21">
        <v>0</v>
      </c>
    </row>
    <row r="22" spans="1:49" x14ac:dyDescent="0.2">
      <c r="A22" s="38" t="s">
        <v>68</v>
      </c>
      <c r="B22" s="38">
        <f>149*20*2</f>
        <v>5960</v>
      </c>
      <c r="C22" s="38">
        <f>148*20</f>
        <v>2960</v>
      </c>
      <c r="D22" s="38">
        <f t="shared" ref="D22:D23" si="0">B22-C22</f>
        <v>3000</v>
      </c>
      <c r="E22" s="38"/>
      <c r="J22" t="s">
        <v>31</v>
      </c>
      <c r="K22">
        <v>50</v>
      </c>
      <c r="L22">
        <v>75</v>
      </c>
      <c r="M22" s="7" t="s">
        <v>31</v>
      </c>
      <c r="N22" s="7">
        <v>0</v>
      </c>
      <c r="O22" s="6" t="s">
        <v>31</v>
      </c>
      <c r="P22" s="6">
        <v>10</v>
      </c>
      <c r="AN22">
        <v>20</v>
      </c>
      <c r="AO22">
        <v>10</v>
      </c>
      <c r="AV22">
        <v>19</v>
      </c>
      <c r="AW22">
        <v>15</v>
      </c>
    </row>
    <row r="23" spans="1:49" x14ac:dyDescent="0.2">
      <c r="A23" s="38" t="s">
        <v>69</v>
      </c>
      <c r="B23" s="38">
        <f>149*30*2</f>
        <v>8940</v>
      </c>
      <c r="C23" s="38">
        <f>149*30</f>
        <v>4470</v>
      </c>
      <c r="D23" s="38">
        <f t="shared" si="0"/>
        <v>4470</v>
      </c>
      <c r="E23" s="38"/>
      <c r="J23" t="s">
        <v>32</v>
      </c>
      <c r="K23">
        <v>50</v>
      </c>
      <c r="L23">
        <v>75</v>
      </c>
      <c r="M23" s="7" t="s">
        <v>32</v>
      </c>
      <c r="N23" s="7">
        <v>15</v>
      </c>
      <c r="O23" s="6" t="s">
        <v>32</v>
      </c>
      <c r="P23" s="6">
        <v>0</v>
      </c>
      <c r="AN23">
        <v>21</v>
      </c>
      <c r="AO23">
        <v>0</v>
      </c>
      <c r="AV23">
        <v>20</v>
      </c>
      <c r="AW23">
        <v>0</v>
      </c>
    </row>
    <row r="24" spans="1:49" x14ac:dyDescent="0.2">
      <c r="A24" s="9" t="s">
        <v>70</v>
      </c>
      <c r="B24" s="9">
        <f>115*20</f>
        <v>2300</v>
      </c>
      <c r="C24" s="9"/>
      <c r="D24" s="9">
        <f>B24-C24</f>
        <v>2300</v>
      </c>
      <c r="E24" s="9">
        <f>50*46</f>
        <v>2300</v>
      </c>
      <c r="F24" s="9">
        <f>D24-E24</f>
        <v>0</v>
      </c>
      <c r="G24">
        <f>P8</f>
        <v>10</v>
      </c>
      <c r="J24" t="s">
        <v>33</v>
      </c>
      <c r="K24">
        <v>50</v>
      </c>
      <c r="L24">
        <v>75</v>
      </c>
      <c r="M24" s="7" t="s">
        <v>33</v>
      </c>
      <c r="N24" s="7">
        <v>0</v>
      </c>
      <c r="O24" s="6" t="s">
        <v>33</v>
      </c>
      <c r="P24" s="6">
        <v>10</v>
      </c>
      <c r="AN24">
        <v>22</v>
      </c>
      <c r="AO24">
        <v>10</v>
      </c>
      <c r="AV24">
        <v>21</v>
      </c>
      <c r="AW24">
        <v>15</v>
      </c>
    </row>
    <row r="25" spans="1:49" x14ac:dyDescent="0.2">
      <c r="A25" s="10" t="s">
        <v>71</v>
      </c>
      <c r="B25" s="10">
        <f>116*30</f>
        <v>3480</v>
      </c>
      <c r="C25" s="10"/>
      <c r="D25" s="10">
        <f>B25-C25</f>
        <v>3480</v>
      </c>
      <c r="E25" s="10">
        <f>75*46</f>
        <v>3450</v>
      </c>
      <c r="F25" s="10">
        <f>D25-E25</f>
        <v>30</v>
      </c>
      <c r="G25">
        <f>N8</f>
        <v>0</v>
      </c>
      <c r="J25" t="s">
        <v>34</v>
      </c>
      <c r="K25">
        <v>50</v>
      </c>
      <c r="L25">
        <v>75</v>
      </c>
      <c r="M25" s="7" t="s">
        <v>34</v>
      </c>
      <c r="N25" s="7">
        <v>15</v>
      </c>
      <c r="O25" s="6" t="s">
        <v>34</v>
      </c>
      <c r="P25" s="6">
        <v>0</v>
      </c>
      <c r="AN25">
        <v>23</v>
      </c>
      <c r="AO25">
        <v>0</v>
      </c>
      <c r="AV25">
        <v>22</v>
      </c>
      <c r="AW25">
        <v>0</v>
      </c>
    </row>
    <row r="26" spans="1:49" x14ac:dyDescent="0.2">
      <c r="A26" s="38" t="s">
        <v>72</v>
      </c>
      <c r="B26" s="38">
        <f>149*30+149*20</f>
        <v>7450</v>
      </c>
      <c r="C26" s="38">
        <f>148*20</f>
        <v>2960</v>
      </c>
      <c r="D26" s="38">
        <f>B26-C26</f>
        <v>4490</v>
      </c>
      <c r="E26" s="38"/>
      <c r="J26" t="s">
        <v>35</v>
      </c>
      <c r="K26">
        <v>50</v>
      </c>
      <c r="L26">
        <v>75</v>
      </c>
      <c r="M26" s="7" t="s">
        <v>35</v>
      </c>
      <c r="N26" s="7">
        <v>0</v>
      </c>
      <c r="O26" s="6" t="s">
        <v>35</v>
      </c>
      <c r="P26" s="6">
        <v>10</v>
      </c>
      <c r="AN26">
        <v>24</v>
      </c>
      <c r="AO26">
        <v>10</v>
      </c>
      <c r="AV26">
        <v>23</v>
      </c>
      <c r="AW26">
        <v>15</v>
      </c>
    </row>
    <row r="27" spans="1:49" x14ac:dyDescent="0.2">
      <c r="A27" s="38" t="s">
        <v>73</v>
      </c>
      <c r="B27" s="38">
        <f>149*30*2</f>
        <v>8940</v>
      </c>
      <c r="C27" s="38">
        <f>148*30</f>
        <v>4440</v>
      </c>
      <c r="D27" s="38">
        <f>B27-C27</f>
        <v>4500</v>
      </c>
      <c r="E27" s="38"/>
      <c r="J27" t="s">
        <v>36</v>
      </c>
      <c r="K27">
        <v>50</v>
      </c>
      <c r="L27">
        <v>75</v>
      </c>
      <c r="M27" s="7" t="s">
        <v>36</v>
      </c>
      <c r="N27" s="7">
        <v>15</v>
      </c>
      <c r="O27" s="6" t="s">
        <v>36</v>
      </c>
      <c r="P27" s="6">
        <v>0</v>
      </c>
      <c r="AN27">
        <v>25</v>
      </c>
      <c r="AO27">
        <v>0</v>
      </c>
      <c r="AV27">
        <v>24</v>
      </c>
      <c r="AW27">
        <v>0</v>
      </c>
    </row>
    <row r="28" spans="1:49" x14ac:dyDescent="0.2">
      <c r="A28" s="38" t="s">
        <v>74</v>
      </c>
      <c r="B28" s="38">
        <f>149*20*3</f>
        <v>8940</v>
      </c>
      <c r="C28" s="38">
        <f>149*20</f>
        <v>2980</v>
      </c>
      <c r="D28" s="38">
        <f>B28-C28</f>
        <v>5960</v>
      </c>
      <c r="E28" s="38"/>
      <c r="J28" t="s">
        <v>37</v>
      </c>
      <c r="K28">
        <v>50</v>
      </c>
      <c r="L28">
        <v>75</v>
      </c>
      <c r="M28" s="7" t="s">
        <v>37</v>
      </c>
      <c r="N28" s="7">
        <v>0</v>
      </c>
      <c r="O28" s="6" t="s">
        <v>37</v>
      </c>
      <c r="P28" s="6">
        <v>10</v>
      </c>
      <c r="AN28">
        <v>26</v>
      </c>
      <c r="AO28">
        <v>10</v>
      </c>
      <c r="AV28">
        <v>25</v>
      </c>
      <c r="AW28">
        <v>15</v>
      </c>
    </row>
    <row r="29" spans="1:49" x14ac:dyDescent="0.2">
      <c r="J29" t="s">
        <v>38</v>
      </c>
      <c r="K29">
        <v>50</v>
      </c>
      <c r="L29">
        <v>75</v>
      </c>
      <c r="M29" s="7" t="s">
        <v>38</v>
      </c>
      <c r="N29" s="7">
        <v>15</v>
      </c>
      <c r="O29" s="6" t="s">
        <v>38</v>
      </c>
      <c r="P29" s="6">
        <v>0</v>
      </c>
      <c r="AN29">
        <v>27</v>
      </c>
      <c r="AO29">
        <v>0</v>
      </c>
      <c r="AV29">
        <v>26</v>
      </c>
      <c r="AW29">
        <v>0</v>
      </c>
    </row>
    <row r="30" spans="1:49" x14ac:dyDescent="0.2">
      <c r="J30" t="s">
        <v>39</v>
      </c>
      <c r="K30">
        <v>50</v>
      </c>
      <c r="L30">
        <v>75</v>
      </c>
      <c r="M30" s="7" t="s">
        <v>39</v>
      </c>
      <c r="N30" s="7">
        <v>0</v>
      </c>
      <c r="O30" s="6" t="s">
        <v>39</v>
      </c>
      <c r="P30" s="6">
        <v>10</v>
      </c>
      <c r="AN30">
        <v>28</v>
      </c>
      <c r="AO30">
        <v>10</v>
      </c>
      <c r="AV30">
        <v>27</v>
      </c>
      <c r="AW30">
        <v>15</v>
      </c>
    </row>
    <row r="31" spans="1:49" x14ac:dyDescent="0.2">
      <c r="A31" s="14"/>
      <c r="B31" s="14" t="s">
        <v>85</v>
      </c>
      <c r="C31" s="14" t="s">
        <v>86</v>
      </c>
      <c r="D31" s="14" t="s">
        <v>93</v>
      </c>
      <c r="E31" s="14" t="s">
        <v>94</v>
      </c>
      <c r="F31" s="16" t="s">
        <v>146</v>
      </c>
      <c r="G31" s="19"/>
      <c r="H31" s="19"/>
      <c r="J31" t="s">
        <v>40</v>
      </c>
      <c r="K31">
        <v>50</v>
      </c>
      <c r="L31">
        <v>75</v>
      </c>
      <c r="M31" s="7" t="s">
        <v>40</v>
      </c>
      <c r="N31" s="7">
        <v>15</v>
      </c>
      <c r="O31" s="6" t="s">
        <v>40</v>
      </c>
      <c r="P31" s="6">
        <v>0</v>
      </c>
      <c r="AN31">
        <v>29</v>
      </c>
      <c r="AO31">
        <v>0</v>
      </c>
      <c r="AV31">
        <v>28</v>
      </c>
      <c r="AW31">
        <v>0</v>
      </c>
    </row>
    <row r="32" spans="1:49" x14ac:dyDescent="0.2">
      <c r="A32" s="14" t="s">
        <v>92</v>
      </c>
      <c r="B32" s="14">
        <v>240</v>
      </c>
      <c r="C32" s="14">
        <v>240</v>
      </c>
      <c r="D32" s="14">
        <f>SUM(B32:C32)</f>
        <v>480</v>
      </c>
      <c r="E32" s="15">
        <f>D32/60</f>
        <v>8</v>
      </c>
      <c r="F32" s="17">
        <f>E32/8</f>
        <v>1</v>
      </c>
      <c r="G32" s="27"/>
      <c r="H32" s="27"/>
      <c r="J32" t="s">
        <v>41</v>
      </c>
      <c r="K32">
        <v>50</v>
      </c>
      <c r="L32">
        <v>75</v>
      </c>
      <c r="M32" s="7" t="s">
        <v>41</v>
      </c>
      <c r="N32" s="7">
        <v>0</v>
      </c>
      <c r="O32" s="6" t="s">
        <v>41</v>
      </c>
      <c r="P32" s="6">
        <v>10</v>
      </c>
      <c r="AN32">
        <v>30</v>
      </c>
      <c r="AO32">
        <v>10</v>
      </c>
      <c r="AV32">
        <v>29</v>
      </c>
      <c r="AW32">
        <v>15</v>
      </c>
    </row>
    <row r="33" spans="1:49" x14ac:dyDescent="0.2">
      <c r="J33" t="s">
        <v>42</v>
      </c>
      <c r="K33">
        <v>50</v>
      </c>
      <c r="L33">
        <v>75</v>
      </c>
      <c r="M33" s="7" t="s">
        <v>42</v>
      </c>
      <c r="N33" s="7">
        <v>15</v>
      </c>
      <c r="O33" s="6" t="s">
        <v>42</v>
      </c>
      <c r="P33" s="6">
        <v>0</v>
      </c>
      <c r="AN33">
        <v>31</v>
      </c>
      <c r="AO33">
        <v>0</v>
      </c>
      <c r="AV33">
        <v>30</v>
      </c>
      <c r="AW33">
        <v>0</v>
      </c>
    </row>
    <row r="34" spans="1:49" x14ac:dyDescent="0.2">
      <c r="J34" t="s">
        <v>43</v>
      </c>
      <c r="K34">
        <v>50</v>
      </c>
      <c r="L34">
        <v>75</v>
      </c>
      <c r="M34" s="7" t="s">
        <v>43</v>
      </c>
      <c r="N34" s="7">
        <v>0</v>
      </c>
      <c r="O34" s="6" t="s">
        <v>43</v>
      </c>
      <c r="P34" s="6">
        <v>10</v>
      </c>
      <c r="AN34">
        <v>32</v>
      </c>
      <c r="AO34">
        <v>10</v>
      </c>
      <c r="AV34">
        <v>31</v>
      </c>
      <c r="AW34">
        <v>15</v>
      </c>
    </row>
    <row r="35" spans="1:49" x14ac:dyDescent="0.2">
      <c r="A35" s="3" t="s">
        <v>84</v>
      </c>
      <c r="B35" s="3" t="s">
        <v>85</v>
      </c>
      <c r="C35" s="3" t="s">
        <v>86</v>
      </c>
      <c r="D35" s="3" t="s">
        <v>110</v>
      </c>
      <c r="J35" t="s">
        <v>44</v>
      </c>
      <c r="K35">
        <v>50</v>
      </c>
      <c r="L35">
        <v>75</v>
      </c>
      <c r="M35" s="7" t="s">
        <v>44</v>
      </c>
      <c r="N35" s="7">
        <v>15</v>
      </c>
      <c r="O35" s="6" t="s">
        <v>44</v>
      </c>
      <c r="P35" s="6">
        <v>0</v>
      </c>
      <c r="AN35">
        <v>33</v>
      </c>
      <c r="AO35">
        <v>0</v>
      </c>
      <c r="AV35">
        <v>32</v>
      </c>
      <c r="AW35">
        <v>0</v>
      </c>
    </row>
    <row r="36" spans="1:49" x14ac:dyDescent="0.2">
      <c r="A36" s="3" t="s">
        <v>87</v>
      </c>
      <c r="B36" s="23">
        <f>AVERAGE(P9:P54)</f>
        <v>5</v>
      </c>
      <c r="C36" s="23">
        <f>AVERAGE(N9:N54)</f>
        <v>7.5</v>
      </c>
      <c r="D36" s="3"/>
      <c r="J36" t="s">
        <v>45</v>
      </c>
      <c r="K36">
        <v>50</v>
      </c>
      <c r="L36">
        <v>75</v>
      </c>
      <c r="M36" s="7" t="s">
        <v>45</v>
      </c>
      <c r="N36" s="7">
        <v>0</v>
      </c>
      <c r="O36" s="6" t="s">
        <v>45</v>
      </c>
      <c r="P36" s="6">
        <v>10</v>
      </c>
      <c r="AN36">
        <v>34</v>
      </c>
      <c r="AO36">
        <v>10</v>
      </c>
      <c r="AV36">
        <v>33</v>
      </c>
      <c r="AW36">
        <v>15</v>
      </c>
    </row>
    <row r="37" spans="1:49" x14ac:dyDescent="0.2">
      <c r="A37" s="3" t="s">
        <v>88</v>
      </c>
      <c r="B37" s="3">
        <f>MAX(P9:P54)</f>
        <v>10</v>
      </c>
      <c r="C37" s="3">
        <f>MAX(N9:N54)</f>
        <v>15</v>
      </c>
      <c r="D37" s="3"/>
      <c r="J37" t="s">
        <v>46</v>
      </c>
      <c r="K37">
        <v>50</v>
      </c>
      <c r="L37">
        <v>75</v>
      </c>
      <c r="M37" s="7" t="s">
        <v>46</v>
      </c>
      <c r="N37" s="7">
        <v>15</v>
      </c>
      <c r="O37" s="6" t="s">
        <v>46</v>
      </c>
      <c r="P37" s="6">
        <v>0</v>
      </c>
      <c r="AN37">
        <v>35</v>
      </c>
      <c r="AO37">
        <v>0</v>
      </c>
      <c r="AV37">
        <v>34</v>
      </c>
      <c r="AW37">
        <v>0</v>
      </c>
    </row>
    <row r="38" spans="1:49" x14ac:dyDescent="0.2">
      <c r="A38" s="20" t="s">
        <v>89</v>
      </c>
      <c r="B38" s="20">
        <v>115</v>
      </c>
      <c r="C38" s="20">
        <v>116</v>
      </c>
      <c r="D38" s="20">
        <f>B38+C38</f>
        <v>231</v>
      </c>
      <c r="J38" t="s">
        <v>47</v>
      </c>
      <c r="K38">
        <v>50</v>
      </c>
      <c r="L38">
        <v>75</v>
      </c>
      <c r="M38" s="7" t="s">
        <v>47</v>
      </c>
      <c r="N38" s="7">
        <v>0</v>
      </c>
      <c r="O38" s="6" t="s">
        <v>47</v>
      </c>
      <c r="P38" s="6">
        <v>10</v>
      </c>
      <c r="AN38">
        <v>36</v>
      </c>
      <c r="AO38">
        <v>10</v>
      </c>
      <c r="AV38">
        <v>35</v>
      </c>
      <c r="AW38">
        <v>15</v>
      </c>
    </row>
    <row r="39" spans="1:49" x14ac:dyDescent="0.2">
      <c r="A39" s="20" t="s">
        <v>96</v>
      </c>
      <c r="B39" s="21">
        <f>((B6+B8)*B38/60)/E3</f>
        <v>0.15625</v>
      </c>
      <c r="C39" s="21">
        <f>((C6+C8)*C38/60)/E3</f>
        <v>0.12608695652173912</v>
      </c>
      <c r="D39" s="21">
        <f>SUM(B39:C39)</f>
        <v>0.28233695652173912</v>
      </c>
      <c r="J39" t="s">
        <v>48</v>
      </c>
      <c r="K39">
        <v>50</v>
      </c>
      <c r="L39">
        <v>75</v>
      </c>
      <c r="M39" s="7" t="s">
        <v>48</v>
      </c>
      <c r="N39" s="7">
        <v>15</v>
      </c>
      <c r="O39" s="6" t="s">
        <v>48</v>
      </c>
      <c r="P39" s="6">
        <v>0</v>
      </c>
      <c r="AN39">
        <v>37</v>
      </c>
      <c r="AO39">
        <v>0</v>
      </c>
      <c r="AV39">
        <v>36</v>
      </c>
      <c r="AW39">
        <v>0</v>
      </c>
    </row>
    <row r="40" spans="1:49" x14ac:dyDescent="0.2">
      <c r="A40" s="20" t="s">
        <v>100</v>
      </c>
      <c r="B40" s="22">
        <f>(B6*B38)/60</f>
        <v>57.5</v>
      </c>
      <c r="C40" s="22">
        <f>(C6*C38)/60</f>
        <v>58</v>
      </c>
      <c r="D40" s="22">
        <f>SUM(B40:C40)</f>
        <v>115.5</v>
      </c>
      <c r="J40" t="s">
        <v>49</v>
      </c>
      <c r="K40">
        <v>50</v>
      </c>
      <c r="L40">
        <v>75</v>
      </c>
      <c r="M40" s="7" t="s">
        <v>49</v>
      </c>
      <c r="N40" s="7">
        <v>0</v>
      </c>
      <c r="O40" s="6" t="s">
        <v>49</v>
      </c>
      <c r="P40" s="6">
        <v>10</v>
      </c>
      <c r="AN40">
        <v>38</v>
      </c>
      <c r="AO40">
        <v>10</v>
      </c>
      <c r="AV40">
        <v>37</v>
      </c>
      <c r="AW40">
        <v>15</v>
      </c>
    </row>
    <row r="41" spans="1:49" x14ac:dyDescent="0.2">
      <c r="A41" s="20" t="s">
        <v>99</v>
      </c>
      <c r="B41" s="21">
        <f>((B6*B38/60)/F3)</f>
        <v>0.11015325670498084</v>
      </c>
      <c r="C41" s="21">
        <f>((C6*C38/60)/F3)</f>
        <v>0.1111111111111111</v>
      </c>
      <c r="D41" s="21">
        <f>SUM(B41:C41)</f>
        <v>0.22126436781609193</v>
      </c>
      <c r="J41" t="s">
        <v>50</v>
      </c>
      <c r="K41">
        <v>50</v>
      </c>
      <c r="L41">
        <v>75</v>
      </c>
      <c r="M41" s="7" t="s">
        <v>50</v>
      </c>
      <c r="N41" s="7">
        <v>15</v>
      </c>
      <c r="O41" s="6" t="s">
        <v>50</v>
      </c>
      <c r="P41" s="6">
        <v>0</v>
      </c>
      <c r="AN41">
        <v>39</v>
      </c>
      <c r="AO41">
        <v>0</v>
      </c>
      <c r="AV41">
        <v>38</v>
      </c>
      <c r="AW41">
        <v>0</v>
      </c>
    </row>
    <row r="42" spans="1:49" x14ac:dyDescent="0.2">
      <c r="A42" s="3" t="s">
        <v>145</v>
      </c>
      <c r="B42" s="23">
        <f>B24/46</f>
        <v>50</v>
      </c>
      <c r="C42" s="23">
        <f>B25/46</f>
        <v>75.652173913043484</v>
      </c>
      <c r="D42" s="3"/>
      <c r="J42" t="s">
        <v>51</v>
      </c>
      <c r="K42">
        <v>50</v>
      </c>
      <c r="L42">
        <v>75</v>
      </c>
      <c r="M42" s="7" t="s">
        <v>51</v>
      </c>
      <c r="N42" s="7">
        <v>0</v>
      </c>
      <c r="O42" s="6" t="s">
        <v>51</v>
      </c>
      <c r="P42" s="6">
        <v>10</v>
      </c>
      <c r="AN42">
        <v>40</v>
      </c>
      <c r="AO42">
        <v>10</v>
      </c>
      <c r="AV42">
        <v>39</v>
      </c>
      <c r="AW42">
        <v>15</v>
      </c>
    </row>
    <row r="43" spans="1:49" x14ac:dyDescent="0.2">
      <c r="A43" s="24" t="s">
        <v>90</v>
      </c>
      <c r="B43" s="25">
        <f>(B38+C38)/323*B44</f>
        <v>2.1991486068111454</v>
      </c>
      <c r="C43" s="25">
        <f>(C38+B38)/323*C44</f>
        <v>2.2110681114551087</v>
      </c>
      <c r="D43" s="26">
        <f>AVERAGE(B43:C43)</f>
        <v>2.2051083591331269</v>
      </c>
      <c r="E43" s="2" t="s">
        <v>101</v>
      </c>
      <c r="F43" s="2"/>
      <c r="G43" s="2"/>
      <c r="H43" s="2"/>
      <c r="J43" t="s">
        <v>52</v>
      </c>
      <c r="K43">
        <v>50</v>
      </c>
      <c r="L43">
        <v>75</v>
      </c>
      <c r="M43" s="7" t="s">
        <v>52</v>
      </c>
      <c r="N43" s="7">
        <v>15</v>
      </c>
      <c r="O43" s="6" t="s">
        <v>52</v>
      </c>
      <c r="P43" s="6">
        <v>0</v>
      </c>
      <c r="AN43">
        <v>41</v>
      </c>
      <c r="AO43">
        <v>0</v>
      </c>
      <c r="AV43">
        <v>40</v>
      </c>
      <c r="AW43">
        <v>0</v>
      </c>
    </row>
    <row r="44" spans="1:49" x14ac:dyDescent="0.2">
      <c r="A44" s="3" t="s">
        <v>117</v>
      </c>
      <c r="B44" s="35">
        <f>73.8/24</f>
        <v>3.0749999999999997</v>
      </c>
      <c r="C44" s="35">
        <f>74.2/24</f>
        <v>3.0916666666666668</v>
      </c>
      <c r="D44" s="3"/>
      <c r="J44" t="s">
        <v>53</v>
      </c>
      <c r="K44">
        <v>50</v>
      </c>
      <c r="L44">
        <v>75</v>
      </c>
      <c r="M44" s="7" t="s">
        <v>53</v>
      </c>
      <c r="N44" s="7">
        <v>0</v>
      </c>
      <c r="O44" s="6" t="s">
        <v>53</v>
      </c>
      <c r="P44" s="6">
        <v>10</v>
      </c>
      <c r="AN44">
        <v>42</v>
      </c>
      <c r="AO44">
        <v>10</v>
      </c>
      <c r="AV44">
        <v>41</v>
      </c>
      <c r="AW44">
        <v>15</v>
      </c>
    </row>
    <row r="45" spans="1:49" x14ac:dyDescent="0.2">
      <c r="A45" s="3" t="s">
        <v>91</v>
      </c>
      <c r="B45" s="3">
        <v>0</v>
      </c>
      <c r="C45" s="3">
        <v>0</v>
      </c>
      <c r="D45" s="3"/>
      <c r="J45" t="s">
        <v>54</v>
      </c>
      <c r="K45">
        <v>50</v>
      </c>
      <c r="L45">
        <v>75</v>
      </c>
      <c r="M45" s="7" t="s">
        <v>54</v>
      </c>
      <c r="N45" s="7">
        <v>15</v>
      </c>
      <c r="O45" s="6" t="s">
        <v>54</v>
      </c>
      <c r="P45" s="6">
        <v>0</v>
      </c>
      <c r="AN45">
        <v>43</v>
      </c>
      <c r="AO45">
        <v>0</v>
      </c>
      <c r="AV45">
        <v>42</v>
      </c>
      <c r="AW45">
        <v>0</v>
      </c>
    </row>
    <row r="46" spans="1:49" x14ac:dyDescent="0.2">
      <c r="A46" s="33" t="s">
        <v>143</v>
      </c>
      <c r="B46" s="33">
        <v>0</v>
      </c>
      <c r="C46" s="33">
        <v>0</v>
      </c>
      <c r="J46" t="s">
        <v>55</v>
      </c>
      <c r="K46">
        <v>50</v>
      </c>
      <c r="L46">
        <v>75</v>
      </c>
      <c r="M46" s="7" t="s">
        <v>55</v>
      </c>
      <c r="N46" s="7">
        <v>0</v>
      </c>
      <c r="O46" s="6" t="s">
        <v>55</v>
      </c>
      <c r="P46" s="6">
        <v>10</v>
      </c>
      <c r="AN46">
        <v>44</v>
      </c>
      <c r="AO46">
        <v>10</v>
      </c>
      <c r="AV46">
        <v>43</v>
      </c>
      <c r="AW46">
        <v>15</v>
      </c>
    </row>
    <row r="47" spans="1:49" x14ac:dyDescent="0.2">
      <c r="A47" s="34"/>
      <c r="B47" s="33">
        <f>SUM(B45:B46)</f>
        <v>0</v>
      </c>
      <c r="C47" s="33">
        <f>SUM(C45:C46)</f>
        <v>0</v>
      </c>
      <c r="J47" t="s">
        <v>56</v>
      </c>
      <c r="K47">
        <v>50</v>
      </c>
      <c r="L47">
        <v>75</v>
      </c>
      <c r="M47" s="7" t="s">
        <v>56</v>
      </c>
      <c r="N47" s="7">
        <v>15</v>
      </c>
      <c r="O47" s="6" t="s">
        <v>56</v>
      </c>
      <c r="P47" s="6">
        <v>0</v>
      </c>
      <c r="AN47">
        <v>45</v>
      </c>
      <c r="AO47">
        <v>0</v>
      </c>
      <c r="AV47">
        <v>44</v>
      </c>
      <c r="AW47">
        <v>0</v>
      </c>
    </row>
    <row r="48" spans="1:49" x14ac:dyDescent="0.2">
      <c r="J48" t="s">
        <v>57</v>
      </c>
      <c r="K48">
        <v>50</v>
      </c>
      <c r="L48">
        <v>75</v>
      </c>
      <c r="M48" s="7" t="s">
        <v>57</v>
      </c>
      <c r="N48" s="7">
        <v>0</v>
      </c>
      <c r="O48" s="6" t="s">
        <v>57</v>
      </c>
      <c r="P48" s="6">
        <v>10</v>
      </c>
      <c r="AN48">
        <v>46</v>
      </c>
      <c r="AO48">
        <v>10</v>
      </c>
      <c r="AV48">
        <v>45</v>
      </c>
      <c r="AW48">
        <v>15</v>
      </c>
    </row>
    <row r="49" spans="1:49" x14ac:dyDescent="0.2">
      <c r="J49" t="s">
        <v>58</v>
      </c>
      <c r="K49">
        <v>50</v>
      </c>
      <c r="L49">
        <v>75</v>
      </c>
      <c r="M49" s="7" t="s">
        <v>58</v>
      </c>
      <c r="N49" s="7">
        <v>15</v>
      </c>
      <c r="O49" s="6" t="s">
        <v>58</v>
      </c>
      <c r="P49" s="6">
        <v>0</v>
      </c>
      <c r="AN49">
        <v>47</v>
      </c>
      <c r="AO49">
        <v>0</v>
      </c>
      <c r="AV49">
        <v>46</v>
      </c>
      <c r="AW49">
        <v>0</v>
      </c>
    </row>
    <row r="50" spans="1:49" x14ac:dyDescent="0.2">
      <c r="J50" t="s">
        <v>59</v>
      </c>
      <c r="K50">
        <v>50</v>
      </c>
      <c r="L50">
        <v>75</v>
      </c>
      <c r="M50" s="7" t="s">
        <v>59</v>
      </c>
      <c r="N50" s="7">
        <v>0</v>
      </c>
      <c r="O50" s="6" t="s">
        <v>59</v>
      </c>
      <c r="P50" s="6">
        <v>10</v>
      </c>
      <c r="AN50">
        <v>48</v>
      </c>
      <c r="AO50">
        <v>10</v>
      </c>
      <c r="AV50">
        <v>47</v>
      </c>
      <c r="AW50">
        <v>15</v>
      </c>
    </row>
    <row r="51" spans="1:49" x14ac:dyDescent="0.2">
      <c r="A51" s="3" t="s">
        <v>111</v>
      </c>
      <c r="B51" s="3" t="s">
        <v>85</v>
      </c>
      <c r="C51" s="3" t="s">
        <v>86</v>
      </c>
      <c r="D51" s="3" t="s">
        <v>112</v>
      </c>
      <c r="J51" t="s">
        <v>60</v>
      </c>
      <c r="K51">
        <v>50</v>
      </c>
      <c r="L51">
        <v>75</v>
      </c>
      <c r="M51" s="7" t="s">
        <v>60</v>
      </c>
      <c r="N51" s="7">
        <v>15</v>
      </c>
      <c r="O51" s="6" t="s">
        <v>60</v>
      </c>
      <c r="P51" s="6">
        <v>0</v>
      </c>
      <c r="AN51">
        <v>49</v>
      </c>
      <c r="AO51">
        <v>0</v>
      </c>
      <c r="AV51">
        <v>48</v>
      </c>
      <c r="AW51">
        <v>0</v>
      </c>
    </row>
    <row r="52" spans="1:49" x14ac:dyDescent="0.2">
      <c r="A52" s="3" t="s">
        <v>104</v>
      </c>
      <c r="B52" s="3">
        <v>80500</v>
      </c>
      <c r="C52" s="3">
        <v>62640</v>
      </c>
      <c r="D52" s="3">
        <v>143140</v>
      </c>
      <c r="J52" t="s">
        <v>61</v>
      </c>
      <c r="K52">
        <v>50</v>
      </c>
      <c r="L52">
        <v>75</v>
      </c>
      <c r="M52" s="7" t="s">
        <v>61</v>
      </c>
      <c r="N52" s="7">
        <v>0</v>
      </c>
      <c r="O52" s="6" t="s">
        <v>61</v>
      </c>
      <c r="P52" s="6">
        <v>10</v>
      </c>
      <c r="AN52">
        <v>50</v>
      </c>
      <c r="AO52">
        <v>10</v>
      </c>
      <c r="AV52">
        <v>49</v>
      </c>
      <c r="AW52">
        <v>15</v>
      </c>
    </row>
    <row r="53" spans="1:49" x14ac:dyDescent="0.2">
      <c r="A53" s="3" t="s">
        <v>103</v>
      </c>
      <c r="B53" s="3">
        <v>39.1</v>
      </c>
      <c r="C53" s="3">
        <v>31.049999999999997</v>
      </c>
      <c r="D53" s="3">
        <v>70.150000000000006</v>
      </c>
      <c r="J53" t="s">
        <v>62</v>
      </c>
      <c r="K53">
        <v>50</v>
      </c>
      <c r="L53">
        <v>75</v>
      </c>
      <c r="M53" s="7" t="s">
        <v>62</v>
      </c>
      <c r="N53" s="7">
        <v>15</v>
      </c>
      <c r="O53" s="6" t="s">
        <v>62</v>
      </c>
      <c r="P53" s="6">
        <v>0</v>
      </c>
      <c r="AN53">
        <v>51</v>
      </c>
      <c r="AO53">
        <v>0</v>
      </c>
      <c r="AV53">
        <v>50</v>
      </c>
      <c r="AW53">
        <v>0</v>
      </c>
    </row>
    <row r="54" spans="1:49" x14ac:dyDescent="0.2">
      <c r="A54" s="3" t="s">
        <v>116</v>
      </c>
      <c r="B54" s="3">
        <v>0</v>
      </c>
      <c r="C54" s="3">
        <v>0</v>
      </c>
      <c r="D54" s="3">
        <v>0</v>
      </c>
      <c r="J54" t="s">
        <v>63</v>
      </c>
      <c r="K54">
        <v>50</v>
      </c>
      <c r="L54">
        <v>75</v>
      </c>
      <c r="M54" s="7" t="s">
        <v>63</v>
      </c>
      <c r="N54" s="7">
        <v>0</v>
      </c>
      <c r="O54" s="6" t="s">
        <v>63</v>
      </c>
      <c r="P54" s="6">
        <v>10</v>
      </c>
      <c r="AN54">
        <v>52</v>
      </c>
      <c r="AO54">
        <v>10</v>
      </c>
      <c r="AV54">
        <v>51</v>
      </c>
      <c r="AW54">
        <v>15</v>
      </c>
    </row>
    <row r="55" spans="1:49" x14ac:dyDescent="0.2">
      <c r="A55" s="3" t="s">
        <v>115</v>
      </c>
      <c r="B55" s="3">
        <v>1725</v>
      </c>
      <c r="C55" s="3">
        <v>1740</v>
      </c>
      <c r="D55" s="3">
        <v>3465</v>
      </c>
      <c r="AV55">
        <v>52</v>
      </c>
      <c r="AW55">
        <v>0</v>
      </c>
    </row>
    <row r="56" spans="1:49" x14ac:dyDescent="0.2">
      <c r="A56" s="3" t="s">
        <v>114</v>
      </c>
      <c r="B56" s="3">
        <v>82264.100000000006</v>
      </c>
      <c r="C56" s="3">
        <v>64411.05</v>
      </c>
      <c r="D56" s="3">
        <v>146675.15000000002</v>
      </c>
    </row>
    <row r="57" spans="1:49" x14ac:dyDescent="0.2">
      <c r="A57" s="3"/>
      <c r="B57" s="3"/>
      <c r="C57" s="3"/>
      <c r="D57" s="3"/>
    </row>
    <row r="58" spans="1:49" x14ac:dyDescent="0.2">
      <c r="A58" s="3" t="s">
        <v>84</v>
      </c>
      <c r="B58" s="3" t="s">
        <v>85</v>
      </c>
      <c r="C58" s="3" t="s">
        <v>86</v>
      </c>
      <c r="D58" s="3" t="s">
        <v>110</v>
      </c>
    </row>
    <row r="59" spans="1:49" x14ac:dyDescent="0.2">
      <c r="A59" s="20" t="s">
        <v>89</v>
      </c>
      <c r="B59" s="20">
        <v>115</v>
      </c>
      <c r="C59" s="20">
        <v>116</v>
      </c>
      <c r="D59" s="20">
        <v>231</v>
      </c>
    </row>
    <row r="60" spans="1:49" x14ac:dyDescent="0.2">
      <c r="A60" s="20" t="s">
        <v>96</v>
      </c>
      <c r="B60" s="21">
        <v>0.15625</v>
      </c>
      <c r="C60" s="21">
        <v>0.12608695652173912</v>
      </c>
      <c r="D60" s="21">
        <v>0.28233695652173912</v>
      </c>
    </row>
    <row r="61" spans="1:49" x14ac:dyDescent="0.2">
      <c r="A61" s="3" t="s">
        <v>145</v>
      </c>
      <c r="B61" s="23">
        <v>50</v>
      </c>
      <c r="C61" s="23">
        <v>75.652173913043484</v>
      </c>
      <c r="D61" s="22"/>
    </row>
    <row r="62" spans="1:49" x14ac:dyDescent="0.2">
      <c r="A62" s="3" t="s">
        <v>117</v>
      </c>
      <c r="B62" s="35">
        <v>3.0749999999999997</v>
      </c>
      <c r="C62" s="35">
        <v>3.0916666666666668</v>
      </c>
      <c r="D62" s="21"/>
    </row>
    <row r="63" spans="1:49" x14ac:dyDescent="0.2">
      <c r="A63" s="3" t="s">
        <v>91</v>
      </c>
      <c r="B63" s="3">
        <v>0</v>
      </c>
      <c r="C63" s="3">
        <v>0</v>
      </c>
      <c r="D63" s="3"/>
    </row>
    <row r="66" spans="4:7" x14ac:dyDescent="0.2">
      <c r="D66" s="26"/>
    </row>
    <row r="67" spans="4:7" x14ac:dyDescent="0.2">
      <c r="D67" s="3"/>
    </row>
    <row r="68" spans="4:7" x14ac:dyDescent="0.2">
      <c r="D68" s="3"/>
    </row>
    <row r="72" spans="4:7" x14ac:dyDescent="0.2">
      <c r="G72" s="18"/>
    </row>
  </sheetData>
  <mergeCells count="4">
    <mergeCell ref="A1:C2"/>
    <mergeCell ref="J1:L1"/>
    <mergeCell ref="M1:N1"/>
    <mergeCell ref="O1:P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A39A6-BF81-9744-BF3F-0F0F977AFB74}">
  <dimension ref="A1:P72"/>
  <sheetViews>
    <sheetView tabSelected="1" topLeftCell="N1" zoomScale="88" zoomScaleNormal="125" workbookViewId="0">
      <selection activeCell="H19" sqref="H19"/>
    </sheetView>
  </sheetViews>
  <sheetFormatPr baseColWidth="10" defaultRowHeight="16" x14ac:dyDescent="0.2"/>
  <cols>
    <col min="1" max="1" width="37.33203125" bestFit="1" customWidth="1"/>
    <col min="2" max="2" width="16.1640625" bestFit="1" customWidth="1"/>
    <col min="3" max="3" width="24.5" bestFit="1" customWidth="1"/>
    <col min="4" max="4" width="14.5" bestFit="1" customWidth="1"/>
    <col min="5" max="5" width="28.5" bestFit="1" customWidth="1"/>
    <col min="6" max="6" width="30.83203125" customWidth="1"/>
    <col min="7" max="8" width="23.1640625" customWidth="1"/>
    <col min="9" max="9" width="19.6640625" style="11" customWidth="1"/>
    <col min="10" max="10" width="22.33203125" bestFit="1" customWidth="1"/>
    <col min="11" max="11" width="21.5" bestFit="1" customWidth="1"/>
    <col min="12" max="12" width="24.83203125" bestFit="1" customWidth="1"/>
    <col min="13" max="13" width="6.1640625" bestFit="1" customWidth="1"/>
    <col min="14" max="14" width="9.6640625" bestFit="1" customWidth="1"/>
    <col min="20" max="21" width="4.33203125" bestFit="1" customWidth="1"/>
  </cols>
  <sheetData>
    <row r="1" spans="1:16" ht="17" customHeight="1" x14ac:dyDescent="0.2">
      <c r="A1" s="45" t="s">
        <v>147</v>
      </c>
      <c r="B1" s="45"/>
      <c r="C1" s="45"/>
      <c r="J1" s="46" t="s">
        <v>11</v>
      </c>
      <c r="K1" s="46"/>
      <c r="L1" s="46"/>
      <c r="M1" s="47" t="s">
        <v>80</v>
      </c>
      <c r="N1" s="47"/>
      <c r="O1" s="48" t="s">
        <v>81</v>
      </c>
      <c r="P1" s="48"/>
    </row>
    <row r="2" spans="1:16" ht="15" customHeight="1" x14ac:dyDescent="0.2">
      <c r="A2" s="45"/>
      <c r="B2" s="45"/>
      <c r="C2" s="45"/>
      <c r="E2" s="2" t="s">
        <v>97</v>
      </c>
      <c r="F2" s="2" t="s">
        <v>98</v>
      </c>
      <c r="G2" s="2"/>
      <c r="H2" s="2"/>
      <c r="J2" t="s">
        <v>79</v>
      </c>
      <c r="K2" t="s">
        <v>64</v>
      </c>
      <c r="L2" t="s">
        <v>65</v>
      </c>
      <c r="M2" s="7" t="s">
        <v>79</v>
      </c>
      <c r="N2" s="7" t="s">
        <v>83</v>
      </c>
      <c r="O2" s="6" t="s">
        <v>79</v>
      </c>
      <c r="P2" s="6" t="s">
        <v>82</v>
      </c>
    </row>
    <row r="3" spans="1:16" x14ac:dyDescent="0.2">
      <c r="A3" s="8" t="s">
        <v>109</v>
      </c>
      <c r="B3" s="4" t="s">
        <v>0</v>
      </c>
      <c r="C3" s="5" t="s">
        <v>108</v>
      </c>
      <c r="D3" s="19"/>
      <c r="E3" s="2">
        <f>8*5*46</f>
        <v>1840</v>
      </c>
      <c r="F3" s="2">
        <f>(B6+B8+C6+C8)*112/60</f>
        <v>504</v>
      </c>
      <c r="J3" t="s">
        <v>12</v>
      </c>
      <c r="K3">
        <v>50</v>
      </c>
      <c r="L3">
        <v>75</v>
      </c>
      <c r="M3" s="28" t="s">
        <v>12</v>
      </c>
      <c r="N3" s="28">
        <v>0</v>
      </c>
      <c r="O3" s="28" t="s">
        <v>12</v>
      </c>
      <c r="P3" s="28">
        <v>0</v>
      </c>
    </row>
    <row r="4" spans="1:16" x14ac:dyDescent="0.2">
      <c r="A4" s="8" t="s">
        <v>10</v>
      </c>
      <c r="B4" s="6">
        <v>1</v>
      </c>
      <c r="C4" s="7">
        <v>2</v>
      </c>
      <c r="J4" t="s">
        <v>13</v>
      </c>
      <c r="K4">
        <v>50</v>
      </c>
      <c r="L4">
        <v>75</v>
      </c>
      <c r="M4" s="28" t="s">
        <v>13</v>
      </c>
      <c r="N4" s="28">
        <v>15</v>
      </c>
      <c r="O4" s="28" t="s">
        <v>13</v>
      </c>
      <c r="P4" s="28">
        <v>0</v>
      </c>
    </row>
    <row r="5" spans="1:16" ht="29" x14ac:dyDescent="0.2">
      <c r="A5" s="8" t="s">
        <v>1</v>
      </c>
      <c r="B5" s="6">
        <v>20</v>
      </c>
      <c r="C5" s="7">
        <v>30</v>
      </c>
      <c r="D5" s="1"/>
      <c r="E5" s="1"/>
      <c r="F5" s="1"/>
      <c r="G5" s="1"/>
      <c r="H5" s="1"/>
      <c r="I5" s="12"/>
      <c r="J5" t="s">
        <v>14</v>
      </c>
      <c r="K5">
        <v>50</v>
      </c>
      <c r="L5">
        <v>75</v>
      </c>
      <c r="M5" s="28" t="s">
        <v>14</v>
      </c>
      <c r="N5" s="28">
        <v>0</v>
      </c>
      <c r="O5" s="28" t="s">
        <v>14</v>
      </c>
      <c r="P5" s="28">
        <v>10</v>
      </c>
    </row>
    <row r="6" spans="1:16" ht="29" x14ac:dyDescent="0.2">
      <c r="A6" s="8" t="s">
        <v>9</v>
      </c>
      <c r="B6" s="6">
        <v>30</v>
      </c>
      <c r="C6" s="7">
        <v>30</v>
      </c>
      <c r="D6" s="1"/>
      <c r="E6" s="1"/>
      <c r="F6" s="1"/>
      <c r="G6" s="1"/>
      <c r="H6" s="1"/>
      <c r="I6" s="12"/>
      <c r="J6" t="s">
        <v>15</v>
      </c>
      <c r="K6">
        <v>50</v>
      </c>
      <c r="L6">
        <v>75</v>
      </c>
      <c r="M6" s="28" t="s">
        <v>15</v>
      </c>
      <c r="N6" s="28">
        <v>15</v>
      </c>
      <c r="O6" s="28" t="s">
        <v>15</v>
      </c>
      <c r="P6" s="28">
        <v>0</v>
      </c>
    </row>
    <row r="7" spans="1:16" x14ac:dyDescent="0.2">
      <c r="A7" s="8" t="s">
        <v>3</v>
      </c>
      <c r="B7" s="6">
        <v>6</v>
      </c>
      <c r="C7" s="7">
        <v>3</v>
      </c>
      <c r="J7" t="s">
        <v>16</v>
      </c>
      <c r="K7">
        <v>50</v>
      </c>
      <c r="L7">
        <v>75</v>
      </c>
      <c r="M7" s="28" t="s">
        <v>16</v>
      </c>
      <c r="N7" s="28">
        <v>0</v>
      </c>
      <c r="O7" s="28" t="s">
        <v>16</v>
      </c>
      <c r="P7" s="28">
        <v>10</v>
      </c>
    </row>
    <row r="8" spans="1:16" x14ac:dyDescent="0.2">
      <c r="A8" s="8" t="s">
        <v>4</v>
      </c>
      <c r="B8" s="6">
        <f>B7*B5</f>
        <v>120</v>
      </c>
      <c r="C8" s="7">
        <f>C7*C5</f>
        <v>90</v>
      </c>
      <c r="J8" t="s">
        <v>17</v>
      </c>
      <c r="K8">
        <v>50</v>
      </c>
      <c r="L8">
        <v>75</v>
      </c>
      <c r="M8" s="28" t="s">
        <v>17</v>
      </c>
      <c r="N8" s="28">
        <v>15</v>
      </c>
      <c r="O8" s="28" t="s">
        <v>17</v>
      </c>
      <c r="P8" s="28">
        <v>0</v>
      </c>
    </row>
    <row r="9" spans="1:16" x14ac:dyDescent="0.2">
      <c r="A9" s="8" t="s">
        <v>5</v>
      </c>
      <c r="B9" s="6">
        <v>8</v>
      </c>
      <c r="C9" s="7">
        <v>5</v>
      </c>
      <c r="J9" t="s">
        <v>18</v>
      </c>
      <c r="K9">
        <v>50</v>
      </c>
      <c r="L9">
        <v>75</v>
      </c>
      <c r="M9" s="7" t="s">
        <v>18</v>
      </c>
      <c r="N9" s="7">
        <v>0</v>
      </c>
      <c r="O9" s="6" t="s">
        <v>18</v>
      </c>
      <c r="P9" s="6">
        <v>10</v>
      </c>
    </row>
    <row r="10" spans="1:16" x14ac:dyDescent="0.2">
      <c r="A10" s="8" t="s">
        <v>6</v>
      </c>
      <c r="B10" s="6">
        <v>160</v>
      </c>
      <c r="C10" s="7">
        <v>150</v>
      </c>
      <c r="J10" t="s">
        <v>19</v>
      </c>
      <c r="K10">
        <v>50</v>
      </c>
      <c r="L10">
        <v>75</v>
      </c>
      <c r="M10" s="7" t="s">
        <v>19</v>
      </c>
      <c r="N10" s="7">
        <v>15</v>
      </c>
      <c r="O10" s="6" t="s">
        <v>19</v>
      </c>
      <c r="P10" s="6">
        <v>0</v>
      </c>
    </row>
    <row r="11" spans="1:16" x14ac:dyDescent="0.2">
      <c r="A11" s="8" t="s">
        <v>7</v>
      </c>
      <c r="B11" s="6">
        <v>20</v>
      </c>
      <c r="C11" s="7">
        <v>12</v>
      </c>
      <c r="J11" t="s">
        <v>20</v>
      </c>
      <c r="K11">
        <v>50</v>
      </c>
      <c r="L11">
        <v>75</v>
      </c>
      <c r="M11" s="7" t="s">
        <v>20</v>
      </c>
      <c r="N11" s="7">
        <v>0</v>
      </c>
      <c r="O11" s="6" t="s">
        <v>20</v>
      </c>
      <c r="P11" s="6">
        <v>10</v>
      </c>
    </row>
    <row r="12" spans="1:16" x14ac:dyDescent="0.2">
      <c r="A12" s="8" t="s">
        <v>8</v>
      </c>
      <c r="B12" s="6">
        <v>400</v>
      </c>
      <c r="C12" s="7">
        <v>360</v>
      </c>
      <c r="J12" t="s">
        <v>21</v>
      </c>
      <c r="K12">
        <v>50</v>
      </c>
      <c r="L12">
        <v>75</v>
      </c>
      <c r="M12" s="7" t="s">
        <v>21</v>
      </c>
      <c r="N12" s="7">
        <v>15</v>
      </c>
      <c r="O12" s="6" t="s">
        <v>21</v>
      </c>
      <c r="P12" s="6">
        <v>0</v>
      </c>
    </row>
    <row r="13" spans="1:16" x14ac:dyDescent="0.2">
      <c r="J13" t="s">
        <v>22</v>
      </c>
      <c r="K13">
        <v>50</v>
      </c>
      <c r="L13">
        <v>75</v>
      </c>
      <c r="M13" s="7" t="s">
        <v>22</v>
      </c>
      <c r="N13" s="7">
        <v>0</v>
      </c>
      <c r="O13" s="6" t="s">
        <v>22</v>
      </c>
      <c r="P13" s="6">
        <v>10</v>
      </c>
    </row>
    <row r="14" spans="1:16" x14ac:dyDescent="0.2">
      <c r="A14" s="19" t="s">
        <v>102</v>
      </c>
      <c r="B14" s="3" t="s">
        <v>85</v>
      </c>
      <c r="C14" s="3" t="s">
        <v>86</v>
      </c>
      <c r="D14" s="3"/>
      <c r="E14" s="3" t="s">
        <v>111</v>
      </c>
      <c r="F14" s="3" t="s">
        <v>85</v>
      </c>
      <c r="G14" s="3" t="s">
        <v>86</v>
      </c>
      <c r="H14" s="3" t="s">
        <v>112</v>
      </c>
      <c r="J14" t="s">
        <v>23</v>
      </c>
      <c r="K14">
        <v>50</v>
      </c>
      <c r="L14">
        <v>75</v>
      </c>
      <c r="M14" s="7" t="s">
        <v>23</v>
      </c>
      <c r="N14" s="7">
        <v>15</v>
      </c>
      <c r="O14" s="6" t="s">
        <v>23</v>
      </c>
      <c r="P14" s="6">
        <v>0</v>
      </c>
    </row>
    <row r="15" spans="1:16" x14ac:dyDescent="0.2">
      <c r="A15" s="19" t="s">
        <v>106</v>
      </c>
      <c r="B15" s="3">
        <v>35</v>
      </c>
      <c r="C15" s="3">
        <v>18</v>
      </c>
      <c r="D15" s="3"/>
      <c r="E15" s="3" t="s">
        <v>104</v>
      </c>
      <c r="F15" s="3">
        <f>B15*B24</f>
        <v>78400</v>
      </c>
      <c r="G15" s="3">
        <f>C15*B25</f>
        <v>60480</v>
      </c>
      <c r="H15" s="3">
        <f>F15+G15</f>
        <v>138880</v>
      </c>
      <c r="J15" t="s">
        <v>24</v>
      </c>
      <c r="K15">
        <v>50</v>
      </c>
      <c r="L15">
        <v>75</v>
      </c>
      <c r="M15" s="7" t="s">
        <v>24</v>
      </c>
      <c r="N15" s="7">
        <v>0</v>
      </c>
      <c r="O15" s="6" t="s">
        <v>24</v>
      </c>
      <c r="P15" s="6">
        <v>10</v>
      </c>
    </row>
    <row r="16" spans="1:16" x14ac:dyDescent="0.2">
      <c r="A16" s="19" t="s">
        <v>105</v>
      </c>
      <c r="B16" s="3">
        <v>0.17</v>
      </c>
      <c r="C16" s="3">
        <v>0.09</v>
      </c>
      <c r="D16" s="3"/>
      <c r="E16" s="3" t="s">
        <v>103</v>
      </c>
      <c r="F16" s="3">
        <f>B16*B36*46</f>
        <v>35.700000000000003</v>
      </c>
      <c r="G16" s="3">
        <f>C16*C36*46</f>
        <v>26.999999999999996</v>
      </c>
      <c r="H16" s="3">
        <f>F16+G16</f>
        <v>62.7</v>
      </c>
      <c r="I16" s="13"/>
      <c r="J16" t="s">
        <v>25</v>
      </c>
      <c r="K16">
        <v>50</v>
      </c>
      <c r="L16">
        <v>75</v>
      </c>
      <c r="M16" s="7" t="s">
        <v>25</v>
      </c>
      <c r="N16" s="7">
        <v>15</v>
      </c>
      <c r="O16" s="6" t="s">
        <v>25</v>
      </c>
      <c r="P16" s="6">
        <v>0</v>
      </c>
    </row>
    <row r="17" spans="1:16" x14ac:dyDescent="0.2">
      <c r="A17" s="19" t="s">
        <v>107</v>
      </c>
      <c r="B17" s="3">
        <v>120</v>
      </c>
      <c r="C17" s="3">
        <v>50</v>
      </c>
      <c r="D17" s="3"/>
      <c r="E17" s="3" t="s">
        <v>116</v>
      </c>
      <c r="F17" s="3">
        <f>(B17-B15)*B45</f>
        <v>4250</v>
      </c>
      <c r="G17" s="3">
        <f>(C17-C15)*C45</f>
        <v>2400</v>
      </c>
      <c r="H17" s="3">
        <f>F17+G17</f>
        <v>6650</v>
      </c>
      <c r="J17" t="s">
        <v>26</v>
      </c>
      <c r="K17">
        <v>50</v>
      </c>
      <c r="L17">
        <v>75</v>
      </c>
      <c r="M17" s="7" t="s">
        <v>26</v>
      </c>
      <c r="N17" s="7">
        <v>0</v>
      </c>
      <c r="O17" s="6" t="s">
        <v>26</v>
      </c>
      <c r="P17" s="6">
        <v>10</v>
      </c>
    </row>
    <row r="18" spans="1:16" x14ac:dyDescent="0.2">
      <c r="A18" s="19" t="s">
        <v>113</v>
      </c>
      <c r="B18" s="3">
        <v>15</v>
      </c>
      <c r="C18" s="3">
        <v>15</v>
      </c>
      <c r="D18" s="3"/>
      <c r="E18" s="3" t="s">
        <v>115</v>
      </c>
      <c r="F18" s="3">
        <f>B18*B38</f>
        <v>1680</v>
      </c>
      <c r="G18" s="3">
        <f>C18*C38</f>
        <v>1695</v>
      </c>
      <c r="H18" s="3">
        <f>F18+G18</f>
        <v>3375</v>
      </c>
      <c r="J18" t="s">
        <v>27</v>
      </c>
      <c r="K18">
        <v>50</v>
      </c>
      <c r="L18">
        <v>75</v>
      </c>
      <c r="M18" s="7" t="s">
        <v>27</v>
      </c>
      <c r="N18" s="7">
        <v>0</v>
      </c>
      <c r="O18" s="6" t="s">
        <v>27</v>
      </c>
      <c r="P18" s="6">
        <v>0</v>
      </c>
    </row>
    <row r="19" spans="1:16" x14ac:dyDescent="0.2">
      <c r="A19" s="3"/>
      <c r="B19" s="3"/>
      <c r="C19" s="3"/>
      <c r="D19" s="3"/>
      <c r="E19" s="3" t="s">
        <v>114</v>
      </c>
      <c r="F19" s="3">
        <f>SUM(F15,F17,F16,F18)</f>
        <v>84365.7</v>
      </c>
      <c r="G19" s="3">
        <f>SUM(G15,G17,G16,G18)</f>
        <v>64602</v>
      </c>
      <c r="H19" s="3">
        <f>F19+G19</f>
        <v>148967.70000000001</v>
      </c>
      <c r="J19" t="s">
        <v>28</v>
      </c>
      <c r="K19">
        <v>50</v>
      </c>
      <c r="L19">
        <v>75</v>
      </c>
      <c r="M19" s="7" t="s">
        <v>28</v>
      </c>
      <c r="N19" s="7">
        <v>15</v>
      </c>
      <c r="O19" s="6" t="s">
        <v>28</v>
      </c>
      <c r="P19" s="6">
        <v>0</v>
      </c>
    </row>
    <row r="20" spans="1:16" x14ac:dyDescent="0.2">
      <c r="J20" t="s">
        <v>29</v>
      </c>
      <c r="K20">
        <v>50</v>
      </c>
      <c r="L20">
        <v>75</v>
      </c>
      <c r="M20" s="7" t="s">
        <v>29</v>
      </c>
      <c r="N20" s="7">
        <v>0</v>
      </c>
      <c r="O20" s="6" t="s">
        <v>29</v>
      </c>
      <c r="P20" s="6">
        <v>10</v>
      </c>
    </row>
    <row r="21" spans="1:16" x14ac:dyDescent="0.2">
      <c r="A21" s="2" t="s">
        <v>76</v>
      </c>
      <c r="B21" s="2" t="s">
        <v>77</v>
      </c>
      <c r="C21" s="2" t="s">
        <v>78</v>
      </c>
      <c r="D21" s="2" t="s">
        <v>67</v>
      </c>
      <c r="E21" s="2" t="s">
        <v>66</v>
      </c>
      <c r="F21" s="2" t="s">
        <v>75</v>
      </c>
      <c r="G21" s="2" t="s">
        <v>144</v>
      </c>
      <c r="H21" s="2"/>
      <c r="J21" t="s">
        <v>30</v>
      </c>
      <c r="K21">
        <v>50</v>
      </c>
      <c r="L21">
        <v>75</v>
      </c>
      <c r="M21" s="7" t="s">
        <v>30</v>
      </c>
      <c r="N21" s="7">
        <v>15</v>
      </c>
      <c r="O21" s="6" t="s">
        <v>30</v>
      </c>
      <c r="P21" s="6">
        <v>0</v>
      </c>
    </row>
    <row r="22" spans="1:16" x14ac:dyDescent="0.2">
      <c r="A22" s="38" t="s">
        <v>68</v>
      </c>
      <c r="B22" s="38">
        <f>149*20*2</f>
        <v>5960</v>
      </c>
      <c r="C22" s="38">
        <f>148*20</f>
        <v>2960</v>
      </c>
      <c r="D22" s="38">
        <f t="shared" ref="D22:D23" si="0">B22-C22</f>
        <v>3000</v>
      </c>
      <c r="E22" s="38"/>
      <c r="J22" t="s">
        <v>31</v>
      </c>
      <c r="K22">
        <v>50</v>
      </c>
      <c r="L22">
        <v>75</v>
      </c>
      <c r="M22" s="7" t="s">
        <v>31</v>
      </c>
      <c r="N22" s="7">
        <v>0</v>
      </c>
      <c r="O22" s="6" t="s">
        <v>31</v>
      </c>
      <c r="P22" s="6">
        <v>10</v>
      </c>
    </row>
    <row r="23" spans="1:16" x14ac:dyDescent="0.2">
      <c r="A23" s="38" t="s">
        <v>69</v>
      </c>
      <c r="B23" s="38">
        <f>149*30*2</f>
        <v>8940</v>
      </c>
      <c r="C23" s="38">
        <f>149*30</f>
        <v>4470</v>
      </c>
      <c r="D23" s="38">
        <f t="shared" si="0"/>
        <v>4470</v>
      </c>
      <c r="E23" s="38"/>
      <c r="J23" t="s">
        <v>32</v>
      </c>
      <c r="K23">
        <v>50</v>
      </c>
      <c r="L23">
        <v>75</v>
      </c>
      <c r="M23" s="7" t="s">
        <v>32</v>
      </c>
      <c r="N23" s="7">
        <v>15</v>
      </c>
      <c r="O23" s="6" t="s">
        <v>32</v>
      </c>
      <c r="P23" s="6">
        <v>0</v>
      </c>
    </row>
    <row r="24" spans="1:16" x14ac:dyDescent="0.2">
      <c r="A24" s="9" t="s">
        <v>70</v>
      </c>
      <c r="B24" s="9">
        <f>112*20</f>
        <v>2240</v>
      </c>
      <c r="C24" s="9"/>
      <c r="D24" s="9">
        <f>B24-C24</f>
        <v>2240</v>
      </c>
      <c r="E24" s="9">
        <f>50*46</f>
        <v>2300</v>
      </c>
      <c r="F24" s="9">
        <f>D24-E24</f>
        <v>-60</v>
      </c>
      <c r="G24">
        <f>P8</f>
        <v>0</v>
      </c>
      <c r="J24" t="s">
        <v>33</v>
      </c>
      <c r="K24">
        <v>50</v>
      </c>
      <c r="L24">
        <v>75</v>
      </c>
      <c r="M24" s="7" t="s">
        <v>33</v>
      </c>
      <c r="N24" s="7">
        <v>0</v>
      </c>
      <c r="O24" s="6" t="s">
        <v>33</v>
      </c>
      <c r="P24" s="6">
        <v>0</v>
      </c>
    </row>
    <row r="25" spans="1:16" x14ac:dyDescent="0.2">
      <c r="A25" s="10" t="s">
        <v>71</v>
      </c>
      <c r="B25" s="10">
        <f>112*30</f>
        <v>3360</v>
      </c>
      <c r="C25" s="10"/>
      <c r="D25" s="10">
        <f>B25-C25</f>
        <v>3360</v>
      </c>
      <c r="E25" s="10">
        <f>75*46</f>
        <v>3450</v>
      </c>
      <c r="F25" s="10">
        <f>D25-E25</f>
        <v>-90</v>
      </c>
      <c r="G25">
        <f>N8</f>
        <v>15</v>
      </c>
      <c r="J25" t="s">
        <v>34</v>
      </c>
      <c r="K25">
        <v>50</v>
      </c>
      <c r="L25">
        <v>75</v>
      </c>
      <c r="M25" s="7" t="s">
        <v>34</v>
      </c>
      <c r="N25" s="7">
        <v>0</v>
      </c>
      <c r="O25" s="6" t="s">
        <v>34</v>
      </c>
      <c r="P25" s="6">
        <v>10</v>
      </c>
    </row>
    <row r="26" spans="1:16" x14ac:dyDescent="0.2">
      <c r="A26" s="38" t="s">
        <v>72</v>
      </c>
      <c r="B26" s="38">
        <f>149*30+149*20</f>
        <v>7450</v>
      </c>
      <c r="C26" s="38">
        <f>148*20</f>
        <v>2960</v>
      </c>
      <c r="D26" s="38">
        <f>B26-C26</f>
        <v>4490</v>
      </c>
      <c r="E26" s="38"/>
      <c r="J26" t="s">
        <v>35</v>
      </c>
      <c r="K26">
        <v>50</v>
      </c>
      <c r="L26">
        <v>75</v>
      </c>
      <c r="M26" s="7" t="s">
        <v>35</v>
      </c>
      <c r="N26" s="7">
        <v>15</v>
      </c>
      <c r="O26" s="6" t="s">
        <v>35</v>
      </c>
      <c r="P26" s="6">
        <v>0</v>
      </c>
    </row>
    <row r="27" spans="1:16" x14ac:dyDescent="0.2">
      <c r="A27" s="38" t="s">
        <v>73</v>
      </c>
      <c r="B27" s="38">
        <f>149*30*2</f>
        <v>8940</v>
      </c>
      <c r="C27" s="38">
        <f>148*30</f>
        <v>4440</v>
      </c>
      <c r="D27" s="38">
        <f>B27-C27</f>
        <v>4500</v>
      </c>
      <c r="E27" s="38"/>
      <c r="J27" t="s">
        <v>36</v>
      </c>
      <c r="K27">
        <v>50</v>
      </c>
      <c r="L27">
        <v>75</v>
      </c>
      <c r="M27" s="7" t="s">
        <v>36</v>
      </c>
      <c r="N27" s="7">
        <v>0</v>
      </c>
      <c r="O27" s="6" t="s">
        <v>36</v>
      </c>
      <c r="P27" s="6">
        <v>10</v>
      </c>
    </row>
    <row r="28" spans="1:16" x14ac:dyDescent="0.2">
      <c r="A28" s="38" t="s">
        <v>74</v>
      </c>
      <c r="B28" s="38">
        <f>149*20*3</f>
        <v>8940</v>
      </c>
      <c r="C28" s="38">
        <f>149*20</f>
        <v>2980</v>
      </c>
      <c r="D28" s="38">
        <f>B28-C28</f>
        <v>5960</v>
      </c>
      <c r="E28" s="38"/>
      <c r="J28" t="s">
        <v>37</v>
      </c>
      <c r="K28">
        <v>50</v>
      </c>
      <c r="L28">
        <v>75</v>
      </c>
      <c r="M28" s="7" t="s">
        <v>37</v>
      </c>
      <c r="N28" s="7">
        <v>15</v>
      </c>
      <c r="O28" s="6" t="s">
        <v>37</v>
      </c>
      <c r="P28" s="6">
        <v>0</v>
      </c>
    </row>
    <row r="29" spans="1:16" x14ac:dyDescent="0.2">
      <c r="J29" t="s">
        <v>38</v>
      </c>
      <c r="K29">
        <v>50</v>
      </c>
      <c r="L29">
        <v>75</v>
      </c>
      <c r="M29" s="7" t="s">
        <v>38</v>
      </c>
      <c r="N29" s="7">
        <v>0</v>
      </c>
      <c r="O29" s="6" t="s">
        <v>38</v>
      </c>
      <c r="P29" s="6">
        <v>10</v>
      </c>
    </row>
    <row r="30" spans="1:16" x14ac:dyDescent="0.2">
      <c r="J30" t="s">
        <v>39</v>
      </c>
      <c r="K30">
        <v>50</v>
      </c>
      <c r="L30">
        <v>75</v>
      </c>
      <c r="M30" s="7" t="s">
        <v>39</v>
      </c>
      <c r="N30" s="7">
        <v>0</v>
      </c>
      <c r="O30" s="6" t="s">
        <v>39</v>
      </c>
      <c r="P30" s="6">
        <v>0</v>
      </c>
    </row>
    <row r="31" spans="1:16" x14ac:dyDescent="0.2">
      <c r="A31" s="14"/>
      <c r="B31" s="14" t="s">
        <v>85</v>
      </c>
      <c r="C31" s="14" t="s">
        <v>86</v>
      </c>
      <c r="D31" s="14" t="s">
        <v>93</v>
      </c>
      <c r="E31" s="14" t="s">
        <v>94</v>
      </c>
      <c r="F31" s="16" t="s">
        <v>146</v>
      </c>
      <c r="G31" s="19"/>
      <c r="H31" s="19"/>
      <c r="J31" t="s">
        <v>40</v>
      </c>
      <c r="K31">
        <v>50</v>
      </c>
      <c r="L31">
        <v>75</v>
      </c>
      <c r="M31" s="7" t="s">
        <v>40</v>
      </c>
      <c r="N31" s="7">
        <v>15</v>
      </c>
      <c r="O31" s="6" t="s">
        <v>40</v>
      </c>
      <c r="P31" s="6">
        <v>0</v>
      </c>
    </row>
    <row r="32" spans="1:16" x14ac:dyDescent="0.2">
      <c r="A32" s="14" t="s">
        <v>92</v>
      </c>
      <c r="B32" s="14">
        <v>480</v>
      </c>
      <c r="C32" s="14">
        <v>480</v>
      </c>
      <c r="D32" s="14">
        <f>SUM(B32:C32)</f>
        <v>960</v>
      </c>
      <c r="E32" s="15">
        <f>D32/60</f>
        <v>16</v>
      </c>
      <c r="F32" s="17">
        <f>E32/8</f>
        <v>2</v>
      </c>
      <c r="G32" s="27"/>
      <c r="H32" s="27"/>
      <c r="J32" t="s">
        <v>41</v>
      </c>
      <c r="K32">
        <v>50</v>
      </c>
      <c r="L32">
        <v>75</v>
      </c>
      <c r="M32" s="7" t="s">
        <v>41</v>
      </c>
      <c r="N32" s="7">
        <v>0</v>
      </c>
      <c r="O32" s="6" t="s">
        <v>41</v>
      </c>
      <c r="P32" s="6">
        <v>10</v>
      </c>
    </row>
    <row r="33" spans="1:16" x14ac:dyDescent="0.2">
      <c r="J33" t="s">
        <v>42</v>
      </c>
      <c r="K33">
        <v>50</v>
      </c>
      <c r="L33">
        <v>75</v>
      </c>
      <c r="M33" s="7" t="s">
        <v>42</v>
      </c>
      <c r="N33" s="7">
        <v>15</v>
      </c>
      <c r="O33" s="6" t="s">
        <v>42</v>
      </c>
      <c r="P33" s="6">
        <v>0</v>
      </c>
    </row>
    <row r="34" spans="1:16" x14ac:dyDescent="0.2">
      <c r="J34" t="s">
        <v>43</v>
      </c>
      <c r="K34">
        <v>50</v>
      </c>
      <c r="L34">
        <v>75</v>
      </c>
      <c r="M34" s="7" t="s">
        <v>43</v>
      </c>
      <c r="N34" s="7">
        <v>0</v>
      </c>
      <c r="O34" s="6" t="s">
        <v>43</v>
      </c>
      <c r="P34" s="6">
        <v>10</v>
      </c>
    </row>
    <row r="35" spans="1:16" x14ac:dyDescent="0.2">
      <c r="A35" s="3" t="s">
        <v>84</v>
      </c>
      <c r="B35" s="3" t="s">
        <v>85</v>
      </c>
      <c r="C35" s="3" t="s">
        <v>86</v>
      </c>
      <c r="D35" s="3" t="s">
        <v>110</v>
      </c>
      <c r="J35" t="s">
        <v>44</v>
      </c>
      <c r="K35">
        <v>50</v>
      </c>
      <c r="L35">
        <v>75</v>
      </c>
      <c r="M35" s="7" t="s">
        <v>44</v>
      </c>
      <c r="N35" s="7">
        <v>15</v>
      </c>
      <c r="O35" s="6" t="s">
        <v>44</v>
      </c>
      <c r="P35" s="6">
        <v>0</v>
      </c>
    </row>
    <row r="36" spans="1:16" x14ac:dyDescent="0.2">
      <c r="A36" s="3" t="s">
        <v>87</v>
      </c>
      <c r="B36" s="23">
        <f>AVERAGE(P9:P54)</f>
        <v>4.5652173913043477</v>
      </c>
      <c r="C36" s="23">
        <f>AVERAGE(N9:N54)</f>
        <v>6.5217391304347823</v>
      </c>
      <c r="D36" s="3"/>
      <c r="J36" t="s">
        <v>45</v>
      </c>
      <c r="K36">
        <v>50</v>
      </c>
      <c r="L36">
        <v>75</v>
      </c>
      <c r="M36" s="7" t="s">
        <v>45</v>
      </c>
      <c r="N36" s="7">
        <v>0</v>
      </c>
      <c r="O36" s="6" t="s">
        <v>45</v>
      </c>
      <c r="P36" s="6">
        <v>10</v>
      </c>
    </row>
    <row r="37" spans="1:16" x14ac:dyDescent="0.2">
      <c r="A37" s="3" t="s">
        <v>88</v>
      </c>
      <c r="B37" s="3">
        <f>MAX(P9:P54)</f>
        <v>10</v>
      </c>
      <c r="C37" s="3">
        <f>MAX(N9:N54)</f>
        <v>15</v>
      </c>
      <c r="D37" s="3"/>
      <c r="J37" t="s">
        <v>46</v>
      </c>
      <c r="K37">
        <v>50</v>
      </c>
      <c r="L37">
        <v>75</v>
      </c>
      <c r="M37" s="7" t="s">
        <v>46</v>
      </c>
      <c r="N37" s="7">
        <v>0</v>
      </c>
      <c r="O37" s="6" t="s">
        <v>46</v>
      </c>
      <c r="P37" s="6">
        <v>0</v>
      </c>
    </row>
    <row r="38" spans="1:16" x14ac:dyDescent="0.2">
      <c r="A38" s="20" t="s">
        <v>89</v>
      </c>
      <c r="B38" s="20">
        <v>112</v>
      </c>
      <c r="C38" s="20">
        <v>113</v>
      </c>
      <c r="D38" s="20">
        <f>B38+C38</f>
        <v>225</v>
      </c>
      <c r="J38" t="s">
        <v>47</v>
      </c>
      <c r="K38">
        <v>50</v>
      </c>
      <c r="L38">
        <v>75</v>
      </c>
      <c r="M38" s="7" t="s">
        <v>47</v>
      </c>
      <c r="N38" s="7">
        <v>15</v>
      </c>
      <c r="O38" s="6" t="s">
        <v>47</v>
      </c>
      <c r="P38" s="6">
        <v>0</v>
      </c>
    </row>
    <row r="39" spans="1:16" x14ac:dyDescent="0.2">
      <c r="A39" s="20" t="s">
        <v>96</v>
      </c>
      <c r="B39" s="21">
        <f>((B6+B8)*B38/60)/E3</f>
        <v>0.15217391304347827</v>
      </c>
      <c r="C39" s="21">
        <f>((C6+C8)*C38/60)/E3</f>
        <v>0.12282608695652174</v>
      </c>
      <c r="D39" s="21">
        <f>SUM(B39:C39)</f>
        <v>0.27500000000000002</v>
      </c>
      <c r="J39" t="s">
        <v>48</v>
      </c>
      <c r="K39">
        <v>50</v>
      </c>
      <c r="L39">
        <v>75</v>
      </c>
      <c r="M39" s="7" t="s">
        <v>48</v>
      </c>
      <c r="N39" s="7">
        <v>0</v>
      </c>
      <c r="O39" s="6" t="s">
        <v>48</v>
      </c>
      <c r="P39" s="6">
        <v>10</v>
      </c>
    </row>
    <row r="40" spans="1:16" x14ac:dyDescent="0.2">
      <c r="A40" s="20" t="s">
        <v>100</v>
      </c>
      <c r="B40" s="22">
        <f>(B6*B38)/60</f>
        <v>56</v>
      </c>
      <c r="C40" s="22">
        <f>(C6*C38)/60</f>
        <v>56.5</v>
      </c>
      <c r="D40" s="22">
        <f>SUM(B40:C40)</f>
        <v>112.5</v>
      </c>
      <c r="J40" t="s">
        <v>49</v>
      </c>
      <c r="K40">
        <v>50</v>
      </c>
      <c r="L40">
        <v>75</v>
      </c>
      <c r="M40" s="7" t="s">
        <v>49</v>
      </c>
      <c r="N40" s="7">
        <v>15</v>
      </c>
      <c r="O40" s="6" t="s">
        <v>49</v>
      </c>
      <c r="P40" s="6">
        <v>0</v>
      </c>
    </row>
    <row r="41" spans="1:16" x14ac:dyDescent="0.2">
      <c r="A41" s="20" t="s">
        <v>99</v>
      </c>
      <c r="B41" s="21">
        <f>((B6*B38/60)/F3)</f>
        <v>0.1111111111111111</v>
      </c>
      <c r="C41" s="21">
        <f>((C6*C38/60)/F3)</f>
        <v>0.11210317460317461</v>
      </c>
      <c r="D41" s="21">
        <f>SUM(B41:C41)</f>
        <v>0.2232142857142857</v>
      </c>
      <c r="J41" t="s">
        <v>50</v>
      </c>
      <c r="K41">
        <v>50</v>
      </c>
      <c r="L41">
        <v>75</v>
      </c>
      <c r="M41" s="7" t="s">
        <v>50</v>
      </c>
      <c r="N41" s="7">
        <v>0</v>
      </c>
      <c r="O41" s="6" t="s">
        <v>50</v>
      </c>
      <c r="P41" s="6">
        <v>10</v>
      </c>
    </row>
    <row r="42" spans="1:16" x14ac:dyDescent="0.2">
      <c r="A42" s="3" t="s">
        <v>145</v>
      </c>
      <c r="B42" s="23">
        <f>B24/46</f>
        <v>48.695652173913047</v>
      </c>
      <c r="C42" s="23">
        <f>B25/46</f>
        <v>73.043478260869563</v>
      </c>
      <c r="D42" s="3"/>
      <c r="J42" t="s">
        <v>51</v>
      </c>
      <c r="K42">
        <v>50</v>
      </c>
      <c r="L42">
        <v>75</v>
      </c>
      <c r="M42" s="7" t="s">
        <v>51</v>
      </c>
      <c r="N42" s="7">
        <v>15</v>
      </c>
      <c r="O42" s="6" t="s">
        <v>51</v>
      </c>
      <c r="P42" s="6">
        <v>0</v>
      </c>
    </row>
    <row r="43" spans="1:16" x14ac:dyDescent="0.2">
      <c r="A43" s="24" t="s">
        <v>90</v>
      </c>
      <c r="B43" s="25">
        <f>(B38+C38)/323*B44</f>
        <v>1.9910990712074301</v>
      </c>
      <c r="C43" s="25">
        <f>(C38+B38)/323*C44</f>
        <v>1.996904024767802</v>
      </c>
      <c r="D43" s="26">
        <f>AVERAGE(B43:C43)</f>
        <v>1.9940015479876161</v>
      </c>
      <c r="E43" s="2" t="s">
        <v>101</v>
      </c>
      <c r="F43" s="2"/>
      <c r="G43" s="2"/>
      <c r="H43" s="2"/>
      <c r="J43" t="s">
        <v>52</v>
      </c>
      <c r="K43">
        <v>50</v>
      </c>
      <c r="L43">
        <v>75</v>
      </c>
      <c r="M43" s="7" t="s">
        <v>52</v>
      </c>
      <c r="N43" s="7">
        <v>0</v>
      </c>
      <c r="O43" s="6" t="s">
        <v>52</v>
      </c>
      <c r="P43" s="6">
        <v>10</v>
      </c>
    </row>
    <row r="44" spans="1:16" x14ac:dyDescent="0.2">
      <c r="A44" s="3" t="s">
        <v>117</v>
      </c>
      <c r="B44" s="35">
        <f>68.6/24</f>
        <v>2.8583333333333329</v>
      </c>
      <c r="C44" s="35">
        <f>68.8/24</f>
        <v>2.8666666666666667</v>
      </c>
      <c r="D44" s="3"/>
      <c r="J44" t="s">
        <v>53</v>
      </c>
      <c r="K44">
        <v>50</v>
      </c>
      <c r="L44">
        <v>75</v>
      </c>
      <c r="M44" s="7" t="s">
        <v>53</v>
      </c>
      <c r="N44" s="7">
        <v>0</v>
      </c>
      <c r="O44" s="6" t="s">
        <v>53</v>
      </c>
      <c r="P44" s="6">
        <v>0</v>
      </c>
    </row>
    <row r="45" spans="1:16" x14ac:dyDescent="0.2">
      <c r="A45" s="3" t="s">
        <v>91</v>
      </c>
      <c r="B45" s="3">
        <v>50</v>
      </c>
      <c r="C45" s="3">
        <v>75</v>
      </c>
      <c r="D45" s="3"/>
      <c r="J45" t="s">
        <v>54</v>
      </c>
      <c r="K45">
        <v>50</v>
      </c>
      <c r="L45">
        <v>75</v>
      </c>
      <c r="M45" s="7" t="s">
        <v>54</v>
      </c>
      <c r="N45" s="7">
        <v>15</v>
      </c>
      <c r="O45" s="6" t="s">
        <v>54</v>
      </c>
      <c r="P45" s="6">
        <v>0</v>
      </c>
    </row>
    <row r="46" spans="1:16" x14ac:dyDescent="0.2">
      <c r="A46" s="33" t="s">
        <v>143</v>
      </c>
      <c r="B46" s="33">
        <v>0</v>
      </c>
      <c r="C46" s="33">
        <v>0</v>
      </c>
      <c r="J46" t="s">
        <v>55</v>
      </c>
      <c r="K46">
        <v>50</v>
      </c>
      <c r="L46">
        <v>75</v>
      </c>
      <c r="M46" s="7" t="s">
        <v>55</v>
      </c>
      <c r="N46" s="7">
        <v>0</v>
      </c>
      <c r="O46" s="6" t="s">
        <v>55</v>
      </c>
      <c r="P46" s="6">
        <v>10</v>
      </c>
    </row>
    <row r="47" spans="1:16" x14ac:dyDescent="0.2">
      <c r="A47" s="34"/>
      <c r="B47" s="33">
        <f>SUM(B45:B46)</f>
        <v>50</v>
      </c>
      <c r="C47" s="33">
        <f>SUM(C45:C46)</f>
        <v>75</v>
      </c>
      <c r="J47" t="s">
        <v>56</v>
      </c>
      <c r="K47">
        <v>50</v>
      </c>
      <c r="L47">
        <v>75</v>
      </c>
      <c r="M47" s="7" t="s">
        <v>56</v>
      </c>
      <c r="N47" s="7">
        <v>15</v>
      </c>
      <c r="O47" s="6" t="s">
        <v>56</v>
      </c>
      <c r="P47" s="6">
        <v>0</v>
      </c>
    </row>
    <row r="48" spans="1:16" x14ac:dyDescent="0.2">
      <c r="J48" t="s">
        <v>57</v>
      </c>
      <c r="K48">
        <v>50</v>
      </c>
      <c r="L48">
        <v>75</v>
      </c>
      <c r="M48" s="7" t="s">
        <v>57</v>
      </c>
      <c r="N48" s="7">
        <v>0</v>
      </c>
      <c r="O48" s="6" t="s">
        <v>57</v>
      </c>
      <c r="P48" s="6">
        <v>10</v>
      </c>
    </row>
    <row r="49" spans="1:16" x14ac:dyDescent="0.2">
      <c r="J49" t="s">
        <v>58</v>
      </c>
      <c r="K49">
        <v>50</v>
      </c>
      <c r="L49">
        <v>75</v>
      </c>
      <c r="M49" s="7" t="s">
        <v>58</v>
      </c>
      <c r="N49" s="7">
        <v>15</v>
      </c>
      <c r="O49" s="6" t="s">
        <v>58</v>
      </c>
      <c r="P49" s="6">
        <v>0</v>
      </c>
    </row>
    <row r="50" spans="1:16" x14ac:dyDescent="0.2">
      <c r="J50" t="s">
        <v>59</v>
      </c>
      <c r="K50">
        <v>50</v>
      </c>
      <c r="L50">
        <v>75</v>
      </c>
      <c r="M50" s="7" t="s">
        <v>59</v>
      </c>
      <c r="N50" s="7">
        <v>0</v>
      </c>
      <c r="O50" s="6" t="s">
        <v>59</v>
      </c>
      <c r="P50" s="6">
        <v>10</v>
      </c>
    </row>
    <row r="51" spans="1:16" x14ac:dyDescent="0.2">
      <c r="A51" t="s">
        <v>84</v>
      </c>
      <c r="B51" t="s">
        <v>85</v>
      </c>
      <c r="C51" t="s">
        <v>86</v>
      </c>
      <c r="D51" t="s">
        <v>110</v>
      </c>
      <c r="J51" t="s">
        <v>60</v>
      </c>
      <c r="K51">
        <v>50</v>
      </c>
      <c r="L51">
        <v>75</v>
      </c>
      <c r="M51" s="7" t="s">
        <v>60</v>
      </c>
      <c r="N51" s="7">
        <v>15</v>
      </c>
      <c r="O51" s="6" t="s">
        <v>60</v>
      </c>
      <c r="P51" s="6">
        <v>0</v>
      </c>
    </row>
    <row r="52" spans="1:16" x14ac:dyDescent="0.2">
      <c r="A52" t="s">
        <v>89</v>
      </c>
      <c r="B52" s="23">
        <v>112</v>
      </c>
      <c r="C52" s="23">
        <v>113</v>
      </c>
      <c r="D52" s="23">
        <v>225</v>
      </c>
      <c r="J52" t="s">
        <v>61</v>
      </c>
      <c r="K52">
        <v>50</v>
      </c>
      <c r="L52">
        <v>75</v>
      </c>
      <c r="M52" s="7" t="s">
        <v>61</v>
      </c>
      <c r="N52" s="7">
        <v>0</v>
      </c>
      <c r="O52" s="6" t="s">
        <v>61</v>
      </c>
      <c r="P52" s="6">
        <v>10</v>
      </c>
    </row>
    <row r="53" spans="1:16" x14ac:dyDescent="0.2">
      <c r="A53" t="s">
        <v>96</v>
      </c>
      <c r="B53" s="52">
        <v>0.15217391304347827</v>
      </c>
      <c r="C53" s="52">
        <v>0.12282608695652174</v>
      </c>
      <c r="D53" s="52">
        <v>0.27500000000000002</v>
      </c>
      <c r="J53" t="s">
        <v>62</v>
      </c>
      <c r="K53">
        <v>50</v>
      </c>
      <c r="L53">
        <v>75</v>
      </c>
      <c r="M53" s="7" t="s">
        <v>62</v>
      </c>
      <c r="N53" s="7">
        <v>15</v>
      </c>
      <c r="O53" s="6" t="s">
        <v>62</v>
      </c>
      <c r="P53" s="6">
        <v>0</v>
      </c>
    </row>
    <row r="54" spans="1:16" x14ac:dyDescent="0.2">
      <c r="A54" t="s">
        <v>145</v>
      </c>
      <c r="B54" s="23">
        <v>48.695652173913047</v>
      </c>
      <c r="C54" s="23">
        <v>73.043478260869563</v>
      </c>
      <c r="D54" s="23"/>
      <c r="J54" t="s">
        <v>63</v>
      </c>
      <c r="K54">
        <v>50</v>
      </c>
      <c r="L54">
        <v>75</v>
      </c>
      <c r="M54" s="7" t="s">
        <v>63</v>
      </c>
      <c r="N54" s="7">
        <v>0</v>
      </c>
      <c r="O54" s="6" t="s">
        <v>63</v>
      </c>
      <c r="P54" s="6">
        <v>10</v>
      </c>
    </row>
    <row r="55" spans="1:16" x14ac:dyDescent="0.2">
      <c r="A55" t="s">
        <v>117</v>
      </c>
      <c r="B55" s="23">
        <v>2.8583333333333329</v>
      </c>
      <c r="C55" s="23">
        <v>2.8666666666666667</v>
      </c>
      <c r="D55" s="23"/>
      <c r="E55">
        <f>125</f>
        <v>125</v>
      </c>
    </row>
    <row r="56" spans="1:16" x14ac:dyDescent="0.2">
      <c r="A56" t="s">
        <v>91</v>
      </c>
      <c r="B56" s="23">
        <v>50</v>
      </c>
      <c r="C56" s="23">
        <v>75</v>
      </c>
      <c r="D56" s="23"/>
      <c r="F56" s="54">
        <f>(E55-'SCENARIO 2'!E55)/E55</f>
        <v>-9.1999999999999993</v>
      </c>
    </row>
    <row r="59" spans="1:16" x14ac:dyDescent="0.2">
      <c r="A59" t="s">
        <v>111</v>
      </c>
      <c r="B59" t="s">
        <v>85</v>
      </c>
      <c r="C59" t="s">
        <v>86</v>
      </c>
      <c r="D59" s="23" t="s">
        <v>112</v>
      </c>
    </row>
    <row r="60" spans="1:16" x14ac:dyDescent="0.2">
      <c r="A60" t="s">
        <v>104</v>
      </c>
      <c r="B60">
        <v>78400</v>
      </c>
      <c r="C60">
        <v>60480</v>
      </c>
      <c r="D60" s="23">
        <v>138880</v>
      </c>
    </row>
    <row r="61" spans="1:16" x14ac:dyDescent="0.2">
      <c r="A61" t="s">
        <v>103</v>
      </c>
      <c r="B61">
        <v>35.700000000000003</v>
      </c>
      <c r="C61">
        <v>26.999999999999996</v>
      </c>
      <c r="D61" s="23">
        <v>62.7</v>
      </c>
    </row>
    <row r="62" spans="1:16" x14ac:dyDescent="0.2">
      <c r="A62" t="s">
        <v>116</v>
      </c>
      <c r="B62" s="23">
        <v>4250</v>
      </c>
      <c r="C62" s="23">
        <v>2400</v>
      </c>
      <c r="D62" s="23">
        <v>6650</v>
      </c>
    </row>
    <row r="63" spans="1:16" x14ac:dyDescent="0.2">
      <c r="A63" t="s">
        <v>115</v>
      </c>
      <c r="B63" s="23">
        <v>1680</v>
      </c>
      <c r="C63" s="23">
        <v>1695</v>
      </c>
      <c r="D63" s="23">
        <v>3375</v>
      </c>
    </row>
    <row r="64" spans="1:16" x14ac:dyDescent="0.2">
      <c r="A64" t="s">
        <v>114</v>
      </c>
      <c r="B64">
        <v>84365.7</v>
      </c>
      <c r="C64">
        <v>64602</v>
      </c>
      <c r="D64">
        <v>148967.70000000001</v>
      </c>
    </row>
    <row r="72" spans="7:7" x14ac:dyDescent="0.2">
      <c r="G72" s="18"/>
    </row>
  </sheetData>
  <mergeCells count="4">
    <mergeCell ref="A1:C2"/>
    <mergeCell ref="J1:L1"/>
    <mergeCell ref="M1:N1"/>
    <mergeCell ref="O1:P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F9062-4EDB-BA42-A3D0-E3EED96FF1A7}">
  <dimension ref="B8:M23"/>
  <sheetViews>
    <sheetView zoomScale="91" workbookViewId="0">
      <selection activeCell="I32" sqref="I32"/>
    </sheetView>
  </sheetViews>
  <sheetFormatPr baseColWidth="10" defaultRowHeight="16" x14ac:dyDescent="0.2"/>
  <cols>
    <col min="2" max="2" width="16.6640625" bestFit="1" customWidth="1"/>
    <col min="5" max="5" width="20.1640625" customWidth="1"/>
    <col min="6" max="6" width="16.6640625" bestFit="1" customWidth="1"/>
    <col min="7" max="7" width="8.1640625" bestFit="1" customWidth="1"/>
    <col min="9" max="9" width="13.5" customWidth="1"/>
    <col min="10" max="10" width="16.6640625" bestFit="1" customWidth="1"/>
    <col min="14" max="14" width="16.6640625" bestFit="1" customWidth="1"/>
    <col min="15" max="15" width="11.1640625" bestFit="1" customWidth="1"/>
    <col min="16" max="16" width="12.33203125" bestFit="1" customWidth="1"/>
    <col min="17" max="17" width="13.33203125" bestFit="1" customWidth="1"/>
  </cols>
  <sheetData>
    <row r="8" spans="2:13" x14ac:dyDescent="0.2">
      <c r="B8" s="49" t="s">
        <v>148</v>
      </c>
      <c r="C8" s="49"/>
      <c r="D8" s="49"/>
      <c r="E8" s="49"/>
      <c r="F8" s="49" t="s">
        <v>153</v>
      </c>
      <c r="G8" s="49"/>
      <c r="H8" s="49"/>
      <c r="I8" s="49"/>
      <c r="J8" s="49" t="s">
        <v>152</v>
      </c>
      <c r="K8" s="49"/>
      <c r="L8" s="49"/>
      <c r="M8" s="49"/>
    </row>
    <row r="9" spans="2:13" x14ac:dyDescent="0.2"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2:13" x14ac:dyDescent="0.2">
      <c r="B10" s="3" t="s">
        <v>111</v>
      </c>
      <c r="C10" s="3" t="s">
        <v>85</v>
      </c>
      <c r="D10" s="3" t="s">
        <v>86</v>
      </c>
      <c r="E10" s="3" t="s">
        <v>112</v>
      </c>
      <c r="F10" s="3" t="s">
        <v>111</v>
      </c>
      <c r="G10" s="3" t="s">
        <v>85</v>
      </c>
      <c r="H10" s="3" t="s">
        <v>86</v>
      </c>
      <c r="I10" s="3" t="s">
        <v>112</v>
      </c>
      <c r="J10" s="3" t="s">
        <v>111</v>
      </c>
      <c r="K10" s="3" t="s">
        <v>85</v>
      </c>
      <c r="L10" s="3" t="s">
        <v>86</v>
      </c>
      <c r="M10" s="3" t="s">
        <v>112</v>
      </c>
    </row>
    <row r="11" spans="2:13" ht="16" customHeight="1" x14ac:dyDescent="0.2">
      <c r="B11" s="3" t="s">
        <v>104</v>
      </c>
      <c r="C11" s="3">
        <v>91000</v>
      </c>
      <c r="D11" s="3">
        <v>70200</v>
      </c>
      <c r="E11" s="3">
        <v>161200</v>
      </c>
      <c r="F11" s="3" t="s">
        <v>104</v>
      </c>
      <c r="G11" s="3">
        <v>73500</v>
      </c>
      <c r="H11" s="3">
        <v>56160</v>
      </c>
      <c r="I11" s="3">
        <v>129660</v>
      </c>
      <c r="J11" s="3" t="s">
        <v>104</v>
      </c>
      <c r="K11" s="3">
        <v>63700</v>
      </c>
      <c r="L11" s="3">
        <v>48600</v>
      </c>
      <c r="M11" s="3">
        <v>112300</v>
      </c>
    </row>
    <row r="12" spans="2:13" ht="16" customHeight="1" x14ac:dyDescent="0.2">
      <c r="B12" s="3" t="s">
        <v>103</v>
      </c>
      <c r="C12" s="3">
        <v>1558.9000000000003</v>
      </c>
      <c r="D12" s="3">
        <v>1294.6499999999999</v>
      </c>
      <c r="E12" s="3">
        <v>2853.55</v>
      </c>
      <c r="F12" s="3" t="s">
        <v>103</v>
      </c>
      <c r="G12" s="3">
        <v>476.00000000000006</v>
      </c>
      <c r="H12" s="3">
        <v>360.45</v>
      </c>
      <c r="I12" s="3">
        <v>836.45</v>
      </c>
      <c r="J12" s="3" t="s">
        <v>103</v>
      </c>
      <c r="K12" s="3">
        <v>0</v>
      </c>
      <c r="L12" s="3">
        <v>0</v>
      </c>
      <c r="M12" s="3">
        <v>0</v>
      </c>
    </row>
    <row r="13" spans="2:13" ht="16" customHeight="1" x14ac:dyDescent="0.2">
      <c r="B13" s="3" t="s">
        <v>116</v>
      </c>
      <c r="C13" s="3">
        <v>0</v>
      </c>
      <c r="D13" s="3">
        <v>0</v>
      </c>
      <c r="E13" s="3">
        <v>0</v>
      </c>
      <c r="F13" s="3" t="s">
        <v>116</v>
      </c>
      <c r="G13" s="3">
        <v>11900</v>
      </c>
      <c r="H13" s="3">
        <v>7200</v>
      </c>
      <c r="I13" s="3">
        <v>19100</v>
      </c>
      <c r="J13" s="3" t="s">
        <v>116</v>
      </c>
      <c r="K13" s="3">
        <v>43350</v>
      </c>
      <c r="L13" s="3">
        <v>24480</v>
      </c>
      <c r="M13" s="3">
        <v>67830</v>
      </c>
    </row>
    <row r="14" spans="2:13" ht="16" customHeight="1" x14ac:dyDescent="0.2">
      <c r="B14" s="3" t="s">
        <v>115</v>
      </c>
      <c r="C14" s="3">
        <v>1965</v>
      </c>
      <c r="D14" s="3">
        <v>1950</v>
      </c>
      <c r="E14" s="3">
        <v>3915</v>
      </c>
      <c r="F14" s="3" t="s">
        <v>115</v>
      </c>
      <c r="G14" s="3">
        <v>1590</v>
      </c>
      <c r="H14" s="3">
        <v>1575</v>
      </c>
      <c r="I14" s="3">
        <v>3165</v>
      </c>
      <c r="J14" s="3" t="s">
        <v>115</v>
      </c>
      <c r="K14" s="3">
        <v>1350</v>
      </c>
      <c r="L14" s="3">
        <v>1365</v>
      </c>
      <c r="M14" s="3">
        <v>2715</v>
      </c>
    </row>
    <row r="15" spans="2:13" ht="12" customHeight="1" x14ac:dyDescent="0.2">
      <c r="B15" s="3" t="s">
        <v>114</v>
      </c>
      <c r="C15" s="3">
        <v>94523.9</v>
      </c>
      <c r="D15" s="3">
        <v>73444.649999999994</v>
      </c>
      <c r="E15" s="3">
        <v>167968.55</v>
      </c>
      <c r="F15" s="3" t="s">
        <v>114</v>
      </c>
      <c r="G15" s="3">
        <v>87466</v>
      </c>
      <c r="H15" s="3">
        <v>65295.45</v>
      </c>
      <c r="I15" s="3">
        <v>152761.45000000001</v>
      </c>
      <c r="J15" s="3" t="s">
        <v>114</v>
      </c>
      <c r="K15" s="3">
        <v>108400</v>
      </c>
      <c r="L15" s="3">
        <v>74445</v>
      </c>
      <c r="M15" s="3">
        <v>182845</v>
      </c>
    </row>
    <row r="16" spans="2:13" ht="32" customHeight="1" x14ac:dyDescent="0.2">
      <c r="B16" s="49" t="s">
        <v>154</v>
      </c>
      <c r="C16" s="49"/>
      <c r="D16" s="49"/>
      <c r="E16" s="49"/>
      <c r="F16" s="49" t="s">
        <v>155</v>
      </c>
      <c r="G16" s="49"/>
      <c r="H16" s="49"/>
      <c r="I16" s="49"/>
      <c r="J16" s="50" t="s">
        <v>156</v>
      </c>
      <c r="K16" s="50"/>
      <c r="L16" s="50"/>
      <c r="M16" s="50"/>
    </row>
    <row r="17" spans="2:13" ht="16" customHeight="1" x14ac:dyDescent="0.2">
      <c r="B17" s="49"/>
      <c r="C17" s="49"/>
      <c r="D17" s="49"/>
      <c r="E17" s="49"/>
      <c r="F17" s="49"/>
      <c r="G17" s="49"/>
      <c r="H17" s="49"/>
      <c r="I17" s="49"/>
      <c r="J17" s="50"/>
      <c r="K17" s="50"/>
      <c r="L17" s="50"/>
      <c r="M17" s="50"/>
    </row>
    <row r="18" spans="2:13" ht="16" customHeight="1" x14ac:dyDescent="0.2">
      <c r="B18" s="3" t="s">
        <v>111</v>
      </c>
      <c r="C18" s="3" t="s">
        <v>85</v>
      </c>
      <c r="D18" s="3" t="s">
        <v>86</v>
      </c>
      <c r="E18" s="3" t="s">
        <v>112</v>
      </c>
      <c r="F18" s="3" t="s">
        <v>111</v>
      </c>
      <c r="G18" s="3" t="s">
        <v>85</v>
      </c>
      <c r="H18" s="3" t="s">
        <v>86</v>
      </c>
      <c r="I18" s="3" t="s">
        <v>112</v>
      </c>
      <c r="J18" s="3" t="s">
        <v>111</v>
      </c>
      <c r="K18" s="3" t="s">
        <v>85</v>
      </c>
      <c r="L18" s="3" t="s">
        <v>86</v>
      </c>
      <c r="M18" s="3" t="s">
        <v>112</v>
      </c>
    </row>
    <row r="19" spans="2:13" x14ac:dyDescent="0.2">
      <c r="B19" s="3" t="s">
        <v>104</v>
      </c>
      <c r="C19" s="3">
        <v>91000</v>
      </c>
      <c r="D19" s="3">
        <v>70200</v>
      </c>
      <c r="E19" s="3">
        <v>161200</v>
      </c>
      <c r="F19" s="3" t="s">
        <v>104</v>
      </c>
      <c r="G19" s="3">
        <v>80500</v>
      </c>
      <c r="H19" s="3">
        <v>62640</v>
      </c>
      <c r="I19" s="3">
        <v>143140</v>
      </c>
      <c r="J19" s="3" t="s">
        <v>104</v>
      </c>
      <c r="K19" s="3">
        <v>78400</v>
      </c>
      <c r="L19" s="3">
        <v>60480</v>
      </c>
      <c r="M19" s="3">
        <v>138880</v>
      </c>
    </row>
    <row r="20" spans="2:13" x14ac:dyDescent="0.2">
      <c r="B20" s="3" t="s">
        <v>103</v>
      </c>
      <c r="C20" s="3">
        <v>866.54099999999983</v>
      </c>
      <c r="D20" s="3">
        <v>672.79049999999984</v>
      </c>
      <c r="E20" s="3">
        <v>1539.3314999999998</v>
      </c>
      <c r="F20" s="3" t="s">
        <v>103</v>
      </c>
      <c r="G20" s="3">
        <v>39.1</v>
      </c>
      <c r="H20" s="3">
        <v>31.049999999999997</v>
      </c>
      <c r="I20" s="3">
        <v>70.150000000000006</v>
      </c>
      <c r="J20" s="3" t="s">
        <v>103</v>
      </c>
      <c r="K20" s="3">
        <v>35.700000000000003</v>
      </c>
      <c r="L20" s="3">
        <v>26.999999999999996</v>
      </c>
      <c r="M20" s="3">
        <v>62.7</v>
      </c>
    </row>
    <row r="21" spans="2:13" x14ac:dyDescent="0.2">
      <c r="B21" s="3" t="s">
        <v>116</v>
      </c>
      <c r="C21" s="3">
        <v>1445</v>
      </c>
      <c r="D21" s="3">
        <v>1024</v>
      </c>
      <c r="E21" s="3">
        <v>2469</v>
      </c>
      <c r="F21" s="3" t="s">
        <v>116</v>
      </c>
      <c r="G21" s="3">
        <v>0</v>
      </c>
      <c r="H21" s="3">
        <v>0</v>
      </c>
      <c r="I21" s="3">
        <v>0</v>
      </c>
      <c r="J21" s="3" t="s">
        <v>116</v>
      </c>
      <c r="K21" s="3">
        <v>4250</v>
      </c>
      <c r="L21" s="3">
        <v>2400</v>
      </c>
      <c r="M21" s="3">
        <v>6650</v>
      </c>
    </row>
    <row r="22" spans="2:13" x14ac:dyDescent="0.2">
      <c r="B22" s="3" t="s">
        <v>115</v>
      </c>
      <c r="C22" s="3">
        <v>1950</v>
      </c>
      <c r="D22" s="3">
        <v>1965</v>
      </c>
      <c r="E22" s="3">
        <v>3915</v>
      </c>
      <c r="F22" s="3" t="s">
        <v>115</v>
      </c>
      <c r="G22" s="3">
        <v>1725</v>
      </c>
      <c r="H22" s="3">
        <v>1740</v>
      </c>
      <c r="I22" s="3">
        <v>3465</v>
      </c>
      <c r="J22" s="3" t="s">
        <v>115</v>
      </c>
      <c r="K22" s="3">
        <v>1680</v>
      </c>
      <c r="L22" s="3">
        <v>1695</v>
      </c>
      <c r="M22" s="3">
        <v>3375</v>
      </c>
    </row>
    <row r="23" spans="2:13" x14ac:dyDescent="0.2">
      <c r="B23" s="3" t="s">
        <v>114</v>
      </c>
      <c r="C23" s="3">
        <v>95261.540999999997</v>
      </c>
      <c r="D23" s="3">
        <v>73861.790500000003</v>
      </c>
      <c r="E23" s="3">
        <v>169123.3315</v>
      </c>
      <c r="F23" s="3" t="s">
        <v>114</v>
      </c>
      <c r="G23" s="3">
        <v>82264.100000000006</v>
      </c>
      <c r="H23" s="3">
        <v>64411.05</v>
      </c>
      <c r="I23" s="3">
        <v>146675.15000000002</v>
      </c>
      <c r="J23" s="3" t="s">
        <v>114</v>
      </c>
      <c r="K23" s="3">
        <v>84365.7</v>
      </c>
      <c r="L23" s="3">
        <v>64602</v>
      </c>
      <c r="M23" s="3">
        <v>148967.70000000001</v>
      </c>
    </row>
  </sheetData>
  <mergeCells count="6">
    <mergeCell ref="B16:E17"/>
    <mergeCell ref="J16:M17"/>
    <mergeCell ref="F16:I17"/>
    <mergeCell ref="B8:E9"/>
    <mergeCell ref="F8:I9"/>
    <mergeCell ref="J8:M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16</vt:i4>
      </vt:variant>
    </vt:vector>
  </HeadingPairs>
  <TitlesOfParts>
    <vt:vector size="24" baseType="lpstr">
      <vt:lpstr>Calcolo WARMUP</vt:lpstr>
      <vt:lpstr>AS IS</vt:lpstr>
      <vt:lpstr>SCENARIO 1</vt:lpstr>
      <vt:lpstr>SCENARIO 2</vt:lpstr>
      <vt:lpstr>SCENARIO 3</vt:lpstr>
      <vt:lpstr>SCENARIO 4</vt:lpstr>
      <vt:lpstr>SCENARIO 5</vt:lpstr>
      <vt:lpstr>SUMMARY</vt:lpstr>
      <vt:lpstr>'AS IS'!grafico_pf1</vt:lpstr>
      <vt:lpstr>'SCENARIO 1'!grafico_pf1</vt:lpstr>
      <vt:lpstr>'SCENARIO 2'!grafico_pf1</vt:lpstr>
      <vt:lpstr>'SCENARIO 3'!grafico_pf1</vt:lpstr>
      <vt:lpstr>'SCENARIO 4'!grafico_pf1</vt:lpstr>
      <vt:lpstr>'SCENARIO 5'!grafico_pf1</vt:lpstr>
      <vt:lpstr>'SCENARIO 4'!grafico_pf1_1</vt:lpstr>
      <vt:lpstr>SUMMARY!grafico_pf1_1</vt:lpstr>
      <vt:lpstr>SUMMARY!grafico_pf1_2</vt:lpstr>
      <vt:lpstr>'AS IS'!grafico_pf2</vt:lpstr>
      <vt:lpstr>'SCENARIO 1'!grafico_pf2</vt:lpstr>
      <vt:lpstr>'SCENARIO 2'!grafico_pf2</vt:lpstr>
      <vt:lpstr>'SCENARIO 3'!grafico_pf2</vt:lpstr>
      <vt:lpstr>'SCENARIO 4'!grafico_pf2</vt:lpstr>
      <vt:lpstr>'SCENARIO 5'!grafico_pf2</vt:lpstr>
      <vt:lpstr>'SCENARIO 4'!grafico_pf2_1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Giacalone  Davide</dc:creator>
  <cp:lastModifiedBy>Giacalone  Davide</cp:lastModifiedBy>
  <dcterms:created xsi:type="dcterms:W3CDTF">2025-12-17T18:31:39Z</dcterms:created>
  <dcterms:modified xsi:type="dcterms:W3CDTF">2026-01-13T18:54:36Z</dcterms:modified>
</cp:coreProperties>
</file>