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5.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6.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7.xml" ContentType="application/vnd.openxmlformats-officedocument.themeOverride+xml"/>
  <Override PartName="/xl/drawings/drawing2.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8.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9.xml" ContentType="application/vnd.openxmlformats-officedocument.themeOverrid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0.xml" ContentType="application/vnd.openxmlformats-officedocument.themeOverrid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29"/>
  <workbookPr hidePivotFieldList="1" defaultThemeVersion="124226"/>
  <mc:AlternateContent xmlns:mc="http://schemas.openxmlformats.org/markup-compatibility/2006">
    <mc:Choice Requires="x15">
      <x15ac:absPath xmlns:x15ac="http://schemas.microsoft.com/office/spreadsheetml/2010/11/ac" url="/Users/mancinevra/Desktop/"/>
    </mc:Choice>
  </mc:AlternateContent>
  <xr:revisionPtr revIDLastSave="0" documentId="13_ncr:1_{04BC67E8-34DF-6346-942A-0F50BD8CC374}" xr6:coauthVersionLast="47" xr6:coauthVersionMax="47" xr10:uidLastSave="{00000000-0000-0000-0000-000000000000}"/>
  <bookViews>
    <workbookView xWindow="0" yWindow="740" windowWidth="29400" windowHeight="16640" activeTab="6" xr2:uid="{00000000-000D-0000-FFFF-FFFF00000000}"/>
  </bookViews>
  <sheets>
    <sheet name="Matrice Tematica" sheetId="1" r:id="rId1"/>
    <sheet name="Strategia di sostenibilità" sheetId="18" r:id="rId2"/>
    <sheet name="Sfide e ostacoli" sheetId="7" r:id="rId3"/>
    <sheet name="Temi" sheetId="14" r:id="rId4"/>
    <sheet name="Grafici per parole" sheetId="20" r:id="rId5"/>
    <sheet name="Questionari" sheetId="30" r:id="rId6"/>
    <sheet name="Grafici Questionari" sheetId="31" r:id="rId7"/>
  </sheets>
  <externalReferences>
    <externalReference r:id="rId8"/>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30" l="1"/>
  <c r="J30" i="30"/>
  <c r="J29" i="30"/>
  <c r="J28" i="30"/>
  <c r="J27" i="30"/>
  <c r="J26" i="30"/>
  <c r="J23" i="30"/>
  <c r="J22" i="30"/>
  <c r="J21" i="30"/>
  <c r="J20" i="30"/>
  <c r="J19" i="30"/>
  <c r="J18" i="30"/>
  <c r="J17" i="30"/>
  <c r="J16" i="30"/>
  <c r="J15" i="30"/>
  <c r="J13" i="30"/>
  <c r="J12" i="30"/>
  <c r="J11" i="30"/>
  <c r="J10" i="30"/>
  <c r="J9" i="30"/>
  <c r="J8" i="30"/>
  <c r="J6" i="30"/>
  <c r="J5" i="30"/>
  <c r="J4"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tc={7EE1B158-4B26-5542-9B13-D17D2C03CEF1}</author>
  </authors>
  <commentList>
    <comment ref="C27" authorId="0" shapeId="0" xr:uid="{7EE1B158-4B26-5542-9B13-D17D2C03CEF1}">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Non I!</t>
      </text>
    </comment>
  </commentList>
</comments>
</file>

<file path=xl/sharedStrings.xml><?xml version="1.0" encoding="utf-8"?>
<sst xmlns="http://schemas.openxmlformats.org/spreadsheetml/2006/main" count="1421" uniqueCount="479">
  <si>
    <t>Intervista</t>
  </si>
  <si>
    <t>Tema Principale</t>
  </si>
  <si>
    <t>Sottotema</t>
  </si>
  <si>
    <t>Citazione Testuale</t>
  </si>
  <si>
    <t>Tema</t>
  </si>
  <si>
    <t>Descrizione</t>
  </si>
  <si>
    <t>H</t>
  </si>
  <si>
    <t>Coinvolgimento dei fornitori nei progetti ESG</t>
  </si>
  <si>
    <t>Codice di condotta</t>
  </si>
  <si>
    <t>Life Cycle Assessment</t>
  </si>
  <si>
    <t>Maggiore influenza nei settori con volumi elevati. Nei settori competitivi dominati dal prezzo si adottano compromessi.</t>
  </si>
  <si>
    <t>Tracciabilità dei materiali</t>
  </si>
  <si>
    <t>“È che in funzione anche del mercato, quanto il mercato sta andando in quella direzione, quanto i fornitori siano effettivamente interessati a perseguire questi obiettivi, ce la facciamo o meno a ottenere maggiori risultati”</t>
  </si>
  <si>
    <t>Influenza sui fornitori</t>
  </si>
  <si>
    <t>Mercati regolati da norme tecniche rispondono meglio ai requisiti di sostenibilità.</t>
  </si>
  <si>
    <t>Tier 1</t>
  </si>
  <si>
    <t>Auditing</t>
  </si>
  <si>
    <t>Non fatto</t>
  </si>
  <si>
    <t>Richiesti dettagli sull’origine dei materiali. Fatto solo per pochi prodotti.</t>
  </si>
  <si>
    <t>Tier 2</t>
  </si>
  <si>
    <t>Viene fatta solo la mappatura. Essendo molti, si verificano solo quelli più a rischio, attraverso la mediazione dei T1.</t>
  </si>
  <si>
    <t>All’interno dei contratti sono inseriti gli impegni per la sostenibilità che il fornitore si deve prendere, come quello di fornire i certificati (condivisione di informazioni).</t>
  </si>
  <si>
    <t>Supporto in azioni</t>
  </si>
  <si>
    <t>Si cerca di coinvolgerli creando delle “leve di sostenibilità”, ovvero avvantaggiarli se intraprendono azioni per la sostenibilità, e supportandoli nel farlo</t>
  </si>
  <si>
    <t>Normative europee</t>
  </si>
  <si>
    <t>Importanza delle normative</t>
  </si>
  <si>
    <t>In assenza di norme, anche il potere contrattuale di H, che sarebbe grande, viene meno.</t>
  </si>
  <si>
    <t>Informazioni condivise obbligatoriamente</t>
  </si>
  <si>
    <t>Fiducia nelle informazioni condivise</t>
  </si>
  <si>
    <t xml:space="preserve">È obbligatorio condividere le informazioni riguardo dei requisiti obbligatori di sostenibilità o sugli aspetti che concorrono a dare il punteggio. </t>
  </si>
  <si>
    <t>Ci sono difficoltà nel verificare le valutazioni di sostenibilità che date dai fornitori. La verifica viene fatta a mano dai referenti sostenibilità</t>
  </si>
  <si>
    <t>Hanno fiducia che le informazioni sono corrette e non ci sono emissioni</t>
  </si>
  <si>
    <t>Mancata condivisione delle informazioni</t>
  </si>
  <si>
    <t>In casi di mancata condivisione di informazioni si cerca sempre una mediazione, anche se a volte questi erano requisiti contrattuali (fornire una certificazione entro una data). A volte, si applica una penale, se era stata prevista.</t>
  </si>
  <si>
    <t>T1 devono obbligatoriamente firmarlo, T2 devono garantire la compatibilità.</t>
  </si>
  <si>
    <t>EPD</t>
  </si>
  <si>
    <t>Altre certificazioni</t>
  </si>
  <si>
    <t>REMADE IN ITALY: strumenti che in parte aiuta a verificare e attestare la quantità di materiale riciclato presente nei prodotti.</t>
  </si>
  <si>
    <t>Soluzioni per mancata standardizzazione</t>
  </si>
  <si>
    <t>Mancanza di norme tecniche chiare complica la selezione dei fornitori e limita l’innovazione (è conveniente o no fare una certa azione? Ad ora, alle volte dipende da come misuri).</t>
  </si>
  <si>
    <t xml:space="preserve">Problemi con gli EPD: Sebbene siano il riferimento, unità di misura diverse e perimetri non uniformi rendono difficile il confronto tra fornitori. Questo adesso dev’essere fatto manualmente dai referenti di sostenibilità. </t>
  </si>
  <si>
    <t>L'azienda richiede ai fornitori passaporti materiali, documenti che descrivono in dettaglio materie prime e componenti dei prodotti. Questi strumenti sono essenziali per varie cose fra cui mappare i rischi delle filiere. Tuttavia, si basano principalmente su autodichiarazioni, che possono essere difficili da verificare.</t>
  </si>
  <si>
    <t>Servirebbero DB pubblici. Ogni azienda ha creato un proprio database per gestire le informazioni, ma il valore è limitato perché non è validato esternamente né condiviso con altri. Quelli pubblici sono svantaggiosi da usare perché sebbene “condivisi”, hanno medie vecchie e portano a risultati peggiori.</t>
  </si>
  <si>
    <t>Essendo un’azienda commerciale, “H” non fa design. Tuttavia, nei mercati dove è più forte (proprietà intellettuale e know-how) riesce a influenzare i fornitori a fare prodotti più sostenibili.</t>
  </si>
  <si>
    <t>Troppi fornitori per fare assessment a tutti</t>
  </si>
  <si>
    <t>Mancanza di standardizzazione</t>
  </si>
  <si>
    <t>Le normative UE impongono requisiti di sostenibilità senza fornire metodi e standard tecnici chiari</t>
  </si>
  <si>
    <t>Dati raccolti tramite il portale acquisti WeBuy, ma non ottimizzato. Un nuovo sistema è in fase di sviluppo.</t>
  </si>
  <si>
    <t>A</t>
  </si>
  <si>
    <t>Le normative ambientali vengono imposte talvolta senza sapere se esistano alternative praticabili.</t>
  </si>
  <si>
    <t>C</t>
  </si>
  <si>
    <t>Richieste di mercato</t>
  </si>
  <si>
    <t>Solo un'azienda offre incentivi economici per l'impegno sostenibile. La qualità del prodotto è prioritaria rispetto alla decarbonizzazione, attualmente considerata di importanza minore.</t>
  </si>
  <si>
    <t>L'80% delle emissioni di CO2 di un'apparecchiatura elettronica proviene dalla supply chain</t>
  </si>
  <si>
    <t>Supply chain cinese; coinvolgono i fornitori nella strategia di sostenibilità solo quando richiesto dal cliente per via delle caratteristiche di quella regione</t>
  </si>
  <si>
    <t>Reattività alle richieste dei clienti</t>
  </si>
  <si>
    <t>Le certificazioni non sono sufficienti. I clienti preferiscono chi decarbonizza ma l’incentivo non è tanto diretto, non è che “se non ti certifichi, non ti assumo”. Al momento la certificazione è volontaria</t>
  </si>
  <si>
    <t>Requisiti di sostenibilità richiesti</t>
  </si>
  <si>
    <t>Verifica requisiti</t>
  </si>
  <si>
    <t>Al momento viene solo richiesta la certificazione, e non la riduzione, delle emissioni. Tuttavia, è un vincolo che va rispettato perché fa parte dei requisiti tecnici.</t>
  </si>
  <si>
    <t>Difficoltà nell’utilizzo dei materiali riciclati come materia prima: hanno caratteristiche diverse. Problematico in particolare per prodotti high-tech dove le caratteristiche del materiale sono cruciali, e devono permanere nel tempo. Sarebbe necessaria la condivisione delle informazioni con chi ricicla a questo scopo.</t>
  </si>
  <si>
    <t>Iniziativa</t>
  </si>
  <si>
    <t>A richiesta del cliente (project trade) stanno definendo prodotti più sostenibili. Come prodotto standard ancora non viene fatto, e sarà necessario del tempo, perché è necessario fare un re-design.</t>
  </si>
  <si>
    <t>Sarebbe necessario conoscere le caratteristiche del materiale riciclato per poterlo utilizzare, visto che ha caratteristiche diverse da quello nuovo che dipendono da come è stato recuperato.</t>
  </si>
  <si>
    <t>Dati</t>
  </si>
  <si>
    <t xml:space="preserve">Dati </t>
  </si>
  <si>
    <t>Reperire dati è, in generale, difficile. Specialmente da piccoli produttori che non riescono a ottenerli.</t>
  </si>
  <si>
    <t>Dati raccolti con Ecovadis su 150-200 fornitori, di +50% si hanno i dati sulle carbon emissions</t>
  </si>
  <si>
    <t>Previsti audit a campione per alcuni outliers e per assicurare la qualità dei dati.</t>
  </si>
  <si>
    <t xml:space="preserve">Vengono talvolta contattati. alcuni non rispondono perché non sono fornitori diretti, altri più collaborativi (spiegano perché il loro processo è low carbon). </t>
  </si>
  <si>
    <t>“Il 90% delle emissioni di CO due nella manufacturing phase rimanda alla nostra catena di fornitura, di cui il 50% derivano dai processi dei fornitori di tier 1, e più o meno anche il 50% invece dai fornitori tier 2, più o meno, quindi diciamo 50% materie prime, 50% processi di manufacturing su queste, cioè, diciamo per fabbricare i componenti che poi ci consegnano. Quindi quello che stiamo cercando di fare è quello di andare a influenzare gli acquisti fornitori di tier 1” - “allora sul tier 1 contate che abbiamo tanti fornitori che sono veramente dipendenti da noi, nel senso che in termini di fatturato arrivano magari addirittura all’80%, 90% di fatturato è dato dalla nostra divisione di “C”; quindi, sono molto integrati con noi e quindi ovviamente ci seguono. Sulle cose che richiediamo, però ovviamente, come in tutti i fornitori, ci sono quelli più performanti, in tutti, diciamo gli aspetti, qualità, sostenibilità, lead time e ci sono quelli un po’ più disgraziati che quindi, anche se sono comunque molto dipendenti da noi, fanno fatica a fare certe cose”.</t>
  </si>
  <si>
    <t xml:space="preserve"> “Le nostre strategie sono state influenzate anche dai nostri clienti. Ad esempio, hanno fatto “creazione di EPD e di fare LCA interni e di ecodesign, perché sono arrivate delle richieste forti dal mercato” </t>
  </si>
  <si>
    <t xml:space="preserve">C </t>
  </si>
  <si>
    <t>Influenza grande dell’area geografica sull’impegno dei fornitori per la sostenibilità. Non per il potere, ma per una predisposizione culturale ad impegnarsi a riguardo.</t>
  </si>
  <si>
    <t>“siamo andati anche in presenza alcune volte da alcuni fornitori per spiegare il progetto, spiegargli come calcolare le emissioni, cercare di fargli capire come valorizzare i processi interni che hanno per farli diciamo venir fuori all'interno del questionario”.</t>
  </si>
  <si>
    <t>Certificazioni e Life Cycle Assesment</t>
  </si>
  <si>
    <t xml:space="preserve">“noi abbiamo fatto, penso più di 100/150 EPD, cioè, abbiamo tantissimi prodotti ormai coperti, quasi metà del portfolio coperto.” </t>
  </si>
  <si>
    <t>Ecoinvent: DB da cui prendono i dati secondari. Per le EPD utilizzano dati secondari, perché preferiti dagli enti certificatori, mentre per eco-design dati primari che sono più adatti al caso specifico</t>
  </si>
  <si>
    <t>Stanno pensando di contrattualizzare le richieste di sostenibilità, ma non è facile perché già ci sono molti aspetti contrattualizzati: per diventare fornitore di C, bisogna consegnare molta documentazione sul codice di condotta, le norme anticorruzione, il lavoro minorile, eccetera.</t>
  </si>
  <si>
    <t xml:space="preserve">“Per fare eco design, ovviamente invece servono dati primari perché come faccio a dire questa cosa è meglio di questa, se prendo un medione? Stiamo iniziando a lavorare per capire come avere un sistema informativo per ottenere questi dati, perché al momento ovviamente ecovadis ha proprio un altro livello di dettaglio che viene richiesto al fornitore, non va così nel dettaglio sui processi”. </t>
  </si>
  <si>
    <t>D</t>
  </si>
  <si>
    <t>Integrity Next usato per auditing e azioni correttive per suppliers con non-conformità.</t>
  </si>
  <si>
    <t>Fornitori cinesi meno attenti all’impatto ambientale, soprattutto se grandi.</t>
  </si>
  <si>
    <t>Difficoltà nella condivisione</t>
  </si>
  <si>
    <t>La supply chain globale e la mancanza di un buon sistema di gestione dei dati ostacolano la condivisione.</t>
  </si>
  <si>
    <t xml:space="preserve">“Integrity Next”: “we can run supplier self-assessments through this tool and then the tool gives us you know flags according to different topics and then we know if there are any potential risks and whether we should explore these maybe further with the supplier” </t>
  </si>
  <si>
    <t>fa supplier due diligence solo sul T1, perché, anche se riconoscono l’importanza di andare più in basso, non hanno le risorse e le informazioni per il momento</t>
  </si>
  <si>
    <t>“And if there are any instances of non-compliances, any findings then a corrective action plan is developed in collaboration with the supplier"</t>
  </si>
  <si>
    <t>T1 devono firmarlo</t>
  </si>
  <si>
    <t>Vogliono tracciare i requisiti di sostenibilità e gli danno un punteggio in base a come vanno nei vari ambiti e nel caso non andassero bene (per esempio, non fanno una determinata azione) gli viene fatto un follow up e vengono accompagnati nello sviluppo di azioni correttive</t>
  </si>
  <si>
    <t>Complessità supply chain</t>
  </si>
  <si>
    <t>Mancanza di risorse da dedicare alla raccolta dati perché non viene riconosciuto il valore che ESG porta, visto che non ha ancora un forte riscontro economico</t>
  </si>
  <si>
    <t>Sulle certificazioni che vengono usate da tempo (carbon emissions, ISO standards regarding environmental and management systems, code of conduct)  non ci sono problemi di standardizzazione, mentre su quelle che riguardano la S di ESG si.</t>
  </si>
  <si>
    <t xml:space="preserve">La mancanza di uno standard nella raccolta dei dati permette a ogni azienda di rigirarsi i risultati come vuole, e potersi sempre giustificare. Ogni cliente richiede che il supplier faccia un training specifico, o che completi un questionario con la stesse domande ma leggermente differenti. Questo richiede tempo e risorse, a carico di un dipartimento che è piccolo come quello di sostenibilità. </t>
  </si>
  <si>
    <t>Avere dati più standard permetterebbe di fare più green innovation</t>
  </si>
  <si>
    <t>Fanno LCA sotto richiesta del cliente</t>
  </si>
  <si>
    <t>Sistema di raccolta dati non abbastanza avanzato per supportare green innovation, quindi per ora viene usato solo per fare disclosure. Tuttavia, D vorrebbe poter usarli per fare prodotti più green.</t>
  </si>
  <si>
    <t>Hanno fiducia che le informazioni quando non vengono condivise, è perche non le hanno</t>
  </si>
  <si>
    <t>Certificazioni come ISO standard e carbon emissions più semplici da ottenere rispetto a quelle sociali, ancora poche e non standardizzate</t>
  </si>
  <si>
    <t>L’ESG rating non influenza le decisioni negli appalti, portando a risorse limitate per migliorarlo: personale, strumenti, software</t>
  </si>
  <si>
    <t>I fornitori con cui lavorano devono confermare l'adesione al Supplier Code of Conduct, che include un'appendice chiamata Green Procurement Requirements. Questa specifica le aspettative ambientali richieste, come la conformità a normative quali RoHS e REACH, e la fornitura di dati ambientali, tra cui le emissioni di GHG. Attraverso degli audit, sono stati identificati dei punti su cui c’era da migliorare, ma nessuna violazione era così grave da terminare il contratto.</t>
  </si>
  <si>
    <t>E</t>
  </si>
  <si>
    <t>Ecovadis fornirà una scorecard, ma difficile escludere i rossi; opteranno per engagement.</t>
  </si>
  <si>
    <t>La sostenibilità è spesso una reazione alle richieste dei clienti.</t>
  </si>
  <si>
    <t>Supply chain</t>
  </si>
  <si>
    <t>I T3 non vengono valutati perché troppo difficili da tracciare e identificare. Si preoccupano solo di alcuni aspetti normati da standards come i conflict materials. Per il resto, utilizzano dati secondari.</t>
  </si>
  <si>
    <t>“i clienti devono imparare ad avere anche un no come risposta e non chiedere più, tutto quello che vogliamo dire sulla sostenibilità è sul nostro bilancio di sostenibilità.”, “perché mi cacciano il giorno dopo, se pensiamo di cacciare dai fornitori “E” chi non ci fa le surveys ESG”</t>
  </si>
  <si>
    <t>Iniziano ad apparire requisiti di sostenibilità dentro/fuori: ad esempio, tetto massimo di CO2.</t>
  </si>
  <si>
    <t xml:space="preserve">Scorecard </t>
  </si>
  <si>
    <t>F</t>
  </si>
  <si>
    <t>NDA per nuovi supplier</t>
  </si>
  <si>
    <t>Fornitori di grandi dimensioni sono più preparati rispetto ai piccoli grazie alle normative europee.</t>
  </si>
  <si>
    <t>La mancanza di standard genera confusione; gran parte del tempo è dedicato ad adattare i report alle regolamentazioni.</t>
  </si>
  <si>
    <t>Ogni cliente richiede questionari diversi; la standardizzazione ridurrebbe il tempo necessario per rispondere.</t>
  </si>
  <si>
    <t>Nuovi fornitori devono compilare un questionario ESG e rispettare standard; risposte negative portano all'esclusione.</t>
  </si>
  <si>
    <t>Un cliente chiede la carbon footprint e viene fatta in 2 settimane, valorizzandola al cliente, per fidelizzare il cliente. Lo stesso probabilmente viene chiesto a più persone quindi si assicurano di essere rapidi.
Quando viene chiesta la LCA, sono pronti a farla in modo scrupoloso – il cliente però non sa cosa chiedere. Di conseguenza, loro faranno bene le cose ma probabilmente altri soggetti no.</t>
  </si>
  <si>
    <t xml:space="preserve">La sostenibilità è parte della strategia competitiva di E </t>
  </si>
  <si>
    <t xml:space="preserve">“man mano che si scende sulla carbon Footprint io ottengo un aumento sul valore che mi viene dato”. </t>
  </si>
  <si>
    <t>Europa ha piani poco precisi e “butta il cuore oltre l’ostacolo”</t>
  </si>
  <si>
    <t>LCA pronta su richiesta, ma mancano standard precisi quindi il cliente non sa bene cosa chiedere</t>
  </si>
  <si>
    <t>“Il bilancio di sostenibilità ce l'hanno tutti, quello che non esiste è un database in cui queste informazioni sono messe in modo fruibile. oggi è vero che i bilanci di sostenibilità seguono delle regole, ma le regole GRI c'hanno la Manica larga, ci posso scrivere quello che voglio dentro. Se ci fosse un DB di questi dati, quantomeno dei più standard, un subset di dati da rendere davvero standard sarebbe utilissimo. Sarebbe fondamentale per me.”</t>
  </si>
  <si>
    <t>Utilità degli standard</t>
  </si>
  <si>
    <t xml:space="preserve">“C'è la corsa al dato in assenza di standard e in assenza di competenza”. </t>
  </si>
  <si>
    <t>Necessario un database europeo per standardizzare i dati di Rich e RoHS (es. SKIP, che però resta non utilizzato).</t>
  </si>
  <si>
    <t>Sistema per monitoraggio fornitori</t>
  </si>
  <si>
    <t>I dati vengono ricavati utilizzando al massimo i dati che si trovano nel bilancio di sostenibilità, per avere dati anche quando le aziende non sono molte disposte a collaborare.</t>
  </si>
  <si>
    <t>L'UE crea leggi che entrano in vigore prima che esistano standard tecnici, complicando l'adeguamento. Esempio: divieto importazione prodotti da Russia. Se compro direttamente, è facile evitare. Ma in tier inferiori, non si sa a meno che non si abbia un grande potere.</t>
  </si>
  <si>
    <t>I distributori spesso non rispondono (15%), costringendo a richiedere informazioni ai produttori.</t>
  </si>
  <si>
    <t>Moltissimi componenti da certificare</t>
  </si>
  <si>
    <t>In caso di shortage si ha fretta di rifornire di materiali, ma il produttore dice “prima compratelo poi vi fornisco la material compliance”. Al tempo stesso, E non può comprare componenti che non la rispettino.</t>
  </si>
  <si>
    <t>La valutazione dei fornitori si basa su un questionario ESG che assegna punteggi e individua rischi, quindi lavorano con questi e cercano di capire perché hanno questi rischi. Se il punteggio è troppo basso o alcuni parametri fondamentali non sono rispettati, il fornitore è escluso.</t>
  </si>
  <si>
    <t>Le relazioni di potere con i clienti dipendono dal fatturato generato e dal rischio reputazionale associato. Per alcuni clienti, che sono anche investitori, la reputazione è particolarmente rilevante.</t>
  </si>
  <si>
    <t>I nuovi fornitori firmano un NDA</t>
  </si>
  <si>
    <t>Più standardizzazione permetterebbe di fare confronti con la concorrenza e innovare di più.</t>
  </si>
  <si>
    <t>La varietà di questionari e richieste dei clienti è onerosa, richiedendo risposte manuali per ciascun cliente, non essendoci una standardizzazione</t>
  </si>
  <si>
    <t>"I" ha generalmente più potere rispetto ai suoi fornitori e clienti, ma esistono eccezioni: grandi clienti (es. Google, Amazon) e fornitori chiave (es. Intel, NVIDIA) hanno più potere. Questo non dipende solo dalle dimensioni, ma è anche una questione di monopolio su tecnologie o standard.</t>
  </si>
  <si>
    <t>"I" ha generalmente più potere rispetto ai suoi fornitori e clienti, ma esistono eccezioni: grandi clienti (es. Google, Amazon) e fornitori chiave (es. Intel, NVIDIA) hanno più potere.</t>
  </si>
  <si>
    <t>Le relazioni di potere in sostenibilità rispecchiano quelle aziendali generali, con l’aggiunta di leve morali legate alla responsabilità sociale che possono facilitare il convincimento (es. responsabilità verso le generazioni future), difficili da misurare o formalizzare.</t>
  </si>
  <si>
    <t>"Responsabilità verso le generazioni future"</t>
  </si>
  <si>
    <t>"I" fornisce incentivi finanziari e non finanziari ai fornitori T1 per migliorare le loro performance di sostenibilità.</t>
  </si>
  <si>
    <t>Progetto pilota</t>
  </si>
  <si>
    <t>"Real sustainability data from the supply chain"</t>
  </si>
  <si>
    <t>"I" richiede ai fornitori T1 di coinvolgere i fornitori dei livelli inferiori e occasionalmente interagisce direttamente con i T2, in caso di rischio. Questo viene valutato in base alla regione e altre informazioni.</t>
  </si>
  <si>
    <t>"Co-developing or maybe co-designing sustainable products it's more at its infancy"</t>
  </si>
  <si>
    <t>"I" utilizza simulazioni, come il Green Digital Twin, per compensare la carenza di dati.</t>
  </si>
  <si>
    <t>I</t>
  </si>
  <si>
    <t>Per influenzare i fornitori, "I" utilizza principalmente un "soft power". Tuttavia, molti fornitori non sono ancora obbligati a rispettare i requisiti, poiché non esistono escalation formali (es. cessazione del contratto). Si prevede che questi requisiti diventino obbligatori in futuro. Successivamente, applica requisiti obbligatori ("ready for business requirements") come la firma del codice di condotta (valida per tutti i supplier) o altri specifici della materia prima o del settore.</t>
  </si>
  <si>
    <t xml:space="preserve">L'azienda limita la maggior parte delle pratiche di sostenibilità, come gli audit formali e gli incentivi, ai fornitori T1. Questo perché nei settori in cui opera, come l'industria elettronica, i processi sono già fortemente standardizzati e i fornitori esercitano un controllo sui propri fornitori. </t>
  </si>
  <si>
    <t>“ready for business requirements”: prevedono aspetti di sostenibilità. Definiti “non contrattuali” perché non sono negoziabili. Hanno dei requisiti di condivisione dei dati in generale, non specifici per la sostenibilità.</t>
  </si>
  <si>
    <t>"I" ha intrapreso uno studio pilota per raccogliere dati sulle emissioni e stimolare la trasparenza sugli sforzi di decarbonizzazione dei fornitori. Il progetto coinvolge fornitori di primo livello (Tier 1) e in alcuni casi di secondo livello (Tier 2), promuovendo l'adozione di target ambientali realistici e la diffusione di pratiche sostenibili lungo la catena di fornitura. Il focus particolare è posto sui settori critici ("hotspot"), dove l'impatto ambientale è più rilevante, anche perché i fornitori sono moltissimi (67000) e spesso fanno resistenza. Lo studio mira anche a sviluppare meccanismi di conseguenze per penalizzare i fornitori che non aderiscono agli standard di sostenibilità.</t>
  </si>
  <si>
    <t>Grandi clienti, come aziende della Silicon Valley, spesso avanzano richieste dettagliate percepite come irrealistiche. L'azienda lavora duramente per spingere i fornitori a migliorare, ma non può richiedere risultati non supportati da percorsi scientificamente validi.</t>
  </si>
  <si>
    <t>Hanno un sacco di info ma basata su statistiche, dati secondari, audits, non primaria. Inoltre, è frammentato e non integrato in tutti i processi aziendali. Per questo ancora non riescono ad utilizzarla per fare ecodesign né per prendere decisioni ad impatto. Con molti sforzi, possono utilizzarlo solo per decisioni puntuali.</t>
  </si>
  <si>
    <t>Nuove tecnologie</t>
  </si>
  <si>
    <t>Lavorano con Aussie Green: dati aggregati e certificati via blockchain, ma soltanto per PCF (Product Carbon Footprint).</t>
  </si>
  <si>
    <t>La mancanza di metriche standardizzate è un ostacolo per decisioni basate su dati e innovazione di prodotti verdi. "I" utilizza simulazioni (es. Green Digital Twin) per compensare la carenza di dati.</t>
  </si>
  <si>
    <t>La mancanza di metriche standardizzate è un ostacolo per decisioni basate su dati e innovazione di prodotti verdi. Anche quando hanno info dai suppliers, spesso questi non sono standardizzati quindi è difficile usarli per fare comparazioni che portino a risultati veritieri. Questo vale specialmente per dati su impatti diversi dall’emissione di CO2: acidificazione, uso della terra etc. Sono consapevoli che i dati che usino non portino necessariamente a risultati corretti.</t>
  </si>
  <si>
    <t>Ci sono difficoltà nel raccogliere dati di sostenibilità dai partner della supply chain: la mancanza di standardizzazione, l'inadeguatezza dei formati dei dati e la necessità di un sistema per valutarne la rilevanza. Nonostante siano stati fatti progressi, rimangono molte sfide da affrontare gradualmente.</t>
  </si>
  <si>
    <t>I fornitori potrebbero non voler fornire le informazioni per le seguenti ragioni: non sanno come fare, sanno come fare ma non possono / richiede troppe risorse, non vogliono perché sanno che li svantaggerebbe di fronte ai competitors. Tuttavia, la trasparenza sta migliorando, soprattutto in Asia.</t>
  </si>
  <si>
    <t>A volte i fornitori forniscono dati sospetti, come dichiarazioni poco credibili su percorsi "net zero". In questi casi, approfondiscono e chiedono prove per verificare la veridicità delle informazioni.</t>
  </si>
  <si>
    <t>Informazioni condivise tramite questionari per gare d'appalto, come da normativa europea. Verifica manuale.</t>
  </si>
  <si>
    <t>Problema delle certificazioni</t>
  </si>
  <si>
    <t>Non forniscono un benchmark su chi stia facendo meglio o peggio.</t>
  </si>
  <si>
    <t>Richiesti EPD per i prodotti principali.</t>
  </si>
  <si>
    <t>Mancano standard precisi quindi il cliente non sa bene cosa chiedere al proprio fornitore riguardo LCA</t>
  </si>
  <si>
    <t>"Quello che cerchiamo di fare è di aggiungere piccole leve, no? Le leve di sostenibilità, che può essere, guarda che se tu diventi sostenibile e nel tempo strutturiamo una strategia di sostenibilità comune in cui tu prendi una dichiarazione ambientale di prodotto, metti in campo delle politiche di sostenibilità, inserisci i pannelli fotovoltaici nella tua fabbrica, tra l’altro “H” può anche darti una mano tra parentesi"</t>
  </si>
  <si>
    <t>Completamento dei self-assesment e delle scorecard di sostenibilità</t>
  </si>
  <si>
    <t>Scorecard</t>
  </si>
  <si>
    <t>Hanno un comitato ESG istituito per valutare rischi e guidare azioni correttive.</t>
  </si>
  <si>
    <t xml:space="preserve">Fornitori seguiti per calcolo emissioni e valorizzazione processi interni. </t>
  </si>
  <si>
    <t>Contrattualizzare richieste di sostenibilità è complesso per via dei molti aspetti già vincolati.</t>
  </si>
  <si>
    <t xml:space="preserve">L'azienda non si limita a valutare il fornitore, ma cerca anche di guidarlo passo dopo passo verso il miglioramento della sua sostenibilità. Inoltre, questo approccio si estende alla valutazione di altri aspetti, come la qualità. </t>
  </si>
  <si>
    <t>Incentivi</t>
  </si>
  <si>
    <t>La mancanza di dati è spesso dovuta alla loro indisponibilità</t>
  </si>
  <si>
    <t>Non si sa se avere e condividere queste informazioni è conveniente o meno perché: conveniente, offre vantaggio competitivo, non conveniente, perché non condividere permette di evitare di essere copiati.</t>
  </si>
  <si>
    <t>Vantaggio competitivo della condivisione delle informazioni</t>
  </si>
  <si>
    <t>Verifica di informazioni condivise</t>
  </si>
  <si>
    <t>Più facile imporre requisiti in mercati predisposti.</t>
  </si>
  <si>
    <t>Per fare ecodesign, vorrebbero utilizzare dati primari real time, raccolti attraverso dei sistemi, anche interagento con Tier 3 e 4. Stanno lavorando su questo, ma ancora sono lontani.</t>
  </si>
  <si>
    <t xml:space="preserve">Stato </t>
  </si>
  <si>
    <t xml:space="preserve">A richiesta del cliente (project trade) stanno definendo prodotti più sostenibili. </t>
  </si>
  <si>
    <t>C si trova in una fase di transizione verso l'implementazione dell'ecodesign, ma ci sono ancora diverse sfide da affrontare: 1) i LCA per ottenere EPD si basano principalmente su dati secondari, in quanto i fornitori T1 non sono ancora in grado di fornire LCA completi. 2) La complessità dei prodotti (molti componenti) rende estremamente complicato sviluppare LCA basati su dati primari.3) C al momento non dispone di un sistema informativo capace di raccogliere e gestire questi dati a livello di processo, in quanto strumenti come Ecovadis non forniscono il livello di dettaglio richiesto. Sono stati avviati progetti pilota, con questionari mirati per raccogliere dati e condurre analisi comparative su materiali e soluzioni di prodotto.</t>
  </si>
  <si>
    <t>(1) Mancanza di dati primari dai fornitori, (2) Necessario un sistema informativo per ottenere dati primari, (3) La complessità dei prodotti rende difficile una raccolta completa e automatizzata.</t>
  </si>
  <si>
    <t>La green innovation è guidata da: richieste dei clienti, regolamentazioni, considerazioni economiche</t>
  </si>
  <si>
    <t>Conseguenze per requisiti non rispettati</t>
  </si>
  <si>
    <t>Problematiche nell'imposizione di requisiti</t>
  </si>
  <si>
    <t>Attraverso degli audit, sono stati identificati dei punti su cui c’era da migliorare, ma nessuna violazione era così grave da terminare il contratto.</t>
  </si>
  <si>
    <t>Attraverso degli audit</t>
  </si>
  <si>
    <t>L'azienda utilizza le Condizioni Generali di Acquisto (CGA) come requisiti contrattuali di sostenibilità. Questi sono la firma del codice di condottae il rispetto delle normative obbligatorie (REACH e RoHS). Sono preferibili ma non essenziali le certificazioni come ISO 14001 e la full material declaration</t>
  </si>
  <si>
    <t>Sul T1 utilizzano Ecovadis: con questo monitorano emissioni di co2, consumi energetici, prodotti di waste, consumo di acqua</t>
  </si>
  <si>
    <t>"I" sta sviluppando un sistema avanzato per raccogliere dati ambientali, ma al momento è limitato. Vogliono realizzare un sistema che colga dati dalla suppky chain in tempo reale.</t>
  </si>
  <si>
    <t xml:space="preserve">L'azienda utilizza IntegrityNext, specializzata nell'assessment dei rischi ESG nella supply chain. è simile a Ecovadis ma consente caricamento di certificati. </t>
  </si>
  <si>
    <t>Sistema per Ecodesign</t>
  </si>
  <si>
    <t>Sistema permette il calcolo carbon footprint real-time durante sviluppo prodotto</t>
  </si>
  <si>
    <t>"So, we tested our tool with very few suppliers, but it’s not really on yet. So, what I’m saying is based on what I can perceive, but it’s not based on real experience from our tool."</t>
  </si>
  <si>
    <t xml:space="preserve">Strumento in fase di sviluppo per l'analisi dei fornitori. </t>
  </si>
  <si>
    <t>Relazioni di potere con i clienti</t>
  </si>
  <si>
    <t>“Chi comanda è il cliente. Questo è un po’ per com'è fatta “E”, probabilmente storicamente un po’ per l'attenzione al cliente, e un po’ per il fatto che comunque siamo dei pesci piccoli. Sì, fatturiamo un miliardo di dollari, ma siamo pesci piccoli, rispetto ai player di mercato”</t>
  </si>
  <si>
    <t xml:space="preserve">Questionari dei clienti: L'azienda cerca di standardizzare e di rispondere in modo generico alle richieste nei questionari dei clienti, data la complessità: ne ha molti e in molti paesi diversi. In alcuni casi i clienti non si accontentano delle risposte standard e avanzano richieste particolari, spesso difficili da comprendere o soddisfare. </t>
  </si>
  <si>
    <t xml:space="preserve">In alcuni casi cercano di anticipare le richieste del mercato, in altri sono più reattivi. Le strategie sono influenzate dai clienti. </t>
  </si>
  <si>
    <t xml:space="preserve">La complessità delle richieste dipende dal tipo di prodotto: per i prodotti finali, le esigenze sono meno dettagliate rispetto ai componenti o ai materiali. </t>
  </si>
  <si>
    <t>Alcune richieste particolari non possono essere soddisfatte, soprattutto quando sono percepite come irrealistiche (es. specifici livelli di decarbonizzazione entro scadenze strette).</t>
  </si>
  <si>
    <t>"We’re crunched in the middle [...] on one side, we have big suppliers and on the other hand, if you don’t respond to the customer request, then how would you expect to have business with the customers?"</t>
  </si>
  <si>
    <t>Non si rivolgono ai tier 1 ma ai 2, perché il T1 è il distributore. Tier 3 è il fornitore di materie prime</t>
  </si>
  <si>
    <t>Più l'azienda naturalmente è piccolina, più l'azienda è di nicchia e più naturalmente è difficile. Quando andiamo a prendere qualcosa da un artigiano andare a capire lui quanta CO2 emette è più difficile."</t>
  </si>
  <si>
    <t>I fornitori di grandi dimensioni tendono ad essere più preparati a soddisfare le richieste grazie alle leggi europee che richiedono non-financial reports.</t>
  </si>
  <si>
    <t>Più difficile reperire dati da aziende piccole, perché per loro stessi è difficile averle.</t>
  </si>
  <si>
    <t>Mancanza di standardizzazione nelle certificazioni</t>
  </si>
  <si>
    <t>Necessità di database pubblici</t>
  </si>
  <si>
    <t>Impatto della mancanza di standardizzazione sulla green innovation</t>
  </si>
  <si>
    <t>Framework come Ecovadis sono utili per confrontare le pratiche ESG e standardizzare i dati.</t>
  </si>
  <si>
    <t>Mancanza di standardizzazione nella reportistica</t>
  </si>
  <si>
    <t>Ostacoli alla standardizzazione</t>
  </si>
  <si>
    <t>Carbon footprint infattibile da standardizzare.</t>
  </si>
  <si>
    <t xml:space="preserve">Adesso c’è l’obbligo di rendicontazione, ma ognuno la fa a modo suo. </t>
  </si>
  <si>
    <t>Altre conseguenze di mancata standardizzazione</t>
  </si>
  <si>
    <t>"Qualche volta la cura è peggio della malattia"</t>
  </si>
  <si>
    <t>"Io non ho una metrica [...] per quanto riguarda la decarbonizzazione, o comunque, la riduzione dei emissioni. Perciò io non posso esimermi e/o rifiutare la richiesta della certificazione EPD, per esempio, che è quella che mi viene che viene richiesta [...] ”, però non ho nessun tipo di riscontro sul fatto che io stia emettendo di più o meno, per esempio di un mio concorrente che è fornitore anche lui, mentre invece sulla qualità e sulla puntualità di consegna abbiamo i benchmark."</t>
  </si>
  <si>
    <t xml:space="preserve">Le alternative più sostenibili spesso sono più costose, aumentando il costo prodotto e il prezzo per il cliente. </t>
  </si>
  <si>
    <t>A volte l'alternativa ancora non esiste, o crea problemi ulteriori.</t>
  </si>
  <si>
    <t>Non tutti i clienti offrono incentivi economici per sostenere i costi aggiuntivi della sostenibilità</t>
  </si>
  <si>
    <t>"In questo momento i clienti non stanno attuando un metodo di incentivazione per quanto riguarda le aziende che decarbonizzano."</t>
  </si>
  <si>
    <t>La produzione cinese è spesso meno trasparente e più difficile da verificare</t>
  </si>
  <si>
    <t>"In Cina esiste una moltitudine di società che non sono verificabili." - "Io non lo saprò mai se è successo una roba simile, nel senso che i cinesi sono sempre abbastanza chiusi."</t>
  </si>
  <si>
    <t>A volte vengono imposte normative senza sapere se al momento esistono alternative, o senza che vengano tenuti in considerazione i costi</t>
  </si>
  <si>
    <t>"Quando noi scriviamo delle normative o quando noi scriviamo dei target, dobbiamo anche un po’ tenere in considerazione quelle che sono le alternative e soprattutto queste alternative quanto costano e chi le paga?"</t>
  </si>
  <si>
    <t>La qualità rimane il criterio prioritario per i clienti, relegando la sostenibilità a un ruolo secondario</t>
  </si>
  <si>
    <t>Qualità dei dati</t>
  </si>
  <si>
    <t>Avere dati primari di buona qualità e per tutti i prodotti, che sono molto complessi e composti da molti componenti è difficile. Per questo si affidano a dati secondari, che però sono di qualità inferiore</t>
  </si>
  <si>
    <t>Azienda</t>
  </si>
  <si>
    <t>Problema</t>
  </si>
  <si>
    <t xml:space="preserve">I fornitori T1 non sono tanto grandi, e non hanno persone che fanno solo quello di mestiere, quindi non hanno i dati. </t>
  </si>
  <si>
    <t xml:space="preserve">“i numeri che mi danno sono molto, diciamo aleatori, dipende da come uno calcola il dato” </t>
  </si>
  <si>
    <t>"Non stiamo andando a chiedere lo scopo 1 o 2, o pratiche ESG a questi grandi fornitori di materie prime, perché abbiamo capito che abbiamo poco potere."</t>
  </si>
  <si>
    <t>"C'è bisogno di stargli dietro con dei follow-up abbastanza importanti, perché se questa cosa qui uno la lascia andare... sicuramente in maniera automatica la copertura che abbiamo raggiunto non riusciremmo a raggiungere."</t>
  </si>
  <si>
    <t>L'azienda deve investire risorse significative in solleciti e supporto.</t>
  </si>
  <si>
    <t>La varietà e la complessità dei componenti creano una barriera significativa per il calcolo accurato delle emissioni e per l'implementazione di un approccio sistematico all'eco-design</t>
  </si>
  <si>
    <t>"We just realised that we don't have the resources or the data actually oftentimes to reach out to these lower tier levels."​ - "Sustainability departments are small and so it's really a challenging."​</t>
  </si>
  <si>
    <t>Ridotte risorse dedicate dalle aziende</t>
  </si>
  <si>
    <r>
      <t>"Sometimes we don't even have the right contact details of who in the organisation of the supplier to approach in order to get environmental information."</t>
    </r>
    <r>
      <rPr>
        <sz val="11"/>
        <color theme="1"/>
        <rFont val="Calibri"/>
        <family val="2"/>
        <scheme val="minor"/>
      </rPr>
      <t>​</t>
    </r>
  </si>
  <si>
    <t>L'azienda lavora con fornitori globali di grandi dimensioni per i quali rappresenta un cliente marginale, e che quindi non riesce a influenzare</t>
  </si>
  <si>
    <t>Ridotta influenza sui clienti</t>
  </si>
  <si>
    <t>Problematiche con fornitori asiatici</t>
  </si>
  <si>
    <t xml:space="preserve">Fornitori basati in Asia, ad esempio, spesso operano con standard ESG e comunicazioni non allineati </t>
  </si>
  <si>
    <t>"a lot of these companies are based in Asia and I think the standards are simply different or the way in which they communicate, you know, information on their environmental performance is just, yeah, not always, not always what we're expecting, you know."</t>
  </si>
  <si>
    <t>Supply chain globale, molti tiers e mancanza di contatti interni complicano la raccolta dati. Spesso l'azienda non riesce a contattare può fornire i dati necessari</t>
  </si>
  <si>
    <t>"Compriamo dai distributori, ai quali se chiedi ti rispondono: 'Ma io che ne so, io te lo rivendo e basta.' Questo è, anche se legalmente sarebbero loro tenuti a rispondere."</t>
  </si>
  <si>
    <t>"Il nostro cliente è sicuramente chi comanda. Rispetto ai fornitori [...] non abbiamo una grossa presa, anche perché spesso sono più grandi di noi. Quando un nostro cliente ci chiede qualcosa, anche di volontario: 'Signorsì, signore'."</t>
  </si>
  <si>
    <t>Difficoltà nell'ottenere dati dai fornitori di livello T1 e T2, mentre il T3 è quasi irraggiungibile. I T1 sono i distributori che non hanno informazioni. 15% dei manufacturer (T2) non forniscono dati sui materiali, rallentando i processi.</t>
  </si>
  <si>
    <t>Il team sostenibilità è ridotto e non ha la capacità di eseguire audit su larga scala o affrontare tutti i problemi ESG con i fornitori. Inoltre, il carico di lavoro è grande perché il lavoro è in gran parte manuale</t>
  </si>
  <si>
    <t>"Per ogni bilancio di sostenibilità devo aprire il documento, cercare le informazioni e normalizzarle. È un lavoro da scimmie."</t>
  </si>
  <si>
    <t>Adempiere a leggi complesse (es. legge sugli Uiguri), è difficile senza standard tecnici</t>
  </si>
  <si>
    <t>il team ESG è composto da una sola persona, e il carico di lavoro è significativo, con una gran parte del tempo dedicato ai report per regolamenti diversi, riducendo il tempo per azioni più impattanti​</t>
  </si>
  <si>
    <t>"The other day I was in a round table with other people, our conclusion was that it’s super hard these days to actually do actions, because 50% of your time you are reporting, to different regulations, so different things according to the specific regulations. So it’s crazy."</t>
  </si>
  <si>
    <t>Lo strumento per l’analisi dei fornitori è ancora in fase iniziale e testato su un numero limitato di fornitori. Il lavoro quindi è molto manuale e poco ottimizzato.</t>
  </si>
  <si>
    <t>I clienti grandi possono esercitare una forte pressione per soddisfare richieste di sostenibilità</t>
  </si>
  <si>
    <t>"For the client side, we don’t have power over clients, they have power over us, so whatever they ask us, we do it. And, if the client is big we really try to do it."​</t>
  </si>
  <si>
    <t>L’azienda cerca di seguire una propria strategia di sostenibilità, ma deve adattarsi alle richieste dei clienti</t>
  </si>
  <si>
    <t>Nei mercati competitivi (es. caldaie e climatizzatori), il prezzo domina su altri parametri, limitando la capacità di far rispettare requisiti ambientali.</t>
  </si>
  <si>
    <t>“We have a lot of information, but most information is, let's say, based on statistics, based on self-declarations, based on audits, but it's not real-time from the source information”</t>
  </si>
  <si>
    <t>Poca trasparenza dei fornitori asiatici, anche se in miglioramento</t>
  </si>
  <si>
    <t>Informazioni di sostenibilità frammentate e basate su dati statistici, non su dati in tempo reale. Questo impedisce innovazione</t>
  </si>
  <si>
    <t>Difficoltà a soddisfare le richieste del cliente</t>
  </si>
  <si>
    <t>Utilizzano un sistema di raccolta dati dai fornitori non adeguato (portale acquisti).</t>
  </si>
  <si>
    <t>Molte aziende non hanno dei buoni sistemi di raccolta dei dati, quindi i dati che gli vengono passati sono di bassa qualità</t>
  </si>
  <si>
    <t>Complessità prodotto</t>
  </si>
  <si>
    <t>Normative europee imposte senza standard tecnici</t>
  </si>
  <si>
    <t>Ottenere dati da fornitori perché non li hanno</t>
  </si>
  <si>
    <t>Ottenere dati da fornitori perché non li condividono</t>
  </si>
  <si>
    <t xml:space="preserve">Alcuni fornitori oppongono resistenza a condividere informazioni, citando il segreto industriale. </t>
  </si>
  <si>
    <t>Ci sono difficoltà a verificare la qualità e la veridicità delle informazioni fornite visto che sono autodichiarazioni</t>
  </si>
  <si>
    <t xml:space="preserve">Molti fornitori resistono alla condivisione di informazioni per mancanza di competenze, risorse o per timore di perdere vantaggi competitivi. </t>
  </si>
  <si>
    <t>Ridotta influenza sui fornitori</t>
  </si>
  <si>
    <t>I clienti sono più potenti e impongono standard ESG che l'azienda deve rispettare, aumentando il carico di lavoro interno</t>
  </si>
  <si>
    <t>Difficoltà con le alternative</t>
  </si>
  <si>
    <t>Sfide tecnologiche nella progettazione</t>
  </si>
  <si>
    <t>Sistemi informativi non adeguati</t>
  </si>
  <si>
    <t>Importanza ridotta dei criteri di sostenibilità nel mercato</t>
  </si>
  <si>
    <t>Coinvolgimento dei fornitori complesso</t>
  </si>
  <si>
    <t>Green innovation</t>
  </si>
  <si>
    <t>Certificazioni e Life Cycle Assessment</t>
  </si>
  <si>
    <t>Ancora è difficile fare la verifica del rispetto dei requisiti perché sono una novità. In A, viene fatto dal dipartimento di qualità. Invece, per quanto riguarda la verifica de parte dei fornitori, ancora non hanno mai ricevuto una verifica.</t>
  </si>
  <si>
    <t>La sostenibilità viene talvolta vista come un valore aggiunto per aumentare i prezzi, o un modo delle aziende per lucrare.</t>
  </si>
  <si>
    <t>Molto potere sui fornitori di T1, per cui rappresentano l’80% del mercato e molto integrati, meno su quelli di materie prime (T2) che però vengono indirettamente influenzati, chiedendo a T1 materiali più sostenibili che quindi andranno a chiedere a T2. Non solo la dimensione impatta sul potere della SC, ma è il fattore principale. Impatto lo ha anche se una certa divisione dipende molto da un’azienda, che pur essendo piccola, avrebbe così molto potere. Un altro fattore che ha una grande influenza è l'area geografica, che impatta la percezione di importanza della sostenibilità.</t>
  </si>
  <si>
    <t>Richieste forti su EPD, LCA e ecodesign provenienti dal mercato, specie nel campo dell'elettrificazione. La competizione con i concorrenti spinge l'azienda a migliorare le sue pratiche di sostenibilità. Il principale competitor è considerato “leader nella sostenibilità a livello di un nostro mercato e non solo”, quindi sono molto spronati a impegnarsi in questo campo per non perdere clienti</t>
  </si>
  <si>
    <t>Stanno nascendo normative sulla supplier due diligence in ogni giurisdizione</t>
  </si>
  <si>
    <t>L'azienda adotta un metodo graduale e iterativo per implementare le pratiche ESG. Si tratta di sviluppare idee, applicarle, monitorarne i risultati e poi fare aggiustamenti per migliorare progressivamente. Inoltre, l'azienda vede maggiore interesse gli investitori, consumatori, e più legislazione a supporto.</t>
  </si>
  <si>
    <t>"I mean progress is being made every year, right? We cannot assume to like I told you, when I described the supplier due diligence, this is the theory, right? We are gonna go with the next year and apply it and we'll see how it looks. But the important thing is that we come up with an idea and we try to implement it and then we make improvements and calibrations here and there adjustments and then we try to improve little by little." - "It's a challenge, definitely it's a challenge, but I think little by little things are falling in the right place with regulation coming into place and increased awareness by investors, increased awareness by customers. I think this should all push in the in the right direction now."</t>
  </si>
  <si>
    <t>Le informazioni vanno richieste per moltissimi componenti, anche per quelli che non vengono utilizzati da anni ma potrebbero essere necessari in caso di shortage. Fanno fatica a ottenere risposte anche per aspetti che sono obbligatori per legge, come la material compliance.</t>
  </si>
  <si>
    <t>Difficoltà a comunicare con i fornitori cinesi, che comunicano solo in cinese. Iniziano a esserci aperture per iniziare a migliorare la sostenibilità, anche solo comprare certificati di energia rinnovabile</t>
  </si>
  <si>
    <t>Riporta il caso di un'azienda cliente che offre incentivi come modo di trasformare la sostenibilità in una leva forte</t>
  </si>
  <si>
    <t>I clienti hanno un potere dominante. Tuttavia, quando non si possono abbassare i limiti perché i fornitori non lo fanno, la situazione viene comunicata chiaramente.</t>
  </si>
  <si>
    <t>Strategia di sostenibilità</t>
  </si>
  <si>
    <t>La strategia di sostenbilità è definita dai board delle aziende anche quando non si può raggiungere</t>
  </si>
  <si>
    <t>Stanno per implementare un servizio simile ad Ecovadis per i fornitori, perché molti sono già presenti sulla piattaforma. Dovranno poi convincere quelli assenti, anche se con un rapporto di forza debole.</t>
  </si>
  <si>
    <t>C'è la volontà di fare molte cose in E, e delle cose necessarie da fare dal punto di vista legale. Hanno idee di come fare, ma non un piano preciso per ora. Ad esempio vogliono fare ESG di prodotto e sustainability-related training ai fornitori più rischiosi come individuati da Ecovadis.</t>
  </si>
  <si>
    <t>Carbon Footprint</t>
  </si>
  <si>
    <t>Fanno la carbon footprint dei prodotti, real time via via che viene sviluppato</t>
  </si>
  <si>
    <t xml:space="preserve">L'azienda sta per integrare della sostenibilità nello sviluppo dei prodotti grazie al completamento del sistema informativo per la carbon footprint, che ora include sia la parte elettronica sia quella meccanica della BOM. Questo consente di calcolare in tempo reale l'impatto ambientale di un prodotto durante le sue fasi di sviluppo e privilegiare fornitori con performance ambientali migliori. </t>
  </si>
  <si>
    <t>Molto diffuso il bilancio di sostenbilità, ma non essendoci delle regole precise e una standadizzazione finiscono per essere poco affidabili e fatti più per marketing. Inoltre, i dati da lì vanno ricavati manualmente. Tuttavia, è uno dei metodi più utilizzati ad ora.</t>
  </si>
  <si>
    <t>Poco potere sui fornitori; fatica a ottenere informazioni a volte anche su progetti obbligatori per legge, anche se le normative aiutano ad ottenere certificazioni dal cliente</t>
  </si>
  <si>
    <t>Utilità delle normative</t>
  </si>
  <si>
    <t>Laddove ci sono normative, anche se generalmente ha un' influenza bassa, E riesce a ottenere le certificazioni dai clienti.</t>
  </si>
  <si>
    <t>Al momento non sono in grado di fare auditing</t>
  </si>
  <si>
    <t xml:space="preserve">Quando i dati non si possono davere direttamente, E li cerca nei bilanci di sostenibilità delle aziende. </t>
  </si>
  <si>
    <t>Maggiore standardizzazione aiuterebbe a verificare le informazioni condivise, sebbene non precisamente come un auditing, che comunque in E non sono in grado di fare.</t>
  </si>
  <si>
    <t>Si fidano poco delle informazioni che arrivano dai fornitori, soprattutto molto indietro nella supply chain, visto che si sa che viene da paesi dove le condizioni di lavoro sono critiche e manca trasparenza. Anche dei clienti, non c'è traspaerenza con quelli in Cina. Si fidano molto di più delle info dei clienti perché stanno vicino al costumer finale quindi non possono permettersi rischi di immagine, o in generale delle aziende europee le cui problematiche sono meno gravi (chiusura di uno stabilimneto andando contro agli standard sindacali, ad esempio).</t>
  </si>
  <si>
    <t>Materie prime provengono da regioni con pessime condizioni di lavoro, senza alternative. In Europa i rischi EsG sono meno gravi (es. non rispettare gli standard sindacali), mentre in Cina più gravi (es. buttare i rifiuti nel fiume)</t>
  </si>
  <si>
    <t>Il team di sostenibilità è composto da una sola persona, quindi fanno fatica a soddisfare le richieste che esulano dalle attività che vengono normalmente svolte in F</t>
  </si>
  <si>
    <t>Le risposte dell'azienda ai clienti variano in base alla dimensione del cliente e al suo impatto sull'azienda. Quando è grande, cerca di agire subito, se è piccolo, può essere posticipata all’anno dopo o non si fa, se non è ritenuta avere un grande impatto o essere utile all’azienda stessa. In generale, si cerca sempre di rispondere alle richieste del cliente in base a come si integrano nella strategia ESG dell'azienda</t>
  </si>
  <si>
    <t>Negli ultimi 5 anni si osserva una maggiore apertura da parte delle aziende fornitrici per quanto riguarda aspetti di sostenibilità, come prendere certificazioni, e sempre più normative ambientali</t>
  </si>
  <si>
    <t>è difficle includere i fornitori oltre ai T1 perché i prodotti che producono sono molto complessi, quindi si limitano a raccogliere informazioni di T1 e i più rischiosi del T2.</t>
  </si>
  <si>
    <t>Le normative UE impongono requisiti di sostenibilità senza fornire metodi e standard tecnici chiari. Oppure le norme tecniche sono molto recenti e non si conoscono, quindi quello che manca è formazione in merito</t>
  </si>
  <si>
    <t>Mancanza di formazione</t>
  </si>
  <si>
    <t>Chiedono l'origine dei materiali in preparazione alle prossime leggi europee sui temi sociali</t>
  </si>
  <si>
    <t>"Perché i fornitori uno non sono molto disposti a dare queste informazioni, alcuni addirittura fanno riferimento a segreto industriale"</t>
  </si>
  <si>
    <t>Alcuni fornitori sono restii a condivdere informazioni, altri più aperti, spesso dipende dalla relazione che si ha con il fornitore</t>
  </si>
  <si>
    <t>Hanno una roadmap di sostenibilità certificata SBTi e la seguono</t>
  </si>
  <si>
    <t>Hanno forte potere contrattuale, a volte limitato dalla mancanza di normative a supporto delle loro richieste in campo sostenibilità</t>
  </si>
  <si>
    <t>I requisiti ancora non prevedono escalation formali, ma si prevede sarà così in futuro. Questo aiuterà anche nell'avere più potere sui suppliers</t>
  </si>
  <si>
    <t>L'azienda raccoglie attivamente idee dai propri fornitori e li spinge a implementare tali idee lungo l'intera catena del valore.</t>
  </si>
  <si>
    <t>Una decarbonizzazione efficace richiede una riprogettazione del prodotto per ridurre le emissioni di carbonio in ogni fase del ciclo di vita, dalla produzione alla fornitura di energia e ai processi fisici coinvolti, quindi richiede anche il coinvolgimento della filiera. Una certificazione o cambiamenti superficiali non siano sufficienti.</t>
  </si>
  <si>
    <t xml:space="preserve">In Cina, molte aziende non sono verificabili e condividono poche informazioni. </t>
  </si>
  <si>
    <t>“in Cina esiste una moltitudine di società che non sono verificabili”</t>
  </si>
  <si>
    <t xml:space="preserve">“Le aziende cinesi stanno iniziando a lavorare, però in maniera diciamo per tutelarsi, stanno cominciando a lavorare in maniera preventiva per trovare delle soluzioni che abbiano gli stessi costi o che costano anche un pochino meno” </t>
  </si>
  <si>
    <t>"tutti lo sappiamo che il discorso è così, poi però i board delle aziende si danno degli obiettivi. Chi gli dice di no, che non si può?"</t>
  </si>
  <si>
    <t xml:space="preserve">Visione del mercato </t>
  </si>
  <si>
    <t>Risorse dedicate</t>
  </si>
  <si>
    <t>Nuove normative</t>
  </si>
  <si>
    <t>Ecodesign non verrà applicato a tutti i prodotti ma solo a quelli dove il valore aggiunto del minore impatto ambientale viene riconosciuto. Infatti, le priorità sono ancora scelte economiche e di funzionalità per molti dei clienti</t>
  </si>
  <si>
    <t>Problemi e sfide dell'ecodesign</t>
  </si>
  <si>
    <t>Sistema di raccolta dati non abbastanza avanzato per supportare ecodesign, quindi per ora viene usato solo per fare disclosure. Tuttavia, D vorrebbe poter usarli per fare prodotti più green.</t>
  </si>
  <si>
    <t>Anche se una norma tecnica potrebbe esistere (come la PCR per l’EPD Italy), è spesso recente e mancano formazione e conoscenza adeguate da parte dei fornitori per applicarla correttamente. Questo crea difficoltà nel richiedere il rispetto di tali norme.</t>
  </si>
  <si>
    <t xml:space="preserve">La mancanza di uno standard nella raccolta dei dati permette a ogni azienda di rigirarsi i risultati come vuole, e potersi sempre giustificare. </t>
  </si>
  <si>
    <t>Normative europee imposte senza alternative</t>
  </si>
  <si>
    <t>A volte i fornitori forniscono dati sospetti, come dichiarazioni poco credibili su percorsi "net zero"</t>
  </si>
  <si>
    <t>I fornitori sono più potenti e impongono standard ESG che l'azienda deve rispettare. Ad esempio, I fornitori spesso rifiutano di adottare codici di condotta richiesti dai clienti, preferendo utilizzare i propri.</t>
  </si>
  <si>
    <t>I fornitori spesso sono più grandi e hanno poco interesse a rispondere alle richieste ESG dell'azienda.</t>
  </si>
  <si>
    <t>Strategia</t>
  </si>
  <si>
    <t>Green information systems</t>
  </si>
  <si>
    <t>Trasparenza e condivisione dei dati</t>
  </si>
  <si>
    <t>Integrazione della sostenibilità nella strategia aziendale</t>
  </si>
  <si>
    <t>Adesione alle normative ambientali</t>
  </si>
  <si>
    <t>Requisiti di sostenibilità e certificazioni nei contratti</t>
  </si>
  <si>
    <t>Unità di misura diverse complicano il confronto fra diversi EPD</t>
  </si>
  <si>
    <t>In H cercano di premiare i fornitori più sostenibilli. Per fare ciò, devono comparare i dati e qua riscontrano delle difficoltà perché mancano le metriche.</t>
  </si>
  <si>
    <t>Tecnologie innovative</t>
  </si>
  <si>
    <t xml:space="preserve">In presenza di standard, LCA verrebbe fatto in modo più preciso e accurato. </t>
  </si>
  <si>
    <t xml:space="preserve">Maggiore standardizzazione permetterebbe i fare un primo controllo delle informazioni condivise anche nei casi in cui non si può fare auditing. Nei casi in cui c'è, come per i conflict materials, si arriva a tracciare anche i tiers più lontani. </t>
  </si>
  <si>
    <t>Influenza geografica sulla sostenibilità della supply chain</t>
  </si>
  <si>
    <t>Alcuni fornitori in Cina stanno iniziando a muoversi anche prima delle normative</t>
  </si>
  <si>
    <t>Con i nuovi suppliers, prima di firmare il contratto si assicurano che aderiscano ai loro requisiti e gli fanno firmare il Code of Conduct. Per fare ciò, stanno utilizzando un sistema che si chiama “Integrity Next”.</t>
  </si>
  <si>
    <t xml:space="preserve">Con i suppliers attuali invece vengono sottoposti allo stesso screening con Integrity Next per valutare il rischio e dove appare, e fare un auditing più focalizzato, prioritizzando il rischio alla dimensione/importanza/maggiore spesa come criterio di scelta. </t>
  </si>
  <si>
    <t xml:space="preserve">L'azienda si concentra sui fornitori T1 a causa della mancanza di risorse e personale per analizzare i livelli inferiori. 	</t>
  </si>
  <si>
    <t>"Nell'ultimo periodo, visto anche l'ingresso a breve di nuove leggi riguardanti la mappatura delle catene di fornitura per il tema sociale e per il tema del lavoro forzato e il lavoro minorile, allora abbiamo chiesto ai nostri fornitori diretti, anche a livello contrattuale, di iniziare a chiedere informazioni sulle catene di fornitura per quelle filiere a rischio.</t>
  </si>
  <si>
    <t xml:space="preserve">Per conformarsi alle nuove direttive UE, l’azienda ha iniziato a mappare le catene di fornitura delle materie prime a rischio, inserendo obblighi contrattuali per monitorare l’origine di materiali come litio, alluminio e rame. </t>
  </si>
  <si>
    <t xml:space="preserve">Ogni nuovo fornitore passa per un processo di qualificazione che richiede la registrazione su un portale di procurement, dove vengono valutati diversi aspetti fondamentali, tra cui ambiente, sicurezza, diritti umani e aspetti tecnici. Questo sistema consente di eseguire verifiche preventive su una serie di requisiti legati alla gestione ambientale, alla sicurezza sul lavoro, alla tutela dei diritti umani e alle capacità tecniche del fornitore. In alcuni settori più critici, come quello dei lavori e delle installazioni, l’azienda richiede che anche i subfornitori completino il processo di registrazione e qualificazione. </t>
  </si>
  <si>
    <t>L’azienda integra nei contratti clausole vincolanti per la sostenibilità e richiede certificazioni ambientali ai fornitori. Durante le gare d'appalto, vengono richiesti ai fornitori requisiti di sostenibilità obbligatori e criteri premianti (K di sostenibilità) che offrono vantaggi competitivi a chi possiede o si impegna a ottenere certificazioni ambientali entro un certo periodo dalla firma del contratto. Alcuni requisiti hanno impatti anche sui fornitori di secondo livello (Tier 2+), soprattutto per filiere di materie prime a rischio. Per garantire il rispetto di questi criteri, vengono inserite clausole contrattuali che obbligano i fornitori Tier 1 a richiedere dati di sostenibilità ai propri subfornitori.</t>
  </si>
  <si>
    <t>TEMI</t>
  </si>
  <si>
    <t>L'azienda non ha ancora benchmark consolidati per la sostenibilità, come invece accade per qualità e puntualità. Questo impedisce che nel mercato si formino dei meccanismi di riconoscimento e requisiti contrattuali per il fornitore che emette meno, che potrebbero essere un incentivo per le aziende a ridurre il loro impatto.</t>
  </si>
  <si>
    <t>Mancata standardizzazione delle unità di misura per gli EPD: questo rende difficile selezionare il miglior fornitore, che si vuole scegliere come quello a minori emissioni.</t>
  </si>
  <si>
    <t>La mancanza di standardizzazione genera incertezza sui risultati delle azioni sostenibili, rendendo difficile l’implementazione di nuove strategie e tecnologie green.</t>
  </si>
  <si>
    <t>"Standardizzare queste metriche potrebbe aiutare in qualche modo lo sviluppo di nuove innovazioni. [...] Oggi invece, senza una norma chiara, si lavora con scenari diversi e spesso contraddittori."</t>
  </si>
  <si>
    <t>Ogni cliente richiede che il supplier faccia un training specifico, o che completi un questionario con la stesse domande ma leggermente differenti. Questo richiede tempo e risorse</t>
  </si>
  <si>
    <t>La necessità di conformarsi a regolamenti diversi comporta un notevole carico di lavoro, poiché ogni normativa richiede formati e dati differenti.</t>
  </si>
  <si>
    <t>Ogni cliente utilizza questionari con metriche diverse, il che rende il processo di risposta inefficiente e molto oneroso.</t>
  </si>
  <si>
    <t>La mancanza di standardizzazione impedisce un confronto efficace delle performance di sostenibilità tra fornitori e aziende. La raccolta di dati è spesso frammentata, basata su autodichiarazioni e audit piuttosto che su informazioni in tempo reale. Questo problema limita la capacità dell'azienda di prendere decisioni informate su approvvigionamento e progettazione sostenibile.</t>
  </si>
  <si>
    <t>Green Innovation</t>
  </si>
  <si>
    <t>La raccolta di dati ambientali è difficile, soprattutto per i piccoli fornitori, che spesso non hanno strumenti adeguati per monitorare le emissioni.</t>
  </si>
  <si>
    <t>I fornitori Tier 2 sono spesso multinazionali più grandi dell'azienda, quest'ultima ha un potere contrattuale limitato e non può imporre cambiamenti significativi.</t>
  </si>
  <si>
    <t>L'assenza di standard condivisi porta a una comunicazione disomogenea degli impatti ambientali, creando confusione e ostacolando l'innovazione. Se esistessero standard comuni, l'industria potrebbe concentrarsi su innovazioni realmente significative, invece di disperdere risorse in interpretare metriche frammentate.</t>
  </si>
  <si>
    <t>A richiesta del cliente (project trade) vengono sviluppati prodotti più sostenibili. Come prodotto standard ancora non viene fatto, e ancora non sono vicini al farlo. Difficoltà nell’utilizzo dei materiali riciclati come materia prima, in quanto producono prodotti elettronici le cui caratteristiche devono essere ben definite e questo non può essere garantito</t>
  </si>
  <si>
    <t>Se il cliente lo richiede, l'azienda deve poter fornire un prodotto più sostenibile. Al momento però, è poco richiesto. Ancora non viene verificato se le richieste di sostenibilità vengono rispettate o meno. A volte viene chiesto di più (in termini economici), altre volte viene detto che no, non si può inserire quella clausola, perché non ci sono alternative possibili.</t>
  </si>
  <si>
    <t>Si impegnano a rispettare i requisiti di sostenibilità che gli vengono richiesti, con delle verifiche a cura del reparto qualità. Se il cliente lo richiede, l'azienda deve fornire un prodotto più sostenibile, ma la qualità del prodotto è ancora il criterio prioritario rispetto alla decarbonizzazione. A volte richiedono un prezzo maggiore per un'alternativa sostenibile, a volte non accettano.</t>
  </si>
  <si>
    <t>La sostenibilità è ancora vista come un valore aggiunto, non come un requisito imprescindibile.</t>
  </si>
  <si>
    <t>I fornitori Tier 1 vengono coinvolti da poco, e solo su richiesta dei clienti, visto che la supply chain è prevalentemente cinese e per via delle caretteristiche di quella regione e ai differenti standard ESG è difficile il coinvolgimento delle aziende fornitrici</t>
  </si>
  <si>
    <t>Vengono effettuate certificazioni EPD su richiesta dei clienti</t>
  </si>
  <si>
    <t>Green Information Systems</t>
  </si>
  <si>
    <t>Transizione verso l'ecodesign, avviando progetti pilota per raccogliere dati primari e condurre analisi comparative su materiali.</t>
  </si>
  <si>
    <t>Fanno due tipi di LCA: uno per EPD (usando dati secondari, preferiti dagli enti certificatori) e uno per fare ecodesign (dati primari). Quasi metà del portfolio coperto da EPD.</t>
  </si>
  <si>
    <t>Fanno due tipi di LCA: uno per EPD (usando dati secondari, preferiti dagli enti certificatori) e uno per fare ecodesign (dati primari). Quasi metà del portfolio coperto da EPD, anche se non sempre con dati precisi</t>
  </si>
  <si>
    <t>Influenza sui fornitori di Tier 1 per l'acquisto di materiali più sostenibili, con impatto indiretto sui Tier 2. Supporto ai fornitori per il calcolo delle emissioni e valorizzazione dei processi interni.</t>
  </si>
  <si>
    <t>Utilizzo di EcoVadis per raccogliere dati secondari per EPD e dati primari per eco-design: Monitoraggio delle emissioni di CO₂, consumi energetici, gestione dei rifiuti e consumo di acqua nei fornitori Tier 1</t>
  </si>
  <si>
    <t>Reattività alle richieste dei clienti in materia di sostenibilità, con strategie che evolvono in base alle loro esigenze. Anticipazione delle richieste di sostenibilità del mercato per restare competitivi rispetto ai concorrenti.</t>
  </si>
  <si>
    <t xml:space="preserve">Raccolta di dati con EcoVadis per circa 150-200 fornitori Tier 1, con dati dettagliati sulle emissioni di carbonio. Coinvolgimento occasionale dei fornitori Tier 2, con risposte variabili a seconda della disponibilità e collaborazione. Previsione di audit a campione per verificare la qualità dei dati ambientali forniti dai fornitori. </t>
  </si>
  <si>
    <t>Possibile contrattualizzazione delle richieste di sostenibilità per i fornitori, in aggiunta agli attuali requisiti normativi (codice di condotta, anticorruzione, lavoro minorile), nonostante la complessità normativa.</t>
  </si>
  <si>
    <t>L'azienda utilizza IntegrityNext, specializzata nell'assessment dei rischi ESG nella supply chain</t>
  </si>
  <si>
    <t xml:space="preserve">
Quando non hai ancora intrapreso una relazione commerciale con un supplier, è facile convincerlo a seguire tutti gli step, perché stanno cercando di convincerti. Con i clienti esistenti, invece, è più complesso. Serve fare follow up e investire molte risorse.</t>
  </si>
  <si>
    <t>L'azienda si sente "schiacciata" tra le richieste dei clienti e i fornitori. Ai fornitori molto grandi è difficile chiedere di rispettare i requisiti. Hanno più potere perché forniscono moltissime aziende, quindi il loro contratto con te non impatta moltissimo sul loro business.</t>
  </si>
  <si>
    <t>Ritengono fondamentale soddisfare le richieste dei clienti</t>
  </si>
  <si>
    <t>Fa supplier due diligence solo sul T1, perché, anche se riconoscono l’importanza di andare più in basso, non hanno le risorse e le informazioni per il momento. Integrity Next usato per auditing e azioni correttive per suppliers con non-conformità.</t>
  </si>
  <si>
    <t xml:space="preserve">I fornitori con cui lavorano devono confermare l'adesione al Supplier Code of Conduct, che include un'appendice chiamata Green Procurement Requirements. Questa specifica le aspettative ambientali richieste, come la conformità a normative quali RoHS e REACH, e la fornitura di dati ambientali, tra cui le emissioni di GHG. </t>
  </si>
  <si>
    <t>Fanno la carbon footprint dei prodotti, real time via via che viene sviluppato. LCA viene fatto rapidamente su richiesta dei clienti. Molti dati sui fornitori vengono ricavati dai bilanci di sostenibilità</t>
  </si>
  <si>
    <t>L'azienda ha istituito un comitato ESG interno, composto da diverse funzioni aziendali, per identificare e valutare i rischi ESG tra i fornitori​. L'approccio è graduale e iterativo, orientato allo sviluppo di idee, alla loro applicazione, al monitoraggio dei risultati e all'apporto di miglioramenti continui​. Tuttavia, la mancanza di rilevanza dei criteri ESG negli appalti limita le risorse disponibili per migliorare l'implementazione delle pratiche di sostenibilità, influenzando negativamente la disponibilità di personale, strumenti e software dedicati​.</t>
  </si>
  <si>
    <t>E c erca di sfruttare le prime aperture alle tematiche di sostenibilità coi fornitori cinesi, facendoli fare delle azioni seppur minime come comprare ertificati di energia rinnovabile. Sfrutta le normative per ottenere certificazioni e garanzie dai clienti. Per rafforzare il monitoraggio, prevede di adottare Ecovadis, che fornirà una scorecard ESG per i fornitori. Tuttavia, non sarà possibile escludere direttamente quelli con un punteggio basso (rossi), quindi la strategia punterà su iniziative di engagement per cercare di migliorarne le prestazioni ambientali e sociali senza compromettere la continuità operativa.</t>
  </si>
  <si>
    <t>Stanno per implementare un servizio simile ad Ecovadis per i fornitori, perché molti sono già presenti sulla piattaforma. Internamente, hanno un sistema permette il calcolo carbon footprint real-time durante sviluppo prodotto</t>
  </si>
  <si>
    <t>L'azienda dispone di un sistema informativo per la carbon footprint, che ora include sia la parte elettronica sia quella meccanica della BOM. Questo consente di calcolare in tempo reale l'impatto ambientale di un prodotto durante le sue fasi di sviluppo e privilegiare fornitori con performance ambientali migliori. Ecodesign non verrà applicato a tutti i prodotti ma solo a quelli dove il valore aggiunto del minore impatto ambientale viene riconosciuto.</t>
  </si>
  <si>
    <t>La sostenibilità è parte della strategia competitiva di E. C'è la volontà di fare molte cose in E, e ci sono delle cose necessarie da fare dal punto di vista legale. Hanno idee di come fare, ma non un piano preciso per ora. Ad esempio vogliono fare ESG di prodotto e sustainability-related training ai fornitori più rischiosi come individuati da Ecovadis.</t>
  </si>
  <si>
    <t>Ogni azienda ha il suo codice di condotta sviluppato per sé dal proprio team legale. Secondo E, sarebbe utile avere un codice di condotta minimo standardizzato.</t>
  </si>
  <si>
    <t>Se un cliente chiede la carbon footprint viene fatta rapidamente (in 2 settimane) per fidelizzare il cliente, valorizzandola al cliente. Lo stesso probabilmente viene chiesto a più persone quindi si assicurano di essere rapidi.
Quando viene chiesta la LCA, sono pronti a farla in modo scrupoloso.</t>
  </si>
  <si>
    <t>Non si rivolgono ai tier 1 perché il T1 è il distributore. Non essendo fornitori diretti, è difficile andare più in basso nella supply chain</t>
  </si>
  <si>
    <t xml:space="preserve">L'influenza sui fornitori dipende dalla percentuale di fatturato che l'azienda rappresenta per loro. </t>
  </si>
  <si>
    <t>Stanno pianificando di fare valutazione ESG sui Tier 1 con Ecovadis o Achilles, però sarà una valutazione qualitativa contro la quantitativa che fanno sui manufacturer. I fornitori tendono a collaborare se le richieste riguardano azioni che già facevano (es. reporting), ma mostrano resistenza quando viene chiesto di intraprenderne di nuove e più complesse.</t>
  </si>
  <si>
    <t>L’azienda non è in grado di condurre auditing diretti, quindi utilizza valutazioni ESG tramite strumenti come Ecovadis o Achilles per analizzare i Tier-2 (i produttori) in modo quantitativo, mentre per i Tier-1 (i distributori) la valutazione sarà qualitativa. I Tier-3 (fornitori di materie prime) non vengono valutati, tranne in aree coperte da standard normativi, come i conflict materials, per i quali si utilizzano dati secondari.
Usa i bilanci di sostenibilità per reperire dati certificati senza dover richiedere direttamente informazioni ai fornitori, sopratutto quando non sono disponibili a fornirli. Tuttavia, la mancanza di standardizzazione nelle metriche ESG complica la verifica e il confronto tra dati.</t>
  </si>
  <si>
    <t>La valutazione dei fornitori si basa su un questionario ESG tramite Ecovadis che assegna punteggi e individua rischi, quindi lavorano con questi e cercano di capire perché hanno questi rischi. Se il punteggio è troppo basso o alcuni parametri fondamentali non sono rispettati, il fornitore è escluso.</t>
  </si>
  <si>
    <t>Strumento in fase di sviluppo per l'analisi dei fornitori. Utilizzano Ecovadis per confrontare le pratiche ESG e standardizzare i dati.</t>
  </si>
  <si>
    <t>L'azienda si concentra sui fornitori T1 a causa della mancanza di risorse e personale per analizzare i livelli inferiori. 	Il team di sostenibilità è composto da una sola persona, quindi fanno fatica a soddisfare le richieste che esulano dalle attività che vengono normalmente svolte in F.</t>
  </si>
  <si>
    <t>Fanno la certificazione REMADE IN ITALY: strumento che in parte aiuta a verificare e attestare la quantità di materiale riciclato presente nei prodotti.</t>
  </si>
  <si>
    <t>Essendo un’azienda commerciale, “H” non fa design. Tuttavia, nei mercati dove è più forte (proprietà intellettuale e know-how) riesce a influenzare i fornitori a fare prodotti più sostenibili. L'azienda richiede ai fornitori passaporti materiali, documenti che descrivono in dettaglio materie prime e componenti dei prodotti. Questi strumenti sono essenziali per varie cose fra cui mappare i rischi delle filiere. Tuttavia, si basano principalmente su autodichiarazioni, che possono essere difficili da verificare.</t>
  </si>
  <si>
    <t>In H si cerca di premiare i fornitori più sostenibili. Per incentivare i fornitori ad adottare pratiche più sostenibili, vengono introdotte delle "leve di sostenibilità", che consistono nel concedere vantaggi nei processi di gara a chi si impegna in azioni sostenibili, come l’ottenimento di certificazioni ambientali o l’adozione di politiche di sostenibilità. Inoltre, ai fornitori viene richiesto il completamento di self-assessment e scorecard di sostenibilità, richieste mediate dai fornitori diretti di H (Tier 1) verso i livelli successivi della supply chain.</t>
  </si>
  <si>
    <t>Cercano di anticipare le normative: chiedono l'origine dei materiali in preparazione alle prossime leggi europee sui temi sociali</t>
  </si>
  <si>
    <t>Hanno una roadmap di sostenibilità certificata SBTi e la seguono.</t>
  </si>
  <si>
    <t>L’azienda integra nei contratti clausole vincolanti per la sostenibilità, imponendo requisiti di certificazione ambientale e criteri premianti (K di sostenibilità) per incentivare i fornitori ad adottare pratiche più sostenibili. Durante le gare d’appalto, ai fornitori vengono richiesti requisiti obbligatori di sostenibilità e, se possiedono o si impegnano a ottenere certificazioni ambientali entro un certo periodo dalla firma del contratto, possono ottenere un vantaggio competitivo nella valutazione. Alcuni di questi requisiti hanno impatti anche sui fornitori Tier 2+, specialmente nelle filiere di materie prime a rischio come litio, alluminio e rame, per le quali è richiesta la tracciabilità della supply chain. Per garantire il rispetto di tali criteri, i fornitori Tier 1 sono obbligati a firmare il Codice di Condotta dell’azienda, mentre i Tier 2 devono garantire la compatibilità del proprio codice con quello dell’azienda. Inoltre, nei contratti vengono inseriti specifici impegni per la sostenibilità, come l’obbligo per i fornitori di fornire certificazioni ambientali (es. EPD per le principali categorie di prodotti) e di condividere informazioni sulle proprie pratiche di sostenibilità. La verifica della conformità a questi obblighi avviene attraverso il portale di procurement, dove i fornitori devono registrarsi e fornire dati su ambiente, sicurezza, diritti umani e aspetti tecnici. Tuttavia, l’azienda non dispone di un’unità di expediting per il controllo diretto delle informazioni, affidandosi invece a dichiarazioni contrattuali da parte dei fornitori e al monitoraggio tramite il sistema di gestione delle gare.</t>
  </si>
  <si>
    <t>L’azienda non effettua auditing diretti sui fornitori e si limita alla mappatura della supply chain, concentrandosi sui fornitori di Tier 1 e, tra i Tier 2, solo quelli considerati più a rischio. La complessità tecnica dei prodotti rende difficile includere nella valutazione tutti i fornitori oltre il Tier 1, motivo per cui si raccolgono informazioni attraverso i fornitori diretti. È obbligatorio condividere le informazioni relative ai requisiti di sostenibilità vincolanti o agli aspetti che influenzano il punteggio delle gare d’appalto. Tuttavia, in caso di mancata condivisione di informazioni, si cerca sempre una mediazione, anche quando il requisito era contrattuale, come l'obbligo di ottenere una certificazione entro una determinata data. Se previsto dal contratto, può essere applicata una penale. Ogni nuovo fornitore deve superare un processo di qualificazione, che include la registrazione su un portale di procurement, dove vengono valutati ambiente, sicurezza, diritti umani e aspetti tecnici. In alcuni settori più critici, come i lavori e le installazioni, è richiesto che anche i subfornitori completino il processo di registrazione e qualificazione. L’azienda raccoglie dettagli sull’origine dei materiali, ma questa attività viene svolta solo per alcuni prodotti selezionati. Una delle principali sfide riguarda la verifica delle valutazioni di sostenibilità fornite dai fornitori, che viene effettuata manualmente dai referenti per la sostenibilità, senza l’ausilio di strumenti automatizzati, aumentando la complessità del processo.</t>
  </si>
  <si>
    <t>L'azienda non si limita a valutare il fornitore, ma cerca anche di guidarlo passo dopo passo verso il miglioramento della sua sostenibilità. Inoltre, questo approccio si estende alla valutazione di altri aspetti, come la qualità. Per i nuovi fornitori, l'azienda impone fin da subito il rispetto delle procedure ESG, richiedendo l'adesione al Supplier Code of Conduct e utilizzando Integrity Next per effettuare un self-assessment sulle loro pratiche di sostenibilità. Per i fornitori esistenti, invece, D applica lo stesso screening con Integrity Next per identificare eventuali rischi ESG e, in base ai risultati, prioritizza gli audit ESGsui fornitori con criticità più elevate. Inoltre, D utilizza un sistema di scorecard per monitorare la conformità dei fornitori ai requisiti di sostenibilità, assegnando loro un punteggio e avviando azioni correttive quando necessario, supportandoli nel miglioramento delle loro prestazioni ESG.</t>
  </si>
  <si>
    <t>"I" fornisce incentivi finanziari e non finanziari ai fornitori di primo livello (T1) per migliorare le loro performance di sostenibilità, applicando inizialmente un approccio di soft power e partnership, senza escalation formali obbligatorie, ma con la previsione di renderle vincolanti in futuro. Attualmente, alcuni requisiti, come la firma del codice di condotta, sono già obbligatori per tutti i fornitori, mentre altri variano a seconda della materia prima o del settore. Successivamente, applica requisiti obbligatori ("ready for business requirements") come la firma del codice di condotta (valida per tutti i supplier) o altri specifici della materia prima o del settore. L’azienda ha avviato uno studio pilota per raccogliere dati sulle emissioni e aumentare la trasparenza sugli sforzi di decarbonizzazione, coinvolgendo fornitori T1 e, in alcuni casi, T2, nei settori a maggiore impatto ambientale ("hotspot"). Questo studio mira anche a sviluppare meccanismi di penalizzazione per i fornitori non conformi agli standard di sostenibilità. Sebbene l’azienda incoraggi attivamente i fornitori a diffondere pratiche sostenibili lungo la catena del valore, la maggior parte delle azioni dirette, come audit formali e incentivi, è limitata ai T1, poiché nei settori in cui opera, come l’elettronica, i processi sono già fortemente standardizzati e i fornitori esercitano un controllo sui loro sub-fornitori. Tuttavia, "I" richiede ai fornitori T1 di coinvolgere quelli di livelli inferiori e, in caso di rischio elevato, interagisce direttamente con i T2, valutando la necessità di intervento in base a fattori come la regione e il tipo di fornitura.</t>
  </si>
  <si>
    <t>"I" sta sviluppando un sistema avanzato per raccogliere dati ambientali, ma al momento è limitato. Vogliono realizzare un sistema che colga dati dalla supply chain in tempo reale. Hanno un sacco di dati ma basati su statistiche, dati secondari, audits, non primari e non integrato in tutti i processi aziendali. Per questo ancora non riescono ad utilizzarla per fare ecodesign né per prendere decisioni ad impatto. Con molti sforzi, possono utilizzarlo solo per decisioni puntuali. Lavorano con Aussie Green: dati aggregati e certificati via blockchain, ma soltanto per la Carbon Footprint.</t>
  </si>
  <si>
    <t xml:space="preserve">Attualmente, i requisiti di sostenibilità imposti ai fornitori non prevedono escalation formali, ma si prevede che diventino vincolanti in futuro. Tra questi, i “Ready for Business Requirements” includono aspetti di sostenibilità, ma sono definiti “non contrattuali” perché non negoziabili: condizioni obbligatorie per poter avviare rapporti commerciali con l’azienda. Oltre alla sostenibilità, questi requisiti comprendono anche la condivisione di dati, ma senza un focus esclusivo su metriche ambientali. </t>
  </si>
  <si>
    <t xml:space="preserve">I cerca di soddisfare il cliente, alcune richieste particolari non possono essere soddisfatte, soprattutto quando sono percepite come irrealistiche. Questionari dei clienti: L'azienda cerca di standardizzare e di rispondere in modo generico alle richieste nei questionari dei clienti, data la complessità: ne ha molti e in molti paesi diversi. In alcuni casi i clienti non si accontentano delle risposte standard e avanzano richieste particolari, spesso difficili da comprendere o soddisfare. </t>
  </si>
  <si>
    <t>L'azienda utilizza audit di terze parti in settori specifici con alti rischi di sostenibilità per valutare i fornitori di secondo livello (T2), anche se la gestione della sostenibilità è per lo più affidata ai fornitori T1.</t>
  </si>
  <si>
    <t>In settori ad alto rischio, come l'elettronica, I interviene direttamente sui fornitori di secondo livello (T2) per garantire maggiore trasparenza, sfruttando tecnologie avanzate come intelligenza artificiale e machine learning per tracciare meglio la supply chain, spesso poco visibile. Pur non affidando la gestione della sostenibilità a terze parti, l'azienda richiede ai propri fornitori di primo livello di coinvolgere auditor esterni approvati, come nel caso della Responsible Business Alliance (RBA), per garantire la conformità agli standard ambientali e sociali.</t>
  </si>
  <si>
    <t>Compliance with environmental regulations</t>
  </si>
  <si>
    <t>Certifications and Life Cycle Assessment</t>
  </si>
  <si>
    <t>Transparency and data sharing</t>
  </si>
  <si>
    <t>Integration of sustainability into corporate strategy</t>
  </si>
  <si>
    <t>Supplier engagement in ESG projects</t>
  </si>
  <si>
    <t>Sustainability requirements and certifications in contracts</t>
  </si>
  <si>
    <t>Supplier engagement in ESG practices</t>
  </si>
  <si>
    <t>Ancora è difficile fare la verifica del rispetto dei requisiti perché sono una novità</t>
  </si>
  <si>
    <t>Ogni azienda ha il suo codice di condotta sviluppato per sé dal proprio team legale, e per questo spesso non vuole firmare quello di altre aziende</t>
  </si>
  <si>
    <t>Più difficile imporre requisiti in mercati poco predisposti</t>
  </si>
  <si>
    <t>I requisiti ancora non prevedono escalation formali, e questo limita la forza dei requisiti</t>
  </si>
  <si>
    <t>"lo vedono lontanissimo anni luce”</t>
  </si>
  <si>
    <t>Stanno lavorando un sistema per fare ecodeisgn che raccolga dati primari real time. "I" utilizza simulazioni, come il Green Digital Twin, per compensare la carenza di dati.</t>
  </si>
  <si>
    <t>Theme</t>
  </si>
  <si>
    <t>N. words</t>
  </si>
  <si>
    <t>Client-focused sustainability strategy</t>
  </si>
  <si>
    <t>Strategia di sostenibilità orientata al cliente</t>
  </si>
  <si>
    <t>Green Information System adoption within the organization </t>
  </si>
  <si>
    <t>Average</t>
  </si>
  <si>
    <t>We formally track and report the environmental performance of our products and operations</t>
  </si>
  <si>
    <t>We regularly track, monitor, and share environmental informationwithin our company</t>
  </si>
  <si>
    <t>We have a well-developed database to track and monitor environmental issues within our company</t>
  </si>
  <si>
    <t>Green Information System adoption within the supply chain </t>
  </si>
  <si>
    <t>We are able to respond to supply chain partners needs more quickly by sharing environmental-related information with them</t>
  </si>
  <si>
    <t>-</t>
  </si>
  <si>
    <t>We openly share environmental information with our suppliers and customers</t>
  </si>
  <si>
    <t>We have an Information System through which environmental information flows seamlessly between the suppliers, manufacturers, and customers in our supply chain</t>
  </si>
  <si>
    <t>Our suppliers openly share environmental information with us</t>
  </si>
  <si>
    <t>Our customers openly share environmental information with us</t>
  </si>
  <si>
    <t>The environmental information shared by participants in our supply chain is available on a real-time basis</t>
  </si>
  <si>
    <t>Sustainability objectives: Please select (up to three choices) the main environmental sustainability objectives you intend to pursue through your information system</t>
  </si>
  <si>
    <t>Sum</t>
  </si>
  <si>
    <t>Conducting LCA of our products</t>
  </si>
  <si>
    <t>X</t>
  </si>
  <si>
    <t xml:space="preserve">Eco-design </t>
  </si>
  <si>
    <t>Reducing the environmental impact of our products</t>
  </si>
  <si>
    <t>Reducing energy consumption related to our processes and operations </t>
  </si>
  <si>
    <t>Limiting carbon and other emissions related to our processes and operations</t>
  </si>
  <si>
    <t xml:space="preserve">Reducing other environmental impacts related to our processes and operations </t>
  </si>
  <si>
    <t>Monitoring environmental information, such as resource use, emissions, and waste production</t>
  </si>
  <si>
    <t>Improving decision making by executives by highlighting environmental sustainability issues</t>
  </si>
  <si>
    <t>Supporting the generation and distribution of renewable energy</t>
  </si>
  <si>
    <t>Other</t>
  </si>
  <si>
    <t>Regulatory disclosure requirements</t>
  </si>
  <si>
    <t>Green Product Innovation: For each of the following statements, please indicate your agreement. Products are designed…</t>
  </si>
  <si>
    <t>To reduce resource consumption during production phases</t>
  </si>
  <si>
    <t>To facilitate disassembly, reusability and recyclability</t>
  </si>
  <si>
    <t>To avoid or reduce the use of hazardous materials</t>
  </si>
  <si>
    <t>To produce less by-products and waste</t>
  </si>
  <si>
    <t>For easy storage and handling during transportation</t>
  </si>
  <si>
    <t>To use less energy during production phases</t>
  </si>
  <si>
    <t>very low</t>
  </si>
  <si>
    <t>low</t>
  </si>
  <si>
    <t>average</t>
  </si>
  <si>
    <t>high</t>
  </si>
  <si>
    <t>very high</t>
  </si>
  <si>
    <t xml:space="preserve">Reducing the environmental impact of our products
</t>
  </si>
  <si>
    <t xml:space="preserve">Eco-design 
</t>
  </si>
  <si>
    <t xml:space="preserve">Conducting LCA of our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</si>
</sst>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2"/>
      <color theme="1"/>
      <name val="Calibri"/>
      <family val="2"/>
      <scheme val="minor"/>
    </font>
    <font>
      <b/>
      <sz val="11"/>
      <color theme="1"/>
      <name val="Calibri"/>
      <family val="2"/>
      <scheme val="minor"/>
    </font>
    <font>
      <sz val="8"/>
      <name val="Calibri"/>
      <family val="2"/>
      <scheme val="minor"/>
    </font>
    <font>
      <sz val="11"/>
      <color rgb="FF000000"/>
      <name val="Calibri"/>
      <family val="2"/>
      <scheme val="minor"/>
    </font>
    <font>
      <sz val="11"/>
      <color rgb="FFA02B93"/>
      <name val="Aptos"/>
    </font>
    <font>
      <sz val="11"/>
      <color rgb="FF7030A0"/>
      <name val="Aptos"/>
    </font>
    <font>
      <sz val="11"/>
      <color rgb="FF002060"/>
      <name val="Aptos"/>
    </font>
    <font>
      <sz val="11"/>
      <color rgb="FF0070C0"/>
      <name val="Aptos"/>
    </font>
    <font>
      <sz val="11"/>
      <color rgb="FF00B050"/>
      <name val="Aptos"/>
    </font>
    <font>
      <sz val="11"/>
      <color rgb="FF92D050"/>
      <name val="Aptos"/>
    </font>
    <font>
      <sz val="11"/>
      <color rgb="FFFFFF00"/>
      <name val="Aptos"/>
    </font>
    <font>
      <sz val="11"/>
      <color rgb="FFFFC000"/>
      <name val="Aptos"/>
    </font>
    <font>
      <sz val="11"/>
      <color rgb="FFE97132"/>
      <name val="Aptos"/>
    </font>
    <font>
      <sz val="11"/>
      <color rgb="FFFF0000"/>
      <name val="Aptos"/>
    </font>
    <font>
      <sz val="11"/>
      <color rgb="FFC00000"/>
      <name val="Aptos"/>
    </font>
    <font>
      <sz val="11"/>
      <color rgb="FF80340D"/>
      <name val="Aptos"/>
    </font>
    <font>
      <sz val="11"/>
      <color rgb="FFA02B93"/>
      <name val="Calibri"/>
      <family val="2"/>
      <scheme val="minor"/>
    </font>
    <font>
      <sz val="11"/>
      <color rgb="FF0070C0"/>
      <name val="Calibri"/>
      <family val="2"/>
      <scheme val="minor"/>
    </font>
    <font>
      <sz val="11"/>
      <color theme="9"/>
      <name val="Calibri"/>
      <family val="2"/>
      <scheme val="minor"/>
    </font>
    <font>
      <sz val="11"/>
      <color rgb="FFFF0000"/>
      <name val="Calibri"/>
      <family val="2"/>
      <scheme val="minor"/>
    </font>
    <font>
      <sz val="11"/>
      <color rgb="FFC00000"/>
      <name val="Calibri"/>
      <family val="2"/>
      <scheme val="minor"/>
    </font>
    <font>
      <sz val="11"/>
      <color rgb="FF92D050"/>
      <name val="Calibri"/>
      <family val="2"/>
      <scheme val="minor"/>
    </font>
    <font>
      <sz val="11"/>
      <color rgb="FF00B050"/>
      <name val="Calibri"/>
      <family val="2"/>
      <scheme val="minor"/>
    </font>
    <font>
      <sz val="11"/>
      <color rgb="FFFFC000"/>
      <name val="Calibri"/>
      <family val="2"/>
      <scheme val="minor"/>
    </font>
    <font>
      <sz val="11"/>
      <color rgb="FFFFFF00"/>
      <name val="Calibri"/>
      <family val="2"/>
      <scheme val="minor"/>
    </font>
    <font>
      <b/>
      <sz val="10"/>
      <color theme="1"/>
      <name val="Calibri"/>
      <family val="2"/>
      <scheme val="minor"/>
    </font>
    <font>
      <sz val="10"/>
      <color theme="1"/>
      <name val="Calibri"/>
      <family val="2"/>
      <scheme val="minor"/>
    </font>
    <font>
      <sz val="10"/>
      <color rgb="FF92D050"/>
      <name val="Calibri"/>
      <family val="2"/>
      <scheme val="minor"/>
    </font>
    <font>
      <sz val="10"/>
      <color rgb="FF00B050"/>
      <name val="Aptos"/>
    </font>
    <font>
      <sz val="10"/>
      <color rgb="FF0070C0"/>
      <name val="Calibri"/>
      <family val="2"/>
      <scheme val="minor"/>
    </font>
    <font>
      <sz val="10"/>
      <color rgb="FF7030A0"/>
      <name val="Aptos"/>
    </font>
    <font>
      <sz val="10"/>
      <color rgb="FFA02B93"/>
      <name val="Calibri"/>
      <family val="2"/>
      <scheme val="minor"/>
    </font>
    <font>
      <sz val="10"/>
      <color rgb="FFC00000"/>
      <name val="Calibri"/>
      <family val="2"/>
      <scheme val="minor"/>
    </font>
    <font>
      <sz val="10"/>
      <color rgb="FFFF0000"/>
      <name val="Calibri"/>
      <family val="2"/>
      <scheme val="minor"/>
    </font>
    <font>
      <sz val="10"/>
      <color rgb="FFE97132"/>
      <name val="Aptos"/>
    </font>
    <font>
      <sz val="10"/>
      <color rgb="FFFFC000"/>
      <name val="Calibri"/>
      <family val="2"/>
      <scheme val="minor"/>
    </font>
    <font>
      <sz val="11"/>
      <color theme="1"/>
      <name val="Calibri"/>
      <family val="2"/>
      <scheme val="minor"/>
    </font>
    <font>
      <b/>
      <sz val="12"/>
      <color theme="1"/>
      <name val="Calibri"/>
      <family val="2"/>
      <scheme val="minor"/>
    </font>
    <font>
      <sz val="11"/>
      <color theme="1"/>
      <name val="Calibri"/>
      <family val="2"/>
    </font>
    <font>
      <sz val="12"/>
      <color theme="1"/>
      <name val="Helvetica"/>
      <family val="2"/>
    </font>
    <font>
      <b/>
      <sz val="11"/>
      <color theme="1"/>
      <name val="Calibri"/>
      <family val="2"/>
    </font>
    <font>
      <b/>
      <sz val="11"/>
      <color theme="1"/>
      <name val="Helvetica"/>
      <family val="2"/>
    </font>
    <font>
      <sz val="11"/>
      <color theme="1"/>
      <name val="Helvetica"/>
      <family val="2"/>
    </font>
    <font>
      <sz val="12"/>
      <color theme="1"/>
      <name val="Calibri"/>
      <family val="2"/>
    </font>
  </fonts>
  <fills count="11">
    <fill>
      <patternFill patternType="none"/>
    </fill>
    <fill>
      <patternFill patternType="gray125"/>
    </fill>
    <fill>
      <patternFill patternType="solid">
        <fgColor theme="9"/>
        <bgColor indexed="64"/>
      </patternFill>
    </fill>
    <fill>
      <patternFill patternType="solid">
        <fgColor rgb="FFFFC000"/>
        <bgColor indexed="64"/>
      </patternFill>
    </fill>
    <fill>
      <patternFill patternType="solid">
        <fgColor rgb="FF9B47DD"/>
        <bgColor indexed="64"/>
      </patternFill>
    </fill>
    <fill>
      <patternFill patternType="solid">
        <fgColor rgb="FF0070C0"/>
        <bgColor indexed="64"/>
      </patternFill>
    </fill>
    <fill>
      <patternFill patternType="solid">
        <fgColor rgb="FF00B050"/>
        <bgColor indexed="64"/>
      </patternFill>
    </fill>
    <fill>
      <patternFill patternType="solid">
        <fgColor rgb="FF92D05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auto="1"/>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1" fillId="0" borderId="0"/>
  </cellStyleXfs>
  <cellXfs count="132">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2" fillId="9" borderId="1" xfId="0" applyFont="1" applyFill="1" applyBorder="1" applyAlignment="1">
      <alignment horizontal="center" vertical="center"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vertical="center" wrapText="1"/>
    </xf>
    <xf numFmtId="0" fontId="0" fillId="0" borderId="0" xfId="0" applyAlignment="1">
      <alignment wrapText="1"/>
    </xf>
    <xf numFmtId="0" fontId="0" fillId="0" borderId="0" xfId="0" applyAlignment="1">
      <alignment vertical="top"/>
    </xf>
    <xf numFmtId="0" fontId="22" fillId="0" borderId="6" xfId="0" applyFont="1" applyBorder="1" applyAlignment="1">
      <alignment vertical="top"/>
    </xf>
    <xf numFmtId="0" fontId="0" fillId="0" borderId="10" xfId="0" applyBorder="1"/>
    <xf numFmtId="0" fontId="0" fillId="0" borderId="2" xfId="0" applyBorder="1"/>
    <xf numFmtId="0" fontId="0" fillId="0" borderId="3" xfId="0" applyBorder="1"/>
    <xf numFmtId="0" fontId="18" fillId="0" borderId="7" xfId="0" applyFont="1" applyBorder="1"/>
    <xf numFmtId="0" fontId="17" fillId="0" borderId="7" xfId="0" applyFont="1" applyBorder="1"/>
    <xf numFmtId="0" fontId="21" fillId="0" borderId="7" xfId="0" applyFont="1" applyBorder="1"/>
    <xf numFmtId="0" fontId="20" fillId="0" borderId="7" xfId="0" applyFont="1" applyBorder="1"/>
    <xf numFmtId="0" fontId="0" fillId="0" borderId="11" xfId="0" applyBorder="1"/>
    <xf numFmtId="0" fontId="0" fillId="0" borderId="4" xfId="0" applyBorder="1"/>
    <xf numFmtId="0" fontId="18" fillId="0" borderId="0" xfId="0" applyFont="1"/>
    <xf numFmtId="0" fontId="17" fillId="0" borderId="0" xfId="0" applyFont="1"/>
    <xf numFmtId="0" fontId="21" fillId="0" borderId="0" xfId="0" applyFont="1"/>
    <xf numFmtId="0" fontId="20" fillId="0" borderId="0" xfId="0" applyFont="1"/>
    <xf numFmtId="0" fontId="24" fillId="0" borderId="0" xfId="0" applyFont="1" applyAlignment="1">
      <alignment vertical="top"/>
    </xf>
    <xf numFmtId="0" fontId="0" fillId="0" borderId="0" xfId="0" applyAlignment="1">
      <alignment vertical="top" wrapText="1"/>
    </xf>
    <xf numFmtId="0" fontId="5" fillId="0" borderId="0" xfId="0" applyFont="1" applyAlignment="1">
      <alignment vertical="center"/>
    </xf>
    <xf numFmtId="0" fontId="25" fillId="0" borderId="0" xfId="0" applyFont="1"/>
    <xf numFmtId="0" fontId="6" fillId="0" borderId="0" xfId="0" applyFont="1" applyAlignment="1">
      <alignment vertical="center"/>
    </xf>
    <xf numFmtId="0" fontId="19" fillId="0" borderId="0" xfId="0" applyFont="1"/>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23" fillId="0" borderId="0" xfId="0" applyFont="1" applyAlignment="1">
      <alignment vertical="top"/>
    </xf>
    <xf numFmtId="0" fontId="11" fillId="0" borderId="0" xfId="0" applyFont="1" applyAlignment="1">
      <alignment vertical="center"/>
    </xf>
    <xf numFmtId="0" fontId="12" fillId="0" borderId="0" xfId="0" applyFont="1" applyAlignment="1">
      <alignment vertical="center"/>
    </xf>
    <xf numFmtId="0" fontId="22" fillId="0" borderId="0" xfId="0" applyFont="1" applyAlignment="1">
      <alignment vertical="top"/>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24" fillId="0" borderId="8" xfId="0" applyFont="1" applyBorder="1" applyAlignment="1">
      <alignment vertical="top"/>
    </xf>
    <xf numFmtId="0" fontId="9" fillId="0" borderId="7" xfId="0" applyFont="1" applyBorder="1" applyAlignment="1">
      <alignment vertical="center"/>
    </xf>
    <xf numFmtId="0" fontId="6" fillId="0" borderId="7" xfId="0" applyFont="1" applyBorder="1" applyAlignment="1">
      <alignment vertical="center"/>
    </xf>
    <xf numFmtId="0" fontId="13" fillId="0" borderId="7" xfId="0" applyFont="1" applyBorder="1" applyAlignment="1">
      <alignment vertical="center"/>
    </xf>
    <xf numFmtId="0" fontId="0" fillId="0" borderId="1" xfId="0" applyBorder="1" applyAlignment="1">
      <alignment wrapText="1"/>
    </xf>
    <xf numFmtId="0" fontId="0" fillId="0" borderId="0" xfId="0" applyAlignment="1">
      <alignment horizontal="center" wrapText="1"/>
    </xf>
    <xf numFmtId="0" fontId="0" fillId="7" borderId="1" xfId="0"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0" fillId="3" borderId="1" xfId="0" applyFill="1" applyBorder="1" applyAlignment="1">
      <alignment horizontal="center" vertical="center" wrapText="1"/>
    </xf>
    <xf numFmtId="0" fontId="0" fillId="8" borderId="1" xfId="0" applyFill="1" applyBorder="1" applyAlignment="1">
      <alignment horizontal="center" vertical="center" wrapText="1"/>
    </xf>
    <xf numFmtId="0" fontId="0" fillId="2"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12" xfId="0" applyBorder="1" applyAlignment="1">
      <alignment horizontal="center" vertical="center" wrapText="1"/>
    </xf>
    <xf numFmtId="0" fontId="26" fillId="9" borderId="5" xfId="0" applyFont="1" applyFill="1" applyBorder="1" applyAlignment="1">
      <alignment horizontal="center" vertical="center"/>
    </xf>
    <xf numFmtId="0" fontId="26" fillId="9" borderId="1" xfId="0" applyFont="1" applyFill="1" applyBorder="1" applyAlignment="1">
      <alignment horizontal="center" vertical="center"/>
    </xf>
    <xf numFmtId="0" fontId="26" fillId="9" borderId="9" xfId="0" applyFont="1" applyFill="1" applyBorder="1" applyAlignment="1">
      <alignment horizontal="center"/>
    </xf>
    <xf numFmtId="0" fontId="27" fillId="0" borderId="7" xfId="0" applyFont="1" applyBorder="1" applyAlignment="1">
      <alignment horizontal="center"/>
    </xf>
    <xf numFmtId="0" fontId="28" fillId="0" borderId="6" xfId="0" applyFont="1" applyBorder="1" applyAlignment="1">
      <alignment vertical="top"/>
    </xf>
    <xf numFmtId="0" fontId="27" fillId="0" borderId="3" xfId="0" applyFont="1" applyBorder="1" applyAlignment="1">
      <alignment horizontal="center"/>
    </xf>
    <xf numFmtId="0" fontId="29" fillId="0" borderId="7" xfId="0" applyFont="1" applyBorder="1" applyAlignment="1">
      <alignment vertical="center"/>
    </xf>
    <xf numFmtId="0" fontId="30" fillId="0" borderId="7" xfId="0" applyFont="1" applyBorder="1"/>
    <xf numFmtId="0" fontId="31" fillId="0" borderId="7" xfId="0" applyFont="1" applyBorder="1" applyAlignment="1">
      <alignment vertical="center"/>
    </xf>
    <xf numFmtId="0" fontId="32" fillId="0" borderId="7" xfId="0" applyFont="1" applyBorder="1"/>
    <xf numFmtId="0" fontId="33" fillId="0" borderId="7" xfId="0" applyFont="1" applyBorder="1"/>
    <xf numFmtId="0" fontId="34" fillId="0" borderId="7" xfId="0" applyFont="1" applyBorder="1"/>
    <xf numFmtId="0" fontId="35" fillId="0" borderId="7" xfId="0" applyFont="1" applyBorder="1" applyAlignment="1">
      <alignment vertical="center"/>
    </xf>
    <xf numFmtId="0" fontId="27" fillId="0" borderId="8" xfId="0" applyFont="1" applyBorder="1" applyAlignment="1">
      <alignment horizontal="center"/>
    </xf>
    <xf numFmtId="0" fontId="36" fillId="0" borderId="8" xfId="0" applyFont="1" applyBorder="1" applyAlignment="1">
      <alignment vertical="top"/>
    </xf>
    <xf numFmtId="0" fontId="27" fillId="0" borderId="4" xfId="0" applyFont="1" applyBorder="1" applyAlignment="1">
      <alignment horizontal="center"/>
    </xf>
    <xf numFmtId="0" fontId="27" fillId="10" borderId="0" xfId="0" applyFont="1" applyFill="1"/>
    <xf numFmtId="0" fontId="27" fillId="10" borderId="0" xfId="0" applyFont="1" applyFill="1" applyAlignment="1">
      <alignment horizontal="center"/>
    </xf>
    <xf numFmtId="0" fontId="27" fillId="0" borderId="0" xfId="0" applyFont="1"/>
    <xf numFmtId="0" fontId="27" fillId="0" borderId="6" xfId="0" applyFont="1" applyBorder="1" applyAlignment="1">
      <alignment horizontal="center"/>
    </xf>
    <xf numFmtId="0" fontId="27" fillId="0" borderId="2" xfId="0" applyFont="1" applyBorder="1" applyAlignment="1">
      <alignment horizontal="center"/>
    </xf>
    <xf numFmtId="0" fontId="27" fillId="0" borderId="0" xfId="0" applyFont="1" applyAlignment="1">
      <alignment horizontal="center"/>
    </xf>
    <xf numFmtId="0" fontId="2" fillId="9" borderId="13" xfId="0" applyFont="1" applyFill="1" applyBorder="1" applyAlignment="1">
      <alignment horizontal="center" vertical="center" wrapText="1"/>
    </xf>
    <xf numFmtId="0" fontId="2" fillId="9" borderId="13" xfId="0" applyFont="1" applyFill="1" applyBorder="1" applyAlignment="1">
      <alignment horizontal="center" wrapText="1"/>
    </xf>
    <xf numFmtId="0" fontId="0" fillId="2" borderId="12" xfId="0" applyFill="1" applyBorder="1" applyAlignment="1">
      <alignment horizontal="center" vertical="center" wrapText="1"/>
    </xf>
    <xf numFmtId="0" fontId="0" fillId="0" borderId="12" xfId="0" applyBorder="1" applyAlignment="1">
      <alignment horizontal="left" vertical="center" wrapText="1"/>
    </xf>
    <xf numFmtId="0" fontId="40" fillId="0" borderId="0" xfId="1" applyFont="1"/>
    <xf numFmtId="0" fontId="37" fillId="0" borderId="0" xfId="1" applyFont="1"/>
    <xf numFmtId="0" fontId="2" fillId="0" borderId="1" xfId="1" applyFont="1" applyBorder="1" applyAlignment="1">
      <alignment horizontal="center" vertical="center"/>
    </xf>
    <xf numFmtId="0" fontId="37" fillId="0" borderId="0" xfId="1" applyFont="1" applyAlignment="1">
      <alignment horizontal="center" vertical="center"/>
    </xf>
    <xf numFmtId="0" fontId="1" fillId="0" borderId="0" xfId="1"/>
    <xf numFmtId="0" fontId="39" fillId="0" borderId="1" xfId="1" applyFont="1" applyBorder="1" applyAlignment="1">
      <alignment vertical="top" wrapText="1"/>
    </xf>
    <xf numFmtId="0" fontId="39" fillId="0" borderId="1" xfId="1" applyFont="1" applyBorder="1" applyAlignment="1">
      <alignment horizontal="center" vertical="center"/>
    </xf>
    <xf numFmtId="0" fontId="37" fillId="0" borderId="1" xfId="1" applyFont="1" applyBorder="1" applyAlignment="1">
      <alignment horizontal="center" vertical="center"/>
    </xf>
    <xf numFmtId="2" fontId="1" fillId="0" borderId="1" xfId="1" applyNumberFormat="1" applyBorder="1" applyAlignment="1">
      <alignment horizontal="center"/>
    </xf>
    <xf numFmtId="0" fontId="39" fillId="0" borderId="1" xfId="1" applyFont="1" applyBorder="1" applyAlignment="1">
      <alignment horizontal="left" vertical="top" wrapText="1"/>
    </xf>
    <xf numFmtId="0" fontId="1" fillId="0" borderId="1" xfId="1" applyBorder="1" applyAlignment="1">
      <alignment horizontal="center" vertical="center"/>
    </xf>
    <xf numFmtId="0" fontId="39" fillId="0" borderId="1" xfId="1" applyFont="1" applyBorder="1" applyAlignment="1">
      <alignment horizontal="center" vertical="center" wrapText="1"/>
    </xf>
    <xf numFmtId="1" fontId="1" fillId="0" borderId="1" xfId="1" applyNumberFormat="1" applyBorder="1" applyAlignment="1">
      <alignment horizontal="center"/>
    </xf>
    <xf numFmtId="0" fontId="43" fillId="0" borderId="1" xfId="1" applyFont="1" applyBorder="1" applyAlignment="1">
      <alignment horizontal="center" vertical="center"/>
    </xf>
    <xf numFmtId="0" fontId="39" fillId="0" borderId="10" xfId="1" applyFont="1" applyBorder="1"/>
    <xf numFmtId="0" fontId="1" fillId="0" borderId="10" xfId="1" applyBorder="1"/>
    <xf numFmtId="0" fontId="39" fillId="0" borderId="1" xfId="1" applyFont="1" applyBorder="1" applyAlignment="1">
      <alignment horizontal="center"/>
    </xf>
    <xf numFmtId="0" fontId="1" fillId="0" borderId="1" xfId="1" applyBorder="1" applyAlignment="1">
      <alignment horizontal="center"/>
    </xf>
    <xf numFmtId="0" fontId="39" fillId="0" borderId="0" xfId="1" applyFont="1"/>
    <xf numFmtId="0" fontId="41" fillId="10" borderId="1" xfId="1" applyFont="1" applyFill="1" applyBorder="1" applyAlignment="1">
      <alignment horizontal="left" vertical="top"/>
    </xf>
    <xf numFmtId="0" fontId="39" fillId="10" borderId="5" xfId="1" applyFont="1" applyFill="1" applyBorder="1" applyAlignment="1">
      <alignment horizontal="left" wrapText="1"/>
    </xf>
    <xf numFmtId="0" fontId="39" fillId="10" borderId="15" xfId="1" applyFont="1" applyFill="1" applyBorder="1" applyAlignment="1">
      <alignment horizontal="left" wrapText="1"/>
    </xf>
    <xf numFmtId="0" fontId="39" fillId="10" borderId="9" xfId="1" applyFont="1" applyFill="1" applyBorder="1" applyAlignment="1">
      <alignment horizontal="left" wrapText="1"/>
    </xf>
    <xf numFmtId="0" fontId="44" fillId="10" borderId="0" xfId="1" applyFont="1" applyFill="1"/>
    <xf numFmtId="0" fontId="41" fillId="10" borderId="1" xfId="1" applyFont="1" applyFill="1" applyBorder="1" applyAlignment="1">
      <alignment horizontal="center" vertical="top"/>
    </xf>
    <xf numFmtId="0" fontId="39" fillId="10" borderId="1" xfId="1" applyFont="1" applyFill="1" applyBorder="1" applyAlignment="1">
      <alignment horizontal="center" wrapText="1"/>
    </xf>
    <xf numFmtId="0" fontId="39" fillId="10" borderId="1" xfId="1" applyFont="1" applyFill="1" applyBorder="1" applyAlignment="1">
      <alignment horizontal="left" vertical="top" wrapText="1"/>
    </xf>
    <xf numFmtId="0" fontId="44" fillId="10" borderId="1" xfId="1" applyFont="1" applyFill="1" applyBorder="1" applyAlignment="1">
      <alignment horizontal="center" vertical="center" wrapText="1"/>
    </xf>
    <xf numFmtId="0" fontId="39" fillId="10" borderId="1" xfId="1" applyFont="1" applyFill="1" applyBorder="1" applyAlignment="1">
      <alignment horizontal="center" vertical="center" wrapText="1"/>
    </xf>
    <xf numFmtId="0" fontId="44" fillId="10" borderId="0" xfId="1" applyFont="1" applyFill="1" applyAlignment="1">
      <alignment wrapText="1"/>
    </xf>
    <xf numFmtId="0" fontId="41" fillId="10" borderId="14" xfId="1" applyFont="1" applyFill="1" applyBorder="1" applyAlignment="1">
      <alignment vertical="top" wrapText="1"/>
    </xf>
    <xf numFmtId="0" fontId="39" fillId="10" borderId="7" xfId="1" applyFont="1" applyFill="1" applyBorder="1" applyAlignment="1">
      <alignment horizontal="center" vertical="center"/>
    </xf>
    <xf numFmtId="0" fontId="39" fillId="10" borderId="0" xfId="1" applyFont="1" applyFill="1" applyAlignment="1">
      <alignment horizontal="center" vertical="center"/>
    </xf>
    <xf numFmtId="0" fontId="37" fillId="10" borderId="0" xfId="1" applyFont="1" applyFill="1" applyAlignment="1">
      <alignment horizontal="center" vertical="center"/>
    </xf>
    <xf numFmtId="0" fontId="37" fillId="10" borderId="3" xfId="1" applyFont="1" applyFill="1" applyBorder="1" applyAlignment="1">
      <alignment horizontal="center" vertical="center"/>
    </xf>
    <xf numFmtId="0" fontId="41" fillId="10" borderId="13" xfId="1" applyFont="1" applyFill="1" applyBorder="1" applyAlignment="1">
      <alignment vertical="top" wrapText="1"/>
    </xf>
    <xf numFmtId="0" fontId="39" fillId="10" borderId="7" xfId="1" applyFont="1" applyFill="1" applyBorder="1"/>
    <xf numFmtId="0" fontId="39" fillId="10" borderId="0" xfId="1" applyFont="1" applyFill="1"/>
    <xf numFmtId="0" fontId="37" fillId="10" borderId="0" xfId="1" applyFont="1" applyFill="1"/>
    <xf numFmtId="0" fontId="37" fillId="10" borderId="3" xfId="1" applyFont="1" applyFill="1" applyBorder="1"/>
    <xf numFmtId="0" fontId="41" fillId="10" borderId="1" xfId="1" applyFont="1" applyFill="1" applyBorder="1" applyAlignment="1">
      <alignment vertical="top" wrapText="1"/>
    </xf>
    <xf numFmtId="0" fontId="39" fillId="10" borderId="5" xfId="1" applyFont="1" applyFill="1" applyBorder="1"/>
    <xf numFmtId="0" fontId="39" fillId="10" borderId="15" xfId="1" applyFont="1" applyFill="1" applyBorder="1"/>
    <xf numFmtId="0" fontId="42" fillId="10" borderId="15" xfId="1" applyFont="1" applyFill="1" applyBorder="1"/>
    <xf numFmtId="0" fontId="37" fillId="10" borderId="15" xfId="1" applyFont="1" applyFill="1" applyBorder="1"/>
    <xf numFmtId="0" fontId="37" fillId="10" borderId="9" xfId="1" applyFont="1" applyFill="1" applyBorder="1"/>
    <xf numFmtId="0" fontId="38" fillId="10" borderId="1" xfId="1" applyFont="1" applyFill="1" applyBorder="1" applyAlignment="1">
      <alignment horizontal="center"/>
    </xf>
    <xf numFmtId="2" fontId="38" fillId="10" borderId="1" xfId="1" applyNumberFormat="1" applyFont="1" applyFill="1" applyBorder="1" applyAlignment="1">
      <alignment horizontal="center" vertical="center"/>
    </xf>
  </cellXfs>
  <cellStyles count="2">
    <cellStyle name="Normale" xfId="0" builtinId="0"/>
    <cellStyle name="Normale 2" xfId="1" xr:uid="{E7186408-5629-E345-ADFA-F88B291D632F}"/>
  </cellStyles>
  <dxfs count="67">
    <dxf>
      <fill>
        <patternFill>
          <bgColor theme="9"/>
        </patternFill>
      </fill>
    </dxf>
    <dxf>
      <fill>
        <patternFill>
          <bgColor rgb="FFFF0000"/>
        </patternFill>
      </fill>
    </dxf>
    <dxf>
      <fill>
        <patternFill>
          <bgColor rgb="FFC00000"/>
        </patternFill>
      </fill>
    </dxf>
    <dxf>
      <fill>
        <patternFill>
          <bgColor rgb="FFFFC000"/>
        </patternFill>
      </fill>
    </dxf>
    <dxf>
      <fill>
        <patternFill>
          <bgColor rgb="FFCC35BD"/>
        </patternFill>
      </fill>
    </dxf>
    <dxf>
      <fill>
        <patternFill>
          <bgColor rgb="FF893DC4"/>
        </patternFill>
      </fill>
    </dxf>
    <dxf>
      <fill>
        <patternFill>
          <bgColor rgb="FF0070C0"/>
        </patternFill>
      </fill>
    </dxf>
    <dxf>
      <fill>
        <patternFill>
          <bgColor rgb="FF00B0F0"/>
        </patternFill>
      </fill>
    </dxf>
    <dxf>
      <fill>
        <patternFill>
          <bgColor rgb="FF00B050"/>
        </patternFill>
      </fill>
    </dxf>
    <dxf>
      <fill>
        <patternFill>
          <bgColor rgb="FF92D050"/>
        </patternFill>
      </fill>
    </dxf>
    <dxf>
      <fill>
        <patternFill>
          <bgColor rgb="FFFFE300"/>
        </patternFill>
      </fill>
    </dxf>
    <dxf>
      <fill>
        <patternFill>
          <bgColor rgb="FFFFC000"/>
        </patternFill>
      </fill>
    </dxf>
    <dxf>
      <fill>
        <patternFill>
          <bgColor theme="9"/>
        </patternFill>
      </fill>
    </dxf>
    <dxf>
      <fill>
        <patternFill>
          <bgColor rgb="FFFF0000"/>
        </patternFill>
      </fill>
    </dxf>
    <dxf>
      <fill>
        <patternFill>
          <bgColor rgb="FFC00000"/>
        </patternFill>
      </fill>
    </dxf>
    <dxf>
      <fill>
        <patternFill>
          <bgColor rgb="FFCC35BD"/>
        </patternFill>
      </fill>
    </dxf>
    <dxf>
      <fill>
        <patternFill>
          <bgColor rgb="FF893DC4"/>
        </patternFill>
      </fill>
    </dxf>
    <dxf>
      <fill>
        <patternFill>
          <bgColor rgb="FF0070C0"/>
        </patternFill>
      </fill>
    </dxf>
    <dxf>
      <fill>
        <patternFill>
          <bgColor rgb="FF00B0F0"/>
        </patternFill>
      </fill>
    </dxf>
    <dxf>
      <fill>
        <patternFill>
          <bgColor rgb="FF00B050"/>
        </patternFill>
      </fill>
    </dxf>
    <dxf>
      <fill>
        <patternFill>
          <bgColor rgb="FF92D050"/>
        </patternFill>
      </fill>
    </dxf>
    <dxf>
      <fill>
        <patternFill>
          <bgColor rgb="FFFFFF00"/>
        </patternFill>
      </fill>
    </dxf>
    <dxf>
      <fill>
        <patternFill>
          <bgColor rgb="FFCC35BD"/>
        </patternFill>
      </fill>
    </dxf>
    <dxf>
      <fill>
        <patternFill>
          <bgColor rgb="FF893DC4"/>
        </patternFill>
      </fill>
    </dxf>
    <dxf>
      <fill>
        <patternFill>
          <bgColor rgb="FF0070C0"/>
        </patternFill>
      </fill>
    </dxf>
    <dxf>
      <fill>
        <patternFill>
          <bgColor rgb="FF00B0F0"/>
        </patternFill>
      </fill>
    </dxf>
    <dxf>
      <fill>
        <patternFill>
          <bgColor rgb="FF00B050"/>
        </patternFill>
      </fill>
    </dxf>
    <dxf>
      <fill>
        <patternFill>
          <bgColor rgb="FF92D050"/>
        </patternFill>
      </fill>
    </dxf>
    <dxf>
      <fill>
        <patternFill>
          <bgColor rgb="FFFFE300"/>
        </patternFill>
      </fill>
    </dxf>
    <dxf>
      <fill>
        <patternFill>
          <bgColor rgb="FFFFC000"/>
        </patternFill>
      </fill>
    </dxf>
    <dxf>
      <fill>
        <patternFill>
          <bgColor theme="9"/>
        </patternFill>
      </fill>
    </dxf>
    <dxf>
      <fill>
        <patternFill>
          <bgColor rgb="FFFF0000"/>
        </patternFill>
      </fill>
    </dxf>
    <dxf>
      <fill>
        <patternFill>
          <bgColor rgb="FFC00000"/>
        </patternFill>
      </fill>
    </dxf>
    <dxf>
      <fill>
        <patternFill>
          <bgColor rgb="FFCC35BD"/>
        </patternFill>
      </fill>
    </dxf>
    <dxf>
      <fill>
        <patternFill>
          <bgColor rgb="FF893DC4"/>
        </patternFill>
      </fill>
    </dxf>
    <dxf>
      <fill>
        <patternFill>
          <bgColor rgb="FF0070C0"/>
        </patternFill>
      </fill>
    </dxf>
    <dxf>
      <fill>
        <patternFill>
          <bgColor rgb="FF00B0F0"/>
        </patternFill>
      </fill>
    </dxf>
    <dxf>
      <fill>
        <patternFill>
          <bgColor rgb="FF00B050"/>
        </patternFill>
      </fill>
    </dxf>
    <dxf>
      <fill>
        <patternFill>
          <bgColor rgb="FF92D050"/>
        </patternFill>
      </fill>
    </dxf>
    <dxf>
      <fill>
        <patternFill>
          <bgColor rgb="FFFFE300"/>
        </patternFill>
      </fill>
    </dxf>
    <dxf>
      <fill>
        <patternFill>
          <bgColor rgb="FFFFC000"/>
        </patternFill>
      </fill>
    </dxf>
    <dxf>
      <fill>
        <patternFill>
          <bgColor theme="9"/>
        </patternFill>
      </fill>
    </dxf>
    <dxf>
      <fill>
        <patternFill>
          <bgColor rgb="FFFF0000"/>
        </patternFill>
      </fill>
    </dxf>
    <dxf>
      <fill>
        <patternFill>
          <bgColor rgb="FFC00000"/>
        </patternFill>
      </fill>
    </dxf>
    <dxf>
      <fill>
        <patternFill>
          <bgColor rgb="FFCC35BD"/>
        </patternFill>
      </fill>
    </dxf>
    <dxf>
      <fill>
        <patternFill>
          <bgColor rgb="FF893DC4"/>
        </patternFill>
      </fill>
    </dxf>
    <dxf>
      <fill>
        <patternFill>
          <bgColor theme="3"/>
        </patternFill>
      </fill>
    </dxf>
    <dxf>
      <fill>
        <patternFill>
          <bgColor rgb="FF0070C0"/>
        </patternFill>
      </fill>
    </dxf>
    <dxf>
      <fill>
        <patternFill>
          <bgColor rgb="FF00B0F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theme="9"/>
        </patternFill>
      </fill>
    </dxf>
    <dxf>
      <fill>
        <patternFill>
          <bgColor rgb="FFFF0000"/>
        </patternFill>
      </fill>
    </dxf>
    <dxf>
      <fill>
        <patternFill>
          <bgColor theme="9" tint="-0.499984740745262"/>
        </patternFill>
      </fill>
    </dxf>
    <dxf>
      <fill>
        <patternFill>
          <bgColor rgb="FFCC35BD"/>
        </patternFill>
      </fill>
    </dxf>
    <dxf>
      <fill>
        <patternFill>
          <bgColor rgb="FF893DC4"/>
        </patternFill>
      </fill>
    </dxf>
    <dxf>
      <fill>
        <patternFill>
          <bgColor rgb="FF0070C0"/>
        </patternFill>
      </fill>
    </dxf>
    <dxf>
      <fill>
        <patternFill>
          <bgColor rgb="FF00B0F0"/>
        </patternFill>
      </fill>
    </dxf>
    <dxf>
      <fill>
        <patternFill>
          <bgColor rgb="FF00B050"/>
        </patternFill>
      </fill>
    </dxf>
    <dxf>
      <fill>
        <patternFill>
          <bgColor rgb="FF92D050"/>
        </patternFill>
      </fill>
    </dxf>
    <dxf>
      <fill>
        <patternFill>
          <bgColor rgb="FFFFE300"/>
        </patternFill>
      </fill>
    </dxf>
    <dxf>
      <fill>
        <patternFill>
          <bgColor rgb="FFFFC000"/>
        </patternFill>
      </fill>
    </dxf>
    <dxf>
      <fill>
        <patternFill>
          <bgColor theme="9"/>
        </patternFill>
      </fill>
    </dxf>
    <dxf>
      <fill>
        <patternFill>
          <bgColor rgb="FFFF0000"/>
        </patternFill>
      </fill>
    </dxf>
    <dxf>
      <fill>
        <patternFill>
          <bgColor rgb="FFC00000"/>
        </patternFill>
      </fill>
    </dxf>
  </dxfs>
  <tableStyles count="0" defaultTableStyle="TableStyleMedium9" defaultPivotStyle="PivotStyleLight16"/>
  <colors>
    <mruColors>
      <color rgb="FFCC35BE"/>
      <color rgb="FFA02B93"/>
      <color rgb="FF7030A0"/>
      <color rgb="FF893DC4"/>
      <color rgb="FF9B47DD"/>
      <color rgb="FFFFE300"/>
      <color rgb="FFB55406"/>
      <color rgb="FFCC35BD"/>
      <color rgb="FF004EEC"/>
      <color rgb="FFDB37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A   </a:t>
            </a:r>
          </a:p>
        </c:rich>
      </c:tx>
      <c:layout>
        <c:manualLayout>
          <c:xMode val="edge"/>
          <c:yMode val="edge"/>
          <c:x val="5.0159144109767136E-2"/>
          <c:y val="5.3864753662061018E-2"/>
        </c:manualLayout>
      </c:layout>
      <c:overlay val="1"/>
      <c:spPr>
        <a:noFill/>
        <a:ln>
          <a:solidFill>
            <a:schemeClr val="bg1">
              <a:lumMod val="85000"/>
            </a:schemeClr>
          </a:solid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dPt>
            <c:idx val="0"/>
            <c:bubble3D val="0"/>
            <c:spPr>
              <a:solidFill>
                <a:srgbClr val="92D050"/>
              </a:solidFill>
              <a:ln w="19050">
                <a:solidFill>
                  <a:schemeClr val="lt1"/>
                </a:solidFill>
              </a:ln>
              <a:effectLst/>
            </c:spPr>
            <c:extLst>
              <c:ext xmlns:c16="http://schemas.microsoft.com/office/drawing/2014/chart" uri="{C3380CC4-5D6E-409C-BE32-E72D297353CC}">
                <c16:uniqueId val="{00000001-D57D-E64B-88F9-85630E680186}"/>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57D-E64B-88F9-85630E680186}"/>
              </c:ext>
            </c:extLst>
          </c:dPt>
          <c:dPt>
            <c:idx val="2"/>
            <c:bubble3D val="0"/>
            <c:spPr>
              <a:solidFill>
                <a:srgbClr val="0070C0"/>
              </a:solidFill>
              <a:ln w="19050">
                <a:solidFill>
                  <a:schemeClr val="lt1"/>
                </a:solidFill>
              </a:ln>
              <a:effectLst/>
            </c:spPr>
            <c:extLst>
              <c:ext xmlns:c16="http://schemas.microsoft.com/office/drawing/2014/chart" uri="{C3380CC4-5D6E-409C-BE32-E72D297353CC}">
                <c16:uniqueId val="{00000005-D57D-E64B-88F9-85630E680186}"/>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D57D-E64B-88F9-85630E680186}"/>
              </c:ext>
            </c:extLst>
          </c:dPt>
          <c:dPt>
            <c:idx val="4"/>
            <c:bubble3D val="0"/>
            <c:spPr>
              <a:solidFill>
                <a:srgbClr val="A02B93"/>
              </a:solidFill>
              <a:ln w="19050">
                <a:solidFill>
                  <a:schemeClr val="lt1"/>
                </a:solidFill>
              </a:ln>
              <a:effectLst/>
            </c:spPr>
            <c:extLst>
              <c:ext xmlns:c16="http://schemas.microsoft.com/office/drawing/2014/chart" uri="{C3380CC4-5D6E-409C-BE32-E72D297353CC}">
                <c16:uniqueId val="{00000009-D57D-E64B-88F9-85630E680186}"/>
              </c:ext>
            </c:extLst>
          </c:dPt>
          <c:dPt>
            <c:idx val="5"/>
            <c:bubble3D val="0"/>
            <c:spPr>
              <a:solidFill>
                <a:srgbClr val="C00000"/>
              </a:solidFill>
              <a:ln w="19050">
                <a:solidFill>
                  <a:schemeClr val="lt1"/>
                </a:solidFill>
              </a:ln>
              <a:effectLst/>
            </c:spPr>
            <c:extLst>
              <c:ext xmlns:c16="http://schemas.microsoft.com/office/drawing/2014/chart" uri="{C3380CC4-5D6E-409C-BE32-E72D297353CC}">
                <c16:uniqueId val="{0000000B-D57D-E64B-88F9-85630E680186}"/>
              </c:ext>
            </c:extLst>
          </c:dPt>
          <c:dPt>
            <c:idx val="6"/>
            <c:bubble3D val="0"/>
            <c:spPr>
              <a:solidFill>
                <a:srgbClr val="FF0000"/>
              </a:solidFill>
              <a:ln w="19050">
                <a:solidFill>
                  <a:schemeClr val="lt1"/>
                </a:solidFill>
              </a:ln>
              <a:effectLst/>
            </c:spPr>
            <c:extLst>
              <c:ext xmlns:c16="http://schemas.microsoft.com/office/drawing/2014/chart" uri="{C3380CC4-5D6E-409C-BE32-E72D297353CC}">
                <c16:uniqueId val="{0000000D-D57D-E64B-88F9-85630E680186}"/>
              </c:ext>
            </c:extLst>
          </c:dPt>
          <c:dPt>
            <c:idx val="7"/>
            <c:bubble3D val="0"/>
            <c:spPr>
              <a:solidFill>
                <a:srgbClr val="F79646"/>
              </a:solidFill>
              <a:ln w="19050">
                <a:solidFill>
                  <a:schemeClr val="lt1"/>
                </a:solidFill>
              </a:ln>
              <a:effectLst/>
            </c:spPr>
            <c:extLst>
              <c:ext xmlns:c16="http://schemas.microsoft.com/office/drawing/2014/chart" uri="{C3380CC4-5D6E-409C-BE32-E72D297353CC}">
                <c16:uniqueId val="{0000000F-D57D-E64B-88F9-85630E680186}"/>
              </c:ext>
            </c:extLst>
          </c:dPt>
          <c:dPt>
            <c:idx val="8"/>
            <c:bubble3D val="0"/>
            <c:spPr>
              <a:solidFill>
                <a:srgbClr val="FFC000"/>
              </a:solidFill>
              <a:ln w="19050">
                <a:solidFill>
                  <a:schemeClr val="lt1"/>
                </a:solidFill>
              </a:ln>
              <a:effectLst/>
            </c:spPr>
            <c:extLst>
              <c:ext xmlns:c16="http://schemas.microsoft.com/office/drawing/2014/chart" uri="{C3380CC4-5D6E-409C-BE32-E72D297353CC}">
                <c16:uniqueId val="{00000011-D57D-E64B-88F9-85630E680186}"/>
              </c:ext>
            </c:extLst>
          </c:dPt>
          <c:dPt>
            <c:idx val="9"/>
            <c:bubble3D val="0"/>
            <c:spPr>
              <a:solidFill>
                <a:srgbClr val="FF0000"/>
              </a:solidFill>
              <a:ln w="19050">
                <a:solidFill>
                  <a:schemeClr val="lt1"/>
                </a:solidFill>
              </a:ln>
              <a:effectLst/>
            </c:spPr>
            <c:extLst>
              <c:ext xmlns:c16="http://schemas.microsoft.com/office/drawing/2014/chart" uri="{C3380CC4-5D6E-409C-BE32-E72D297353CC}">
                <c16:uniqueId val="{00000013-D57D-E64B-88F9-85630E680186}"/>
              </c:ext>
            </c:extLst>
          </c:dPt>
          <c:dPt>
            <c:idx val="10"/>
            <c:bubble3D val="0"/>
            <c:spPr>
              <a:solidFill>
                <a:srgbClr val="C00000"/>
              </a:solidFill>
              <a:ln w="19050">
                <a:solidFill>
                  <a:schemeClr val="lt1"/>
                </a:solidFill>
              </a:ln>
              <a:effectLst/>
            </c:spPr>
            <c:extLst>
              <c:ext xmlns:c16="http://schemas.microsoft.com/office/drawing/2014/chart" uri="{C3380CC4-5D6E-409C-BE32-E72D297353CC}">
                <c16:uniqueId val="{00000015-D57D-E64B-88F9-85630E680186}"/>
              </c:ext>
            </c:extLst>
          </c:dPt>
          <c:dPt>
            <c:idx val="11"/>
            <c:bubble3D val="0"/>
            <c:spPr>
              <a:solidFill>
                <a:schemeClr val="accent2">
                  <a:lumMod val="50000"/>
                </a:schemeClr>
              </a:solidFill>
              <a:ln w="19050">
                <a:solidFill>
                  <a:schemeClr val="lt1"/>
                </a:solidFill>
              </a:ln>
              <a:effectLst/>
            </c:spPr>
            <c:extLst>
              <c:ext xmlns:c16="http://schemas.microsoft.com/office/drawing/2014/chart" uri="{C3380CC4-5D6E-409C-BE32-E72D297353CC}">
                <c16:uniqueId val="{00000017-D57D-E64B-88F9-85630E680186}"/>
              </c:ext>
            </c:extLst>
          </c:dPt>
          <c:dLbls>
            <c:dLbl>
              <c:idx val="0"/>
              <c:layout>
                <c:manualLayout>
                  <c:x val="0"/>
                  <c:y val="-3.796654277644446E-18"/>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57D-E64B-88F9-85630E680186}"/>
                </c:ext>
              </c:extLst>
            </c:dLbl>
            <c:dLbl>
              <c:idx val="1"/>
              <c:delete val="1"/>
              <c:extLst>
                <c:ext xmlns:c15="http://schemas.microsoft.com/office/drawing/2012/chart" uri="{CE6537A1-D6FC-4f65-9D91-7224C49458BB}"/>
                <c:ext xmlns:c16="http://schemas.microsoft.com/office/drawing/2014/chart" uri="{C3380CC4-5D6E-409C-BE32-E72D297353CC}">
                  <c16:uniqueId val="{00000003-D57D-E64B-88F9-85630E680186}"/>
                </c:ext>
              </c:extLst>
            </c:dLbl>
            <c:dLbl>
              <c:idx val="5"/>
              <c:layout>
                <c:manualLayout>
                  <c:x val="1.6660763246618651E-2"/>
                  <c:y val="-1.2149293688462227E-16"/>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D57D-E64B-88F9-85630E680186}"/>
                </c:ext>
              </c:extLst>
            </c:dLbl>
            <c:dLbl>
              <c:idx val="8"/>
              <c:layout>
                <c:manualLayout>
                  <c:x val="1.6660763246618651E-2"/>
                  <c:y val="0"/>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1-D57D-E64B-88F9-85630E68018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'Grafici per parole'!$C$4:$C$12</c:f>
              <c:strCache>
                <c:ptCount val="9"/>
                <c:pt idx="0">
                  <c:v>Compliance with environmental regulations</c:v>
                </c:pt>
                <c:pt idx="1">
                  <c:v>Green information systems</c:v>
                </c:pt>
                <c:pt idx="2">
                  <c:v>Green innovation</c:v>
                </c:pt>
                <c:pt idx="3">
                  <c:v>Certifications and Life Cycle Assessment</c:v>
                </c:pt>
                <c:pt idx="4">
                  <c:v>Transparency and data sharing</c:v>
                </c:pt>
                <c:pt idx="5">
                  <c:v>Integration of sustainability into corporate strategy</c:v>
                </c:pt>
                <c:pt idx="6">
                  <c:v>Client-focused sustainability strategy</c:v>
                </c:pt>
                <c:pt idx="7">
                  <c:v>Supplier engagement in ESG projects</c:v>
                </c:pt>
                <c:pt idx="8">
                  <c:v>Sustainability requirements and certifications in contracts</c:v>
                </c:pt>
              </c:strCache>
            </c:strRef>
          </c:cat>
          <c:val>
            <c:numRef>
              <c:f>'Grafici per parole'!$D$4:$D$12</c:f>
              <c:numCache>
                <c:formatCode>General</c:formatCode>
                <c:ptCount val="9"/>
                <c:pt idx="0">
                  <c:v>41</c:v>
                </c:pt>
                <c:pt idx="1">
                  <c:v>0</c:v>
                </c:pt>
                <c:pt idx="2">
                  <c:v>678</c:v>
                </c:pt>
                <c:pt idx="3">
                  <c:v>127</c:v>
                </c:pt>
                <c:pt idx="4">
                  <c:v>158</c:v>
                </c:pt>
                <c:pt idx="5">
                  <c:v>25</c:v>
                </c:pt>
                <c:pt idx="6">
                  <c:v>506</c:v>
                </c:pt>
                <c:pt idx="7">
                  <c:v>203</c:v>
                </c:pt>
                <c:pt idx="8">
                  <c:v>144</c:v>
                </c:pt>
              </c:numCache>
            </c:numRef>
          </c:val>
          <c:extLst>
            <c:ext xmlns:c16="http://schemas.microsoft.com/office/drawing/2014/chart" uri="{C3380CC4-5D6E-409C-BE32-E72D297353CC}">
              <c16:uniqueId val="{00000018-D57D-E64B-88F9-85630E680186}"/>
            </c:ext>
          </c:extLst>
        </c:ser>
        <c:ser>
          <c:idx val="1"/>
          <c:order val="1"/>
          <c:dPt>
            <c:idx val="0"/>
            <c:bubble3D val="0"/>
            <c:spPr>
              <a:solidFill>
                <a:srgbClr val="A02B93"/>
              </a:solidFill>
              <a:ln w="19050">
                <a:solidFill>
                  <a:schemeClr val="lt1"/>
                </a:solidFill>
              </a:ln>
              <a:effectLst/>
            </c:spPr>
            <c:extLst>
              <c:ext xmlns:c16="http://schemas.microsoft.com/office/drawing/2014/chart" uri="{C3380CC4-5D6E-409C-BE32-E72D297353CC}">
                <c16:uniqueId val="{00000034-5EDA-9240-9BE5-27F1EE71BA96}"/>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35-5EDA-9240-9BE5-27F1EE71BA9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36-5EDA-9240-9BE5-27F1EE71BA96}"/>
              </c:ext>
            </c:extLst>
          </c:dPt>
          <c:dPt>
            <c:idx val="3"/>
            <c:bubble3D val="0"/>
            <c:spPr>
              <a:solidFill>
                <a:srgbClr val="0070C0"/>
              </a:solidFill>
              <a:ln w="19050">
                <a:solidFill>
                  <a:schemeClr val="lt1"/>
                </a:solidFill>
              </a:ln>
              <a:effectLst/>
            </c:spPr>
            <c:extLst>
              <c:ext xmlns:c16="http://schemas.microsoft.com/office/drawing/2014/chart" uri="{C3380CC4-5D6E-409C-BE32-E72D297353CC}">
                <c16:uniqueId val="{00000037-5EDA-9240-9BE5-27F1EE71BA9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38-5EDA-9240-9BE5-27F1EE71BA96}"/>
              </c:ext>
            </c:extLst>
          </c:dPt>
          <c:dPt>
            <c:idx val="5"/>
            <c:bubble3D val="0"/>
            <c:spPr>
              <a:solidFill>
                <a:srgbClr val="92D050"/>
              </a:solidFill>
              <a:ln w="19050">
                <a:solidFill>
                  <a:schemeClr val="lt1"/>
                </a:solidFill>
              </a:ln>
              <a:effectLst/>
            </c:spPr>
            <c:extLst>
              <c:ext xmlns:c16="http://schemas.microsoft.com/office/drawing/2014/chart" uri="{C3380CC4-5D6E-409C-BE32-E72D297353CC}">
                <c16:uniqueId val="{00000039-5EDA-9240-9BE5-27F1EE71BA96}"/>
              </c:ext>
            </c:extLst>
          </c:dPt>
          <c:dPt>
            <c:idx val="6"/>
            <c:bubble3D val="0"/>
            <c:spPr>
              <a:solidFill>
                <a:srgbClr val="FFFF00"/>
              </a:solidFill>
              <a:ln w="19050">
                <a:solidFill>
                  <a:schemeClr val="lt1"/>
                </a:solidFill>
              </a:ln>
              <a:effectLst/>
            </c:spPr>
            <c:extLst>
              <c:ext xmlns:c16="http://schemas.microsoft.com/office/drawing/2014/chart" uri="{C3380CC4-5D6E-409C-BE32-E72D297353CC}">
                <c16:uniqueId val="{0000003A-5EDA-9240-9BE5-27F1EE71BA96}"/>
              </c:ext>
            </c:extLst>
          </c:dPt>
          <c:dPt>
            <c:idx val="7"/>
            <c:bubble3D val="0"/>
            <c:spPr>
              <a:solidFill>
                <a:srgbClr val="FFC000"/>
              </a:solidFill>
              <a:ln w="19050">
                <a:solidFill>
                  <a:schemeClr val="lt1"/>
                </a:solidFill>
              </a:ln>
              <a:effectLst/>
            </c:spPr>
            <c:extLst>
              <c:ext xmlns:c16="http://schemas.microsoft.com/office/drawing/2014/chart" uri="{C3380CC4-5D6E-409C-BE32-E72D297353CC}">
                <c16:uniqueId val="{0000003B-5EDA-9240-9BE5-27F1EE71BA96}"/>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3C-5EDA-9240-9BE5-27F1EE71BA9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'Grafici per parole'!$C$4:$C$12</c:f>
              <c:strCache>
                <c:ptCount val="9"/>
                <c:pt idx="0">
                  <c:v>Compliance with environmental regulations</c:v>
                </c:pt>
                <c:pt idx="1">
                  <c:v>Green information systems</c:v>
                </c:pt>
                <c:pt idx="2">
                  <c:v>Green innovation</c:v>
                </c:pt>
                <c:pt idx="3">
                  <c:v>Certifications and Life Cycle Assessment</c:v>
                </c:pt>
                <c:pt idx="4">
                  <c:v>Transparency and data sharing</c:v>
                </c:pt>
                <c:pt idx="5">
                  <c:v>Integration of sustainability into corporate strategy</c:v>
                </c:pt>
                <c:pt idx="6">
                  <c:v>Client-focused sustainability strategy</c:v>
                </c:pt>
                <c:pt idx="7">
                  <c:v>Supplier engagement in ESG projects</c:v>
                </c:pt>
                <c:pt idx="8">
                  <c:v>Sustainability requirements and certifications in contracts</c:v>
                </c:pt>
              </c:strCache>
            </c:strRef>
          </c:cat>
          <c:val>
            <c:numRef>
              <c:f>#REF!</c:f>
              <c:numCache>
                <c:formatCode>General</c:formatCode>
                <c:ptCount val="1"/>
                <c:pt idx="0">
                  <c:v>1</c:v>
                </c:pt>
              </c:numCache>
            </c:numRef>
          </c:val>
          <c:extLst>
            <c:ext xmlns:c16="http://schemas.microsoft.com/office/drawing/2014/chart" uri="{C3380CC4-5D6E-409C-BE32-E72D297353CC}">
              <c16:uniqueId val="{00000033-5EDA-9240-9BE5-27F1EE71BA96}"/>
            </c:ext>
          </c:extLst>
        </c:ser>
        <c:dLbls>
          <c:dLblPos val="inEnd"/>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D</a:t>
            </a:r>
          </a:p>
        </c:rich>
      </c:tx>
      <c:layout>
        <c:manualLayout>
          <c:xMode val="edge"/>
          <c:yMode val="edge"/>
          <c:x val="5.0159144109767136E-2"/>
          <c:y val="5.3864753662061018E-2"/>
        </c:manualLayout>
      </c:layout>
      <c:overlay val="1"/>
      <c:spPr>
        <a:noFill/>
        <a:ln>
          <a:solidFill>
            <a:schemeClr val="bg1">
              <a:lumMod val="85000"/>
            </a:schemeClr>
          </a:solid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dPt>
            <c:idx val="0"/>
            <c:bubble3D val="0"/>
            <c:spPr>
              <a:solidFill>
                <a:srgbClr val="92D050"/>
              </a:solidFill>
              <a:ln w="19050">
                <a:solidFill>
                  <a:schemeClr val="lt1"/>
                </a:solidFill>
              </a:ln>
              <a:effectLst/>
            </c:spPr>
            <c:extLst>
              <c:ext xmlns:c16="http://schemas.microsoft.com/office/drawing/2014/chart" uri="{C3380CC4-5D6E-409C-BE32-E72D297353CC}">
                <c16:uniqueId val="{00000001-D57D-E64B-88F9-85630E680186}"/>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57D-E64B-88F9-85630E680186}"/>
              </c:ext>
            </c:extLst>
          </c:dPt>
          <c:dPt>
            <c:idx val="2"/>
            <c:bubble3D val="0"/>
            <c:spPr>
              <a:solidFill>
                <a:srgbClr val="0070C0"/>
              </a:solidFill>
              <a:ln w="19050">
                <a:solidFill>
                  <a:schemeClr val="lt1"/>
                </a:solidFill>
              </a:ln>
              <a:effectLst/>
            </c:spPr>
            <c:extLst>
              <c:ext xmlns:c16="http://schemas.microsoft.com/office/drawing/2014/chart" uri="{C3380CC4-5D6E-409C-BE32-E72D297353CC}">
                <c16:uniqueId val="{00000005-D57D-E64B-88F9-85630E680186}"/>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D57D-E64B-88F9-85630E680186}"/>
              </c:ext>
            </c:extLst>
          </c:dPt>
          <c:dPt>
            <c:idx val="4"/>
            <c:bubble3D val="0"/>
            <c:spPr>
              <a:solidFill>
                <a:srgbClr val="A02B93"/>
              </a:solidFill>
              <a:ln w="19050">
                <a:solidFill>
                  <a:schemeClr val="lt1"/>
                </a:solidFill>
              </a:ln>
              <a:effectLst/>
            </c:spPr>
            <c:extLst>
              <c:ext xmlns:c16="http://schemas.microsoft.com/office/drawing/2014/chart" uri="{C3380CC4-5D6E-409C-BE32-E72D297353CC}">
                <c16:uniqueId val="{00000009-D57D-E64B-88F9-85630E680186}"/>
              </c:ext>
            </c:extLst>
          </c:dPt>
          <c:dPt>
            <c:idx val="5"/>
            <c:bubble3D val="0"/>
            <c:spPr>
              <a:solidFill>
                <a:srgbClr val="C00000"/>
              </a:solidFill>
              <a:ln w="19050">
                <a:solidFill>
                  <a:schemeClr val="lt1"/>
                </a:solidFill>
              </a:ln>
              <a:effectLst/>
            </c:spPr>
            <c:extLst>
              <c:ext xmlns:c16="http://schemas.microsoft.com/office/drawing/2014/chart" uri="{C3380CC4-5D6E-409C-BE32-E72D297353CC}">
                <c16:uniqueId val="{0000000B-D57D-E64B-88F9-85630E680186}"/>
              </c:ext>
            </c:extLst>
          </c:dPt>
          <c:dPt>
            <c:idx val="6"/>
            <c:bubble3D val="0"/>
            <c:spPr>
              <a:solidFill>
                <a:srgbClr val="FF0000"/>
              </a:solidFill>
              <a:ln w="19050">
                <a:solidFill>
                  <a:schemeClr val="lt1"/>
                </a:solidFill>
              </a:ln>
              <a:effectLst/>
            </c:spPr>
            <c:extLst>
              <c:ext xmlns:c16="http://schemas.microsoft.com/office/drawing/2014/chart" uri="{C3380CC4-5D6E-409C-BE32-E72D297353CC}">
                <c16:uniqueId val="{0000000D-D57D-E64B-88F9-85630E680186}"/>
              </c:ext>
            </c:extLst>
          </c:dPt>
          <c:dPt>
            <c:idx val="7"/>
            <c:bubble3D val="0"/>
            <c:spPr>
              <a:solidFill>
                <a:srgbClr val="F79646"/>
              </a:solidFill>
              <a:ln w="19050">
                <a:solidFill>
                  <a:schemeClr val="lt1"/>
                </a:solidFill>
              </a:ln>
              <a:effectLst/>
            </c:spPr>
            <c:extLst>
              <c:ext xmlns:c16="http://schemas.microsoft.com/office/drawing/2014/chart" uri="{C3380CC4-5D6E-409C-BE32-E72D297353CC}">
                <c16:uniqueId val="{0000000F-D57D-E64B-88F9-85630E680186}"/>
              </c:ext>
            </c:extLst>
          </c:dPt>
          <c:dPt>
            <c:idx val="8"/>
            <c:bubble3D val="0"/>
            <c:spPr>
              <a:solidFill>
                <a:srgbClr val="FFC000"/>
              </a:solidFill>
              <a:ln w="19050">
                <a:solidFill>
                  <a:schemeClr val="lt1"/>
                </a:solidFill>
              </a:ln>
              <a:effectLst/>
            </c:spPr>
            <c:extLst>
              <c:ext xmlns:c16="http://schemas.microsoft.com/office/drawing/2014/chart" uri="{C3380CC4-5D6E-409C-BE32-E72D297353CC}">
                <c16:uniqueId val="{00000011-D57D-E64B-88F9-85630E680186}"/>
              </c:ext>
            </c:extLst>
          </c:dPt>
          <c:dPt>
            <c:idx val="9"/>
            <c:bubble3D val="0"/>
            <c:spPr>
              <a:solidFill>
                <a:srgbClr val="FF0000"/>
              </a:solidFill>
              <a:ln w="19050">
                <a:solidFill>
                  <a:schemeClr val="lt1"/>
                </a:solidFill>
              </a:ln>
              <a:effectLst/>
            </c:spPr>
            <c:extLst>
              <c:ext xmlns:c16="http://schemas.microsoft.com/office/drawing/2014/chart" uri="{C3380CC4-5D6E-409C-BE32-E72D297353CC}">
                <c16:uniqueId val="{00000013-D57D-E64B-88F9-85630E680186}"/>
              </c:ext>
            </c:extLst>
          </c:dPt>
          <c:dPt>
            <c:idx val="10"/>
            <c:bubble3D val="0"/>
            <c:spPr>
              <a:solidFill>
                <a:srgbClr val="C00000"/>
              </a:solidFill>
              <a:ln w="19050">
                <a:solidFill>
                  <a:schemeClr val="lt1"/>
                </a:solidFill>
              </a:ln>
              <a:effectLst/>
            </c:spPr>
            <c:extLst>
              <c:ext xmlns:c16="http://schemas.microsoft.com/office/drawing/2014/chart" uri="{C3380CC4-5D6E-409C-BE32-E72D297353CC}">
                <c16:uniqueId val="{00000015-D57D-E64B-88F9-85630E680186}"/>
              </c:ext>
            </c:extLst>
          </c:dPt>
          <c:dPt>
            <c:idx val="11"/>
            <c:bubble3D val="0"/>
            <c:spPr>
              <a:solidFill>
                <a:schemeClr val="accent2">
                  <a:lumMod val="50000"/>
                </a:schemeClr>
              </a:solidFill>
              <a:ln w="19050">
                <a:solidFill>
                  <a:schemeClr val="lt1"/>
                </a:solidFill>
              </a:ln>
              <a:effectLst/>
            </c:spPr>
            <c:extLst>
              <c:ext xmlns:c16="http://schemas.microsoft.com/office/drawing/2014/chart" uri="{C3380CC4-5D6E-409C-BE32-E72D297353CC}">
                <c16:uniqueId val="{00000017-D57D-E64B-88F9-85630E680186}"/>
              </c:ext>
            </c:extLst>
          </c:dPt>
          <c:dLbls>
            <c:dLbl>
              <c:idx val="1"/>
              <c:layout>
                <c:manualLayout>
                  <c:x val="2.0903980282444046E-2"/>
                  <c:y val="1.3543315147611472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57D-E64B-88F9-85630E68018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'Grafici per parole'!$C$28:$C$36</c:f>
              <c:strCache>
                <c:ptCount val="9"/>
                <c:pt idx="0">
                  <c:v>Compliance with environmental regulations</c:v>
                </c:pt>
                <c:pt idx="1">
                  <c:v>Green information systems</c:v>
                </c:pt>
                <c:pt idx="2">
                  <c:v>Green innovation</c:v>
                </c:pt>
                <c:pt idx="3">
                  <c:v>Certifications and Life Cycle Assessment</c:v>
                </c:pt>
                <c:pt idx="4">
                  <c:v>Transparency and data sharing</c:v>
                </c:pt>
                <c:pt idx="5">
                  <c:v>Integration of sustainability into corporate strategy</c:v>
                </c:pt>
                <c:pt idx="6">
                  <c:v>Client-focused sustainability strategy</c:v>
                </c:pt>
                <c:pt idx="7">
                  <c:v>Supplier engagement in ESG projects</c:v>
                </c:pt>
                <c:pt idx="8">
                  <c:v>Sustainability requirements and certifications in contracts</c:v>
                </c:pt>
              </c:strCache>
            </c:strRef>
          </c:cat>
          <c:val>
            <c:numRef>
              <c:f>'Grafici per parole'!$D$28:$D$36</c:f>
              <c:numCache>
                <c:formatCode>General</c:formatCode>
                <c:ptCount val="9"/>
                <c:pt idx="0">
                  <c:v>15</c:v>
                </c:pt>
                <c:pt idx="1">
                  <c:v>109</c:v>
                </c:pt>
                <c:pt idx="2">
                  <c:v>325</c:v>
                </c:pt>
                <c:pt idx="3">
                  <c:v>302</c:v>
                </c:pt>
                <c:pt idx="4">
                  <c:v>696</c:v>
                </c:pt>
                <c:pt idx="5">
                  <c:v>202</c:v>
                </c:pt>
                <c:pt idx="6">
                  <c:v>221</c:v>
                </c:pt>
                <c:pt idx="7">
                  <c:v>652</c:v>
                </c:pt>
                <c:pt idx="8">
                  <c:v>207</c:v>
                </c:pt>
              </c:numCache>
            </c:numRef>
          </c:val>
          <c:extLst>
            <c:ext xmlns:c16="http://schemas.microsoft.com/office/drawing/2014/chart" uri="{C3380CC4-5D6E-409C-BE32-E72D297353CC}">
              <c16:uniqueId val="{00000018-D57D-E64B-88F9-85630E680186}"/>
            </c:ext>
          </c:extLst>
        </c:ser>
        <c:dLbls>
          <c:dLblPos val="inEnd"/>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C</a:t>
            </a:r>
          </a:p>
        </c:rich>
      </c:tx>
      <c:layout>
        <c:manualLayout>
          <c:xMode val="edge"/>
          <c:yMode val="edge"/>
          <c:x val="5.0159144109767136E-2"/>
          <c:y val="5.3864753662061018E-2"/>
        </c:manualLayout>
      </c:layout>
      <c:overlay val="1"/>
      <c:spPr>
        <a:noFill/>
        <a:ln>
          <a:solidFill>
            <a:schemeClr val="bg1">
              <a:lumMod val="85000"/>
            </a:schemeClr>
          </a:solid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dPt>
            <c:idx val="0"/>
            <c:bubble3D val="0"/>
            <c:spPr>
              <a:solidFill>
                <a:srgbClr val="92D050"/>
              </a:solidFill>
              <a:ln w="19050">
                <a:solidFill>
                  <a:schemeClr val="lt1"/>
                </a:solidFill>
              </a:ln>
              <a:effectLst/>
            </c:spPr>
            <c:extLst>
              <c:ext xmlns:c16="http://schemas.microsoft.com/office/drawing/2014/chart" uri="{C3380CC4-5D6E-409C-BE32-E72D297353CC}">
                <c16:uniqueId val="{00000001-D57D-E64B-88F9-85630E680186}"/>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57D-E64B-88F9-85630E680186}"/>
              </c:ext>
            </c:extLst>
          </c:dPt>
          <c:dPt>
            <c:idx val="2"/>
            <c:bubble3D val="0"/>
            <c:spPr>
              <a:solidFill>
                <a:srgbClr val="0070C0"/>
              </a:solidFill>
              <a:ln w="19050">
                <a:solidFill>
                  <a:schemeClr val="lt1"/>
                </a:solidFill>
              </a:ln>
              <a:effectLst/>
            </c:spPr>
            <c:extLst>
              <c:ext xmlns:c16="http://schemas.microsoft.com/office/drawing/2014/chart" uri="{C3380CC4-5D6E-409C-BE32-E72D297353CC}">
                <c16:uniqueId val="{00000005-D57D-E64B-88F9-85630E680186}"/>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D57D-E64B-88F9-85630E680186}"/>
              </c:ext>
            </c:extLst>
          </c:dPt>
          <c:dPt>
            <c:idx val="4"/>
            <c:bubble3D val="0"/>
            <c:spPr>
              <a:solidFill>
                <a:srgbClr val="A02B93"/>
              </a:solidFill>
              <a:ln w="19050">
                <a:solidFill>
                  <a:schemeClr val="lt1"/>
                </a:solidFill>
              </a:ln>
              <a:effectLst/>
            </c:spPr>
            <c:extLst>
              <c:ext xmlns:c16="http://schemas.microsoft.com/office/drawing/2014/chart" uri="{C3380CC4-5D6E-409C-BE32-E72D297353CC}">
                <c16:uniqueId val="{00000009-D57D-E64B-88F9-85630E680186}"/>
              </c:ext>
            </c:extLst>
          </c:dPt>
          <c:dPt>
            <c:idx val="5"/>
            <c:bubble3D val="0"/>
            <c:spPr>
              <a:solidFill>
                <a:srgbClr val="C00000"/>
              </a:solidFill>
              <a:ln w="19050">
                <a:solidFill>
                  <a:schemeClr val="lt1"/>
                </a:solidFill>
              </a:ln>
              <a:effectLst/>
            </c:spPr>
            <c:extLst>
              <c:ext xmlns:c16="http://schemas.microsoft.com/office/drawing/2014/chart" uri="{C3380CC4-5D6E-409C-BE32-E72D297353CC}">
                <c16:uniqueId val="{0000000B-D57D-E64B-88F9-85630E680186}"/>
              </c:ext>
            </c:extLst>
          </c:dPt>
          <c:dPt>
            <c:idx val="6"/>
            <c:bubble3D val="0"/>
            <c:spPr>
              <a:solidFill>
                <a:srgbClr val="FF0000"/>
              </a:solidFill>
              <a:ln w="19050">
                <a:solidFill>
                  <a:schemeClr val="lt1"/>
                </a:solidFill>
              </a:ln>
              <a:effectLst/>
            </c:spPr>
            <c:extLst>
              <c:ext xmlns:c16="http://schemas.microsoft.com/office/drawing/2014/chart" uri="{C3380CC4-5D6E-409C-BE32-E72D297353CC}">
                <c16:uniqueId val="{0000000D-D57D-E64B-88F9-85630E680186}"/>
              </c:ext>
            </c:extLst>
          </c:dPt>
          <c:dPt>
            <c:idx val="7"/>
            <c:bubble3D val="0"/>
            <c:spPr>
              <a:solidFill>
                <a:srgbClr val="F79646"/>
              </a:solidFill>
              <a:ln w="19050">
                <a:solidFill>
                  <a:schemeClr val="lt1"/>
                </a:solidFill>
              </a:ln>
              <a:effectLst/>
            </c:spPr>
            <c:extLst>
              <c:ext xmlns:c16="http://schemas.microsoft.com/office/drawing/2014/chart" uri="{C3380CC4-5D6E-409C-BE32-E72D297353CC}">
                <c16:uniqueId val="{0000000F-D57D-E64B-88F9-85630E680186}"/>
              </c:ext>
            </c:extLst>
          </c:dPt>
          <c:dPt>
            <c:idx val="8"/>
            <c:bubble3D val="0"/>
            <c:spPr>
              <a:solidFill>
                <a:srgbClr val="FFC000"/>
              </a:solidFill>
              <a:ln w="19050">
                <a:solidFill>
                  <a:schemeClr val="lt1"/>
                </a:solidFill>
              </a:ln>
              <a:effectLst/>
            </c:spPr>
            <c:extLst>
              <c:ext xmlns:c16="http://schemas.microsoft.com/office/drawing/2014/chart" uri="{C3380CC4-5D6E-409C-BE32-E72D297353CC}">
                <c16:uniqueId val="{00000011-D57D-E64B-88F9-85630E680186}"/>
              </c:ext>
            </c:extLst>
          </c:dPt>
          <c:dPt>
            <c:idx val="9"/>
            <c:bubble3D val="0"/>
            <c:spPr>
              <a:solidFill>
                <a:srgbClr val="FF0000"/>
              </a:solidFill>
              <a:ln w="19050">
                <a:solidFill>
                  <a:schemeClr val="lt1"/>
                </a:solidFill>
              </a:ln>
              <a:effectLst/>
            </c:spPr>
            <c:extLst>
              <c:ext xmlns:c16="http://schemas.microsoft.com/office/drawing/2014/chart" uri="{C3380CC4-5D6E-409C-BE32-E72D297353CC}">
                <c16:uniqueId val="{00000013-D57D-E64B-88F9-85630E680186}"/>
              </c:ext>
            </c:extLst>
          </c:dPt>
          <c:dPt>
            <c:idx val="10"/>
            <c:bubble3D val="0"/>
            <c:spPr>
              <a:solidFill>
                <a:srgbClr val="C00000"/>
              </a:solidFill>
              <a:ln w="19050">
                <a:solidFill>
                  <a:schemeClr val="lt1"/>
                </a:solidFill>
              </a:ln>
              <a:effectLst/>
            </c:spPr>
            <c:extLst>
              <c:ext xmlns:c16="http://schemas.microsoft.com/office/drawing/2014/chart" uri="{C3380CC4-5D6E-409C-BE32-E72D297353CC}">
                <c16:uniqueId val="{00000015-D57D-E64B-88F9-85630E680186}"/>
              </c:ext>
            </c:extLst>
          </c:dPt>
          <c:dPt>
            <c:idx val="11"/>
            <c:bubble3D val="0"/>
            <c:spPr>
              <a:solidFill>
                <a:schemeClr val="accent2">
                  <a:lumMod val="50000"/>
                </a:schemeClr>
              </a:solidFill>
              <a:ln w="19050">
                <a:solidFill>
                  <a:schemeClr val="lt1"/>
                </a:solidFill>
              </a:ln>
              <a:effectLst/>
            </c:spPr>
            <c:extLst>
              <c:ext xmlns:c16="http://schemas.microsoft.com/office/drawing/2014/chart" uri="{C3380CC4-5D6E-409C-BE32-E72D297353CC}">
                <c16:uniqueId val="{00000017-D57D-E64B-88F9-85630E680186}"/>
              </c:ext>
            </c:extLst>
          </c:dPt>
          <c:dLbls>
            <c:dLbl>
              <c:idx val="0"/>
              <c:delete val="1"/>
              <c:extLst>
                <c:ext xmlns:c15="http://schemas.microsoft.com/office/drawing/2012/chart" uri="{CE6537A1-D6FC-4f65-9D91-7224C49458BB}"/>
                <c:ext xmlns:c16="http://schemas.microsoft.com/office/drawing/2014/chart" uri="{C3380CC4-5D6E-409C-BE32-E72D297353CC}">
                  <c16:uniqueId val="{00000001-D57D-E64B-88F9-85630E680186}"/>
                </c:ext>
              </c:extLst>
            </c:dLbl>
            <c:dLbl>
              <c:idx val="5"/>
              <c:delete val="1"/>
              <c:extLst>
                <c:ext xmlns:c15="http://schemas.microsoft.com/office/drawing/2012/chart" uri="{CE6537A1-D6FC-4f65-9D91-7224C49458BB}"/>
                <c:ext xmlns:c16="http://schemas.microsoft.com/office/drawing/2014/chart" uri="{C3380CC4-5D6E-409C-BE32-E72D297353CC}">
                  <c16:uniqueId val="{0000000B-D57D-E64B-88F9-85630E68018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'Grafici per parole'!$C$16:$C$24</c:f>
              <c:strCache>
                <c:ptCount val="9"/>
                <c:pt idx="0">
                  <c:v>Compliance with environmental regulations</c:v>
                </c:pt>
                <c:pt idx="1">
                  <c:v>Green information systems</c:v>
                </c:pt>
                <c:pt idx="2">
                  <c:v>Green innovation</c:v>
                </c:pt>
                <c:pt idx="3">
                  <c:v>Certifications and Life Cycle Assessment</c:v>
                </c:pt>
                <c:pt idx="4">
                  <c:v>Transparency and data sharing</c:v>
                </c:pt>
                <c:pt idx="5">
                  <c:v>Integration of sustainability into corporate strategy</c:v>
                </c:pt>
                <c:pt idx="6">
                  <c:v>Client-focused sustainability strategy</c:v>
                </c:pt>
                <c:pt idx="7">
                  <c:v>Supplier engagement in ESG projects</c:v>
                </c:pt>
                <c:pt idx="8">
                  <c:v>Sustainability requirements and certifications in contracts</c:v>
                </c:pt>
              </c:strCache>
            </c:strRef>
          </c:cat>
          <c:val>
            <c:numRef>
              <c:f>'Grafici per parole'!$D$16:$D$24</c:f>
              <c:numCache>
                <c:formatCode>General</c:formatCode>
                <c:ptCount val="9"/>
                <c:pt idx="0">
                  <c:v>0</c:v>
                </c:pt>
                <c:pt idx="1">
                  <c:v>412</c:v>
                </c:pt>
                <c:pt idx="2">
                  <c:v>428</c:v>
                </c:pt>
                <c:pt idx="3">
                  <c:v>235</c:v>
                </c:pt>
                <c:pt idx="4">
                  <c:v>649</c:v>
                </c:pt>
                <c:pt idx="5">
                  <c:v>0</c:v>
                </c:pt>
                <c:pt idx="6">
                  <c:v>303</c:v>
                </c:pt>
                <c:pt idx="7">
                  <c:v>805</c:v>
                </c:pt>
                <c:pt idx="8">
                  <c:v>95</c:v>
                </c:pt>
              </c:numCache>
            </c:numRef>
          </c:val>
          <c:extLst>
            <c:ext xmlns:c16="http://schemas.microsoft.com/office/drawing/2014/chart" uri="{C3380CC4-5D6E-409C-BE32-E72D297353CC}">
              <c16:uniqueId val="{00000018-D57D-E64B-88F9-85630E680186}"/>
            </c:ext>
          </c:extLst>
        </c:ser>
        <c:dLbls>
          <c:dLblPos val="inEnd"/>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E</a:t>
            </a:r>
          </a:p>
        </c:rich>
      </c:tx>
      <c:layout>
        <c:manualLayout>
          <c:xMode val="edge"/>
          <c:yMode val="edge"/>
          <c:x val="5.0159144109767136E-2"/>
          <c:y val="5.3864753662061018E-2"/>
        </c:manualLayout>
      </c:layout>
      <c:overlay val="1"/>
      <c:spPr>
        <a:noFill/>
        <a:ln>
          <a:solidFill>
            <a:schemeClr val="bg1">
              <a:lumMod val="85000"/>
            </a:schemeClr>
          </a:solid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dPt>
            <c:idx val="0"/>
            <c:bubble3D val="0"/>
            <c:spPr>
              <a:solidFill>
                <a:srgbClr val="92D050"/>
              </a:solidFill>
              <a:ln w="19050">
                <a:solidFill>
                  <a:schemeClr val="lt1"/>
                </a:solidFill>
              </a:ln>
              <a:effectLst/>
            </c:spPr>
            <c:extLst>
              <c:ext xmlns:c16="http://schemas.microsoft.com/office/drawing/2014/chart" uri="{C3380CC4-5D6E-409C-BE32-E72D297353CC}">
                <c16:uniqueId val="{00000001-D57D-E64B-88F9-85630E680186}"/>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57D-E64B-88F9-85630E680186}"/>
              </c:ext>
            </c:extLst>
          </c:dPt>
          <c:dPt>
            <c:idx val="2"/>
            <c:bubble3D val="0"/>
            <c:spPr>
              <a:solidFill>
                <a:srgbClr val="0070C0"/>
              </a:solidFill>
              <a:ln w="19050">
                <a:solidFill>
                  <a:schemeClr val="lt1"/>
                </a:solidFill>
              </a:ln>
              <a:effectLst/>
            </c:spPr>
            <c:extLst>
              <c:ext xmlns:c16="http://schemas.microsoft.com/office/drawing/2014/chart" uri="{C3380CC4-5D6E-409C-BE32-E72D297353CC}">
                <c16:uniqueId val="{00000005-D57D-E64B-88F9-85630E680186}"/>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D57D-E64B-88F9-85630E680186}"/>
              </c:ext>
            </c:extLst>
          </c:dPt>
          <c:dPt>
            <c:idx val="4"/>
            <c:bubble3D val="0"/>
            <c:spPr>
              <a:solidFill>
                <a:srgbClr val="A02B93"/>
              </a:solidFill>
              <a:ln w="19050">
                <a:solidFill>
                  <a:schemeClr val="lt1"/>
                </a:solidFill>
              </a:ln>
              <a:effectLst/>
            </c:spPr>
            <c:extLst>
              <c:ext xmlns:c16="http://schemas.microsoft.com/office/drawing/2014/chart" uri="{C3380CC4-5D6E-409C-BE32-E72D297353CC}">
                <c16:uniqueId val="{00000009-D57D-E64B-88F9-85630E680186}"/>
              </c:ext>
            </c:extLst>
          </c:dPt>
          <c:dPt>
            <c:idx val="5"/>
            <c:bubble3D val="0"/>
            <c:spPr>
              <a:solidFill>
                <a:srgbClr val="C00000"/>
              </a:solidFill>
              <a:ln w="19050">
                <a:solidFill>
                  <a:schemeClr val="lt1"/>
                </a:solidFill>
              </a:ln>
              <a:effectLst/>
            </c:spPr>
            <c:extLst>
              <c:ext xmlns:c16="http://schemas.microsoft.com/office/drawing/2014/chart" uri="{C3380CC4-5D6E-409C-BE32-E72D297353CC}">
                <c16:uniqueId val="{0000000B-D57D-E64B-88F9-85630E680186}"/>
              </c:ext>
            </c:extLst>
          </c:dPt>
          <c:dPt>
            <c:idx val="6"/>
            <c:bubble3D val="0"/>
            <c:spPr>
              <a:solidFill>
                <a:srgbClr val="FF0000"/>
              </a:solidFill>
              <a:ln w="19050">
                <a:solidFill>
                  <a:schemeClr val="lt1"/>
                </a:solidFill>
              </a:ln>
              <a:effectLst/>
            </c:spPr>
            <c:extLst>
              <c:ext xmlns:c16="http://schemas.microsoft.com/office/drawing/2014/chart" uri="{C3380CC4-5D6E-409C-BE32-E72D297353CC}">
                <c16:uniqueId val="{0000000D-D57D-E64B-88F9-85630E680186}"/>
              </c:ext>
            </c:extLst>
          </c:dPt>
          <c:dPt>
            <c:idx val="7"/>
            <c:bubble3D val="0"/>
            <c:spPr>
              <a:solidFill>
                <a:srgbClr val="F79646"/>
              </a:solidFill>
              <a:ln w="19050">
                <a:solidFill>
                  <a:schemeClr val="lt1"/>
                </a:solidFill>
              </a:ln>
              <a:effectLst/>
            </c:spPr>
            <c:extLst>
              <c:ext xmlns:c16="http://schemas.microsoft.com/office/drawing/2014/chart" uri="{C3380CC4-5D6E-409C-BE32-E72D297353CC}">
                <c16:uniqueId val="{0000000F-D57D-E64B-88F9-85630E680186}"/>
              </c:ext>
            </c:extLst>
          </c:dPt>
          <c:dPt>
            <c:idx val="8"/>
            <c:bubble3D val="0"/>
            <c:spPr>
              <a:solidFill>
                <a:srgbClr val="FFC000"/>
              </a:solidFill>
              <a:ln w="19050">
                <a:solidFill>
                  <a:schemeClr val="lt1"/>
                </a:solidFill>
              </a:ln>
              <a:effectLst/>
            </c:spPr>
            <c:extLst>
              <c:ext xmlns:c16="http://schemas.microsoft.com/office/drawing/2014/chart" uri="{C3380CC4-5D6E-409C-BE32-E72D297353CC}">
                <c16:uniqueId val="{00000011-D57D-E64B-88F9-85630E680186}"/>
              </c:ext>
            </c:extLst>
          </c:dPt>
          <c:dPt>
            <c:idx val="9"/>
            <c:bubble3D val="0"/>
            <c:spPr>
              <a:solidFill>
                <a:srgbClr val="FF0000"/>
              </a:solidFill>
              <a:ln w="19050">
                <a:solidFill>
                  <a:schemeClr val="lt1"/>
                </a:solidFill>
              </a:ln>
              <a:effectLst/>
            </c:spPr>
            <c:extLst>
              <c:ext xmlns:c16="http://schemas.microsoft.com/office/drawing/2014/chart" uri="{C3380CC4-5D6E-409C-BE32-E72D297353CC}">
                <c16:uniqueId val="{00000013-D57D-E64B-88F9-85630E680186}"/>
              </c:ext>
            </c:extLst>
          </c:dPt>
          <c:dPt>
            <c:idx val="10"/>
            <c:bubble3D val="0"/>
            <c:spPr>
              <a:solidFill>
                <a:srgbClr val="C00000"/>
              </a:solidFill>
              <a:ln w="19050">
                <a:solidFill>
                  <a:schemeClr val="lt1"/>
                </a:solidFill>
              </a:ln>
              <a:effectLst/>
            </c:spPr>
            <c:extLst>
              <c:ext xmlns:c16="http://schemas.microsoft.com/office/drawing/2014/chart" uri="{C3380CC4-5D6E-409C-BE32-E72D297353CC}">
                <c16:uniqueId val="{00000015-D57D-E64B-88F9-85630E680186}"/>
              </c:ext>
            </c:extLst>
          </c:dPt>
          <c:dPt>
            <c:idx val="11"/>
            <c:bubble3D val="0"/>
            <c:spPr>
              <a:solidFill>
                <a:schemeClr val="accent2">
                  <a:lumMod val="50000"/>
                </a:schemeClr>
              </a:solidFill>
              <a:ln w="19050">
                <a:solidFill>
                  <a:schemeClr val="lt1"/>
                </a:solidFill>
              </a:ln>
              <a:effectLst/>
            </c:spPr>
            <c:extLst>
              <c:ext xmlns:c16="http://schemas.microsoft.com/office/drawing/2014/chart" uri="{C3380CC4-5D6E-409C-BE32-E72D297353CC}">
                <c16:uniqueId val="{00000017-D57D-E64B-88F9-85630E68018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'Grafici per parole'!$C$40:$C$48</c:f>
              <c:strCache>
                <c:ptCount val="9"/>
                <c:pt idx="0">
                  <c:v>Compliance with environmental regulations</c:v>
                </c:pt>
                <c:pt idx="1">
                  <c:v>Green information systems</c:v>
                </c:pt>
                <c:pt idx="2">
                  <c:v>Green innovation</c:v>
                </c:pt>
                <c:pt idx="3">
                  <c:v>Certifications and Life Cycle Assessment</c:v>
                </c:pt>
                <c:pt idx="4">
                  <c:v>Transparency and data sharing</c:v>
                </c:pt>
                <c:pt idx="5">
                  <c:v>Integration of sustainability into corporate strategy</c:v>
                </c:pt>
                <c:pt idx="6">
                  <c:v>Client-focused sustainability strategy</c:v>
                </c:pt>
                <c:pt idx="7">
                  <c:v>Supplier engagement in ESG projects</c:v>
                </c:pt>
                <c:pt idx="8">
                  <c:v>Sustainability requirements and certifications in contracts</c:v>
                </c:pt>
              </c:strCache>
            </c:strRef>
          </c:cat>
          <c:val>
            <c:numRef>
              <c:f>'Grafici per parole'!$D$40:$D$48</c:f>
              <c:numCache>
                <c:formatCode>General</c:formatCode>
                <c:ptCount val="9"/>
                <c:pt idx="0">
                  <c:v>288</c:v>
                </c:pt>
                <c:pt idx="1">
                  <c:v>375</c:v>
                </c:pt>
                <c:pt idx="2">
                  <c:v>141</c:v>
                </c:pt>
                <c:pt idx="3">
                  <c:v>688</c:v>
                </c:pt>
                <c:pt idx="4">
                  <c:v>910</c:v>
                </c:pt>
                <c:pt idx="5">
                  <c:v>251</c:v>
                </c:pt>
                <c:pt idx="6">
                  <c:v>659</c:v>
                </c:pt>
                <c:pt idx="7">
                  <c:v>1020</c:v>
                </c:pt>
                <c:pt idx="8">
                  <c:v>277</c:v>
                </c:pt>
              </c:numCache>
            </c:numRef>
          </c:val>
          <c:extLst>
            <c:ext xmlns:c16="http://schemas.microsoft.com/office/drawing/2014/chart" uri="{C3380CC4-5D6E-409C-BE32-E72D297353CC}">
              <c16:uniqueId val="{00000018-D57D-E64B-88F9-85630E680186}"/>
            </c:ext>
          </c:extLst>
        </c:ser>
        <c:dLbls>
          <c:dLblPos val="inEnd"/>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F</a:t>
            </a:r>
          </a:p>
        </c:rich>
      </c:tx>
      <c:layout>
        <c:manualLayout>
          <c:xMode val="edge"/>
          <c:yMode val="edge"/>
          <c:x val="5.0159144109767136E-2"/>
          <c:y val="5.3864753662061018E-2"/>
        </c:manualLayout>
      </c:layout>
      <c:overlay val="1"/>
      <c:spPr>
        <a:noFill/>
        <a:ln>
          <a:solidFill>
            <a:schemeClr val="bg1">
              <a:lumMod val="85000"/>
            </a:schemeClr>
          </a:solid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dPt>
            <c:idx val="0"/>
            <c:bubble3D val="0"/>
            <c:spPr>
              <a:solidFill>
                <a:srgbClr val="92D050"/>
              </a:solidFill>
              <a:ln w="19050">
                <a:solidFill>
                  <a:schemeClr val="lt1"/>
                </a:solidFill>
              </a:ln>
              <a:effectLst/>
            </c:spPr>
            <c:extLst>
              <c:ext xmlns:c16="http://schemas.microsoft.com/office/drawing/2014/chart" uri="{C3380CC4-5D6E-409C-BE32-E72D297353CC}">
                <c16:uniqueId val="{00000001-D57D-E64B-88F9-85630E680186}"/>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57D-E64B-88F9-85630E680186}"/>
              </c:ext>
            </c:extLst>
          </c:dPt>
          <c:dPt>
            <c:idx val="2"/>
            <c:bubble3D val="0"/>
            <c:spPr>
              <a:solidFill>
                <a:srgbClr val="0070C0"/>
              </a:solidFill>
              <a:ln w="19050">
                <a:solidFill>
                  <a:schemeClr val="lt1"/>
                </a:solidFill>
              </a:ln>
              <a:effectLst/>
            </c:spPr>
            <c:extLst>
              <c:ext xmlns:c16="http://schemas.microsoft.com/office/drawing/2014/chart" uri="{C3380CC4-5D6E-409C-BE32-E72D297353CC}">
                <c16:uniqueId val="{00000005-D57D-E64B-88F9-85630E680186}"/>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D57D-E64B-88F9-85630E680186}"/>
              </c:ext>
            </c:extLst>
          </c:dPt>
          <c:dPt>
            <c:idx val="4"/>
            <c:bubble3D val="0"/>
            <c:spPr>
              <a:solidFill>
                <a:srgbClr val="A02B93"/>
              </a:solidFill>
              <a:ln w="19050">
                <a:solidFill>
                  <a:schemeClr val="lt1"/>
                </a:solidFill>
              </a:ln>
              <a:effectLst/>
            </c:spPr>
            <c:extLst>
              <c:ext xmlns:c16="http://schemas.microsoft.com/office/drawing/2014/chart" uri="{C3380CC4-5D6E-409C-BE32-E72D297353CC}">
                <c16:uniqueId val="{00000009-D57D-E64B-88F9-85630E680186}"/>
              </c:ext>
            </c:extLst>
          </c:dPt>
          <c:dPt>
            <c:idx val="5"/>
            <c:bubble3D val="0"/>
            <c:spPr>
              <a:solidFill>
                <a:srgbClr val="C00000"/>
              </a:solidFill>
              <a:ln w="19050">
                <a:solidFill>
                  <a:schemeClr val="lt1"/>
                </a:solidFill>
              </a:ln>
              <a:effectLst/>
            </c:spPr>
            <c:extLst>
              <c:ext xmlns:c16="http://schemas.microsoft.com/office/drawing/2014/chart" uri="{C3380CC4-5D6E-409C-BE32-E72D297353CC}">
                <c16:uniqueId val="{0000000B-D57D-E64B-88F9-85630E680186}"/>
              </c:ext>
            </c:extLst>
          </c:dPt>
          <c:dPt>
            <c:idx val="6"/>
            <c:bubble3D val="0"/>
            <c:spPr>
              <a:solidFill>
                <a:srgbClr val="FF0000"/>
              </a:solidFill>
              <a:ln w="19050">
                <a:solidFill>
                  <a:schemeClr val="lt1"/>
                </a:solidFill>
              </a:ln>
              <a:effectLst/>
            </c:spPr>
            <c:extLst>
              <c:ext xmlns:c16="http://schemas.microsoft.com/office/drawing/2014/chart" uri="{C3380CC4-5D6E-409C-BE32-E72D297353CC}">
                <c16:uniqueId val="{0000000D-D57D-E64B-88F9-85630E680186}"/>
              </c:ext>
            </c:extLst>
          </c:dPt>
          <c:dPt>
            <c:idx val="7"/>
            <c:bubble3D val="0"/>
            <c:spPr>
              <a:solidFill>
                <a:srgbClr val="F79646"/>
              </a:solidFill>
              <a:ln w="19050">
                <a:solidFill>
                  <a:schemeClr val="lt1"/>
                </a:solidFill>
              </a:ln>
              <a:effectLst/>
            </c:spPr>
            <c:extLst>
              <c:ext xmlns:c16="http://schemas.microsoft.com/office/drawing/2014/chart" uri="{C3380CC4-5D6E-409C-BE32-E72D297353CC}">
                <c16:uniqueId val="{0000000F-D57D-E64B-88F9-85630E680186}"/>
              </c:ext>
            </c:extLst>
          </c:dPt>
          <c:dPt>
            <c:idx val="8"/>
            <c:bubble3D val="0"/>
            <c:spPr>
              <a:solidFill>
                <a:srgbClr val="FFC000"/>
              </a:solidFill>
              <a:ln w="19050">
                <a:solidFill>
                  <a:schemeClr val="lt1"/>
                </a:solidFill>
              </a:ln>
              <a:effectLst/>
            </c:spPr>
            <c:extLst>
              <c:ext xmlns:c16="http://schemas.microsoft.com/office/drawing/2014/chart" uri="{C3380CC4-5D6E-409C-BE32-E72D297353CC}">
                <c16:uniqueId val="{00000011-D57D-E64B-88F9-85630E680186}"/>
              </c:ext>
            </c:extLst>
          </c:dPt>
          <c:dPt>
            <c:idx val="9"/>
            <c:bubble3D val="0"/>
            <c:spPr>
              <a:solidFill>
                <a:srgbClr val="FF0000"/>
              </a:solidFill>
              <a:ln w="19050">
                <a:solidFill>
                  <a:schemeClr val="lt1"/>
                </a:solidFill>
              </a:ln>
              <a:effectLst/>
            </c:spPr>
            <c:extLst>
              <c:ext xmlns:c16="http://schemas.microsoft.com/office/drawing/2014/chart" uri="{C3380CC4-5D6E-409C-BE32-E72D297353CC}">
                <c16:uniqueId val="{00000013-D57D-E64B-88F9-85630E680186}"/>
              </c:ext>
            </c:extLst>
          </c:dPt>
          <c:dPt>
            <c:idx val="10"/>
            <c:bubble3D val="0"/>
            <c:spPr>
              <a:solidFill>
                <a:srgbClr val="C00000"/>
              </a:solidFill>
              <a:ln w="19050">
                <a:solidFill>
                  <a:schemeClr val="lt1"/>
                </a:solidFill>
              </a:ln>
              <a:effectLst/>
            </c:spPr>
            <c:extLst>
              <c:ext xmlns:c16="http://schemas.microsoft.com/office/drawing/2014/chart" uri="{C3380CC4-5D6E-409C-BE32-E72D297353CC}">
                <c16:uniqueId val="{00000015-D57D-E64B-88F9-85630E680186}"/>
              </c:ext>
            </c:extLst>
          </c:dPt>
          <c:dPt>
            <c:idx val="11"/>
            <c:bubble3D val="0"/>
            <c:spPr>
              <a:solidFill>
                <a:schemeClr val="accent2">
                  <a:lumMod val="50000"/>
                </a:schemeClr>
              </a:solidFill>
              <a:ln w="19050">
                <a:solidFill>
                  <a:schemeClr val="lt1"/>
                </a:solidFill>
              </a:ln>
              <a:effectLst/>
            </c:spPr>
            <c:extLst>
              <c:ext xmlns:c16="http://schemas.microsoft.com/office/drawing/2014/chart" uri="{C3380CC4-5D6E-409C-BE32-E72D297353CC}">
                <c16:uniqueId val="{00000017-D57D-E64B-88F9-85630E680186}"/>
              </c:ext>
            </c:extLst>
          </c:dPt>
          <c:dLbls>
            <c:dLbl>
              <c:idx val="3"/>
              <c:delete val="1"/>
              <c:extLst>
                <c:ext xmlns:c15="http://schemas.microsoft.com/office/drawing/2012/chart" uri="{CE6537A1-D6FC-4f65-9D91-7224C49458BB}"/>
                <c:ext xmlns:c16="http://schemas.microsoft.com/office/drawing/2014/chart" uri="{C3380CC4-5D6E-409C-BE32-E72D297353CC}">
                  <c16:uniqueId val="{00000007-D57D-E64B-88F9-85630E680186}"/>
                </c:ext>
              </c:extLst>
            </c:dLbl>
            <c:dLbl>
              <c:idx val="8"/>
              <c:delete val="1"/>
              <c:extLst>
                <c:ext xmlns:c15="http://schemas.microsoft.com/office/drawing/2012/chart" uri="{CE6537A1-D6FC-4f65-9D91-7224C49458BB}"/>
                <c:ext xmlns:c16="http://schemas.microsoft.com/office/drawing/2014/chart" uri="{C3380CC4-5D6E-409C-BE32-E72D297353CC}">
                  <c16:uniqueId val="{00000011-D57D-E64B-88F9-85630E68018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'Grafici per parole'!$C$52:$C$60</c:f>
              <c:strCache>
                <c:ptCount val="9"/>
                <c:pt idx="0">
                  <c:v>Compliance with environmental regulations</c:v>
                </c:pt>
                <c:pt idx="1">
                  <c:v>Green information systems</c:v>
                </c:pt>
                <c:pt idx="2">
                  <c:v>Green innovation</c:v>
                </c:pt>
                <c:pt idx="3">
                  <c:v>Certifications and Life Cycle Assessment</c:v>
                </c:pt>
                <c:pt idx="4">
                  <c:v>Transparency and data sharing</c:v>
                </c:pt>
                <c:pt idx="5">
                  <c:v>Integration of sustainability into corporate strategy</c:v>
                </c:pt>
                <c:pt idx="6">
                  <c:v>Client-focused sustainability strategy</c:v>
                </c:pt>
                <c:pt idx="7">
                  <c:v>Supplier engagement in ESG projects</c:v>
                </c:pt>
                <c:pt idx="8">
                  <c:v>Sustainability requirements and certifications in contracts</c:v>
                </c:pt>
              </c:strCache>
            </c:strRef>
          </c:cat>
          <c:val>
            <c:numRef>
              <c:f>'Grafici per parole'!$D$52:$D$60</c:f>
              <c:numCache>
                <c:formatCode>General</c:formatCode>
                <c:ptCount val="9"/>
                <c:pt idx="0">
                  <c:v>19</c:v>
                </c:pt>
                <c:pt idx="1">
                  <c:v>94</c:v>
                </c:pt>
                <c:pt idx="2">
                  <c:v>185</c:v>
                </c:pt>
                <c:pt idx="3">
                  <c:v>0</c:v>
                </c:pt>
                <c:pt idx="4">
                  <c:v>163</c:v>
                </c:pt>
                <c:pt idx="5">
                  <c:v>77</c:v>
                </c:pt>
                <c:pt idx="6">
                  <c:v>470</c:v>
                </c:pt>
                <c:pt idx="7">
                  <c:v>348</c:v>
                </c:pt>
                <c:pt idx="8">
                  <c:v>0</c:v>
                </c:pt>
              </c:numCache>
            </c:numRef>
          </c:val>
          <c:extLst>
            <c:ext xmlns:c16="http://schemas.microsoft.com/office/drawing/2014/chart" uri="{C3380CC4-5D6E-409C-BE32-E72D297353CC}">
              <c16:uniqueId val="{00000018-D57D-E64B-88F9-85630E680186}"/>
            </c:ext>
          </c:extLst>
        </c:ser>
        <c:dLbls>
          <c:dLblPos val="inEnd"/>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H</a:t>
            </a:r>
          </a:p>
        </c:rich>
      </c:tx>
      <c:layout>
        <c:manualLayout>
          <c:xMode val="edge"/>
          <c:yMode val="edge"/>
          <c:x val="5.0159144109767136E-2"/>
          <c:y val="5.3864753662061018E-2"/>
        </c:manualLayout>
      </c:layout>
      <c:overlay val="1"/>
      <c:spPr>
        <a:noFill/>
        <a:ln>
          <a:solidFill>
            <a:schemeClr val="bg1">
              <a:lumMod val="85000"/>
            </a:schemeClr>
          </a:solid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dPt>
            <c:idx val="0"/>
            <c:bubble3D val="0"/>
            <c:spPr>
              <a:solidFill>
                <a:srgbClr val="92D050"/>
              </a:solidFill>
              <a:ln w="19050">
                <a:solidFill>
                  <a:schemeClr val="lt1"/>
                </a:solidFill>
              </a:ln>
              <a:effectLst/>
            </c:spPr>
            <c:extLst>
              <c:ext xmlns:c16="http://schemas.microsoft.com/office/drawing/2014/chart" uri="{C3380CC4-5D6E-409C-BE32-E72D297353CC}">
                <c16:uniqueId val="{00000001-D57D-E64B-88F9-85630E680186}"/>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57D-E64B-88F9-85630E680186}"/>
              </c:ext>
            </c:extLst>
          </c:dPt>
          <c:dPt>
            <c:idx val="2"/>
            <c:bubble3D val="0"/>
            <c:spPr>
              <a:solidFill>
                <a:srgbClr val="0070C0"/>
              </a:solidFill>
              <a:ln w="19050">
                <a:solidFill>
                  <a:schemeClr val="lt1"/>
                </a:solidFill>
              </a:ln>
              <a:effectLst/>
            </c:spPr>
            <c:extLst>
              <c:ext xmlns:c16="http://schemas.microsoft.com/office/drawing/2014/chart" uri="{C3380CC4-5D6E-409C-BE32-E72D297353CC}">
                <c16:uniqueId val="{00000005-D57D-E64B-88F9-85630E680186}"/>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D57D-E64B-88F9-85630E680186}"/>
              </c:ext>
            </c:extLst>
          </c:dPt>
          <c:dPt>
            <c:idx val="4"/>
            <c:bubble3D val="0"/>
            <c:spPr>
              <a:solidFill>
                <a:srgbClr val="A02B93"/>
              </a:solidFill>
              <a:ln w="19050">
                <a:solidFill>
                  <a:schemeClr val="lt1"/>
                </a:solidFill>
              </a:ln>
              <a:effectLst/>
            </c:spPr>
            <c:extLst>
              <c:ext xmlns:c16="http://schemas.microsoft.com/office/drawing/2014/chart" uri="{C3380CC4-5D6E-409C-BE32-E72D297353CC}">
                <c16:uniqueId val="{00000009-D57D-E64B-88F9-85630E680186}"/>
              </c:ext>
            </c:extLst>
          </c:dPt>
          <c:dPt>
            <c:idx val="5"/>
            <c:bubble3D val="0"/>
            <c:spPr>
              <a:solidFill>
                <a:srgbClr val="C00000"/>
              </a:solidFill>
              <a:ln w="19050">
                <a:solidFill>
                  <a:schemeClr val="lt1"/>
                </a:solidFill>
              </a:ln>
              <a:effectLst/>
            </c:spPr>
            <c:extLst>
              <c:ext xmlns:c16="http://schemas.microsoft.com/office/drawing/2014/chart" uri="{C3380CC4-5D6E-409C-BE32-E72D297353CC}">
                <c16:uniqueId val="{0000000B-D57D-E64B-88F9-85630E680186}"/>
              </c:ext>
            </c:extLst>
          </c:dPt>
          <c:dPt>
            <c:idx val="6"/>
            <c:bubble3D val="0"/>
            <c:spPr>
              <a:solidFill>
                <a:srgbClr val="FF0000"/>
              </a:solidFill>
              <a:ln w="19050">
                <a:solidFill>
                  <a:schemeClr val="lt1"/>
                </a:solidFill>
              </a:ln>
              <a:effectLst/>
            </c:spPr>
            <c:extLst>
              <c:ext xmlns:c16="http://schemas.microsoft.com/office/drawing/2014/chart" uri="{C3380CC4-5D6E-409C-BE32-E72D297353CC}">
                <c16:uniqueId val="{0000000D-D57D-E64B-88F9-85630E680186}"/>
              </c:ext>
            </c:extLst>
          </c:dPt>
          <c:dPt>
            <c:idx val="7"/>
            <c:bubble3D val="0"/>
            <c:spPr>
              <a:solidFill>
                <a:srgbClr val="F79646"/>
              </a:solidFill>
              <a:ln w="19050">
                <a:solidFill>
                  <a:schemeClr val="lt1"/>
                </a:solidFill>
              </a:ln>
              <a:effectLst/>
            </c:spPr>
            <c:extLst>
              <c:ext xmlns:c16="http://schemas.microsoft.com/office/drawing/2014/chart" uri="{C3380CC4-5D6E-409C-BE32-E72D297353CC}">
                <c16:uniqueId val="{0000000F-D57D-E64B-88F9-85630E680186}"/>
              </c:ext>
            </c:extLst>
          </c:dPt>
          <c:dPt>
            <c:idx val="8"/>
            <c:bubble3D val="0"/>
            <c:spPr>
              <a:solidFill>
                <a:srgbClr val="FFC000"/>
              </a:solidFill>
              <a:ln w="19050">
                <a:solidFill>
                  <a:schemeClr val="lt1"/>
                </a:solidFill>
              </a:ln>
              <a:effectLst/>
            </c:spPr>
            <c:extLst>
              <c:ext xmlns:c16="http://schemas.microsoft.com/office/drawing/2014/chart" uri="{C3380CC4-5D6E-409C-BE32-E72D297353CC}">
                <c16:uniqueId val="{00000011-D57D-E64B-88F9-85630E680186}"/>
              </c:ext>
            </c:extLst>
          </c:dPt>
          <c:dPt>
            <c:idx val="9"/>
            <c:bubble3D val="0"/>
            <c:spPr>
              <a:solidFill>
                <a:srgbClr val="FF0000"/>
              </a:solidFill>
              <a:ln w="19050">
                <a:solidFill>
                  <a:schemeClr val="lt1"/>
                </a:solidFill>
              </a:ln>
              <a:effectLst/>
            </c:spPr>
            <c:extLst>
              <c:ext xmlns:c16="http://schemas.microsoft.com/office/drawing/2014/chart" uri="{C3380CC4-5D6E-409C-BE32-E72D297353CC}">
                <c16:uniqueId val="{00000013-D57D-E64B-88F9-85630E680186}"/>
              </c:ext>
            </c:extLst>
          </c:dPt>
          <c:dPt>
            <c:idx val="10"/>
            <c:bubble3D val="0"/>
            <c:spPr>
              <a:solidFill>
                <a:srgbClr val="C00000"/>
              </a:solidFill>
              <a:ln w="19050">
                <a:solidFill>
                  <a:schemeClr val="lt1"/>
                </a:solidFill>
              </a:ln>
              <a:effectLst/>
            </c:spPr>
            <c:extLst>
              <c:ext xmlns:c16="http://schemas.microsoft.com/office/drawing/2014/chart" uri="{C3380CC4-5D6E-409C-BE32-E72D297353CC}">
                <c16:uniqueId val="{00000015-D57D-E64B-88F9-85630E680186}"/>
              </c:ext>
            </c:extLst>
          </c:dPt>
          <c:dPt>
            <c:idx val="11"/>
            <c:bubble3D val="0"/>
            <c:spPr>
              <a:solidFill>
                <a:schemeClr val="accent2">
                  <a:lumMod val="50000"/>
                </a:schemeClr>
              </a:solidFill>
              <a:ln w="19050">
                <a:solidFill>
                  <a:schemeClr val="lt1"/>
                </a:solidFill>
              </a:ln>
              <a:effectLst/>
            </c:spPr>
            <c:extLst>
              <c:ext xmlns:c16="http://schemas.microsoft.com/office/drawing/2014/chart" uri="{C3380CC4-5D6E-409C-BE32-E72D297353CC}">
                <c16:uniqueId val="{00000017-D57D-E64B-88F9-85630E68018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'Grafici per parole'!$C$64:$C$72</c:f>
              <c:strCache>
                <c:ptCount val="9"/>
                <c:pt idx="0">
                  <c:v>Compliance with environmental regulations</c:v>
                </c:pt>
                <c:pt idx="1">
                  <c:v>Green information systems</c:v>
                </c:pt>
                <c:pt idx="2">
                  <c:v>Green innovation</c:v>
                </c:pt>
                <c:pt idx="3">
                  <c:v>Certifications and Life Cycle Assessment</c:v>
                </c:pt>
                <c:pt idx="4">
                  <c:v>Transparency and data sharing</c:v>
                </c:pt>
                <c:pt idx="5">
                  <c:v>Integration of sustainability into corporate strategy</c:v>
                </c:pt>
                <c:pt idx="6">
                  <c:v>Client-focused sustainability strategy</c:v>
                </c:pt>
                <c:pt idx="7">
                  <c:v>Supplier engagement in ESG projects</c:v>
                </c:pt>
                <c:pt idx="8">
                  <c:v>Sustainability requirements and certifications in contracts</c:v>
                </c:pt>
              </c:strCache>
            </c:strRef>
          </c:cat>
          <c:val>
            <c:numRef>
              <c:f>'Grafici per parole'!$D$64:$D$72</c:f>
              <c:numCache>
                <c:formatCode>General</c:formatCode>
                <c:ptCount val="9"/>
                <c:pt idx="0">
                  <c:v>196</c:v>
                </c:pt>
                <c:pt idx="1">
                  <c:v>418</c:v>
                </c:pt>
                <c:pt idx="2">
                  <c:v>225</c:v>
                </c:pt>
                <c:pt idx="3">
                  <c:v>200</c:v>
                </c:pt>
                <c:pt idx="4">
                  <c:v>1305</c:v>
                </c:pt>
                <c:pt idx="5">
                  <c:v>198</c:v>
                </c:pt>
                <c:pt idx="6">
                  <c:v>42</c:v>
                </c:pt>
                <c:pt idx="7">
                  <c:v>802</c:v>
                </c:pt>
                <c:pt idx="8">
                  <c:v>250</c:v>
                </c:pt>
              </c:numCache>
            </c:numRef>
          </c:val>
          <c:extLst>
            <c:ext xmlns:c16="http://schemas.microsoft.com/office/drawing/2014/chart" uri="{C3380CC4-5D6E-409C-BE32-E72D297353CC}">
              <c16:uniqueId val="{00000018-D57D-E64B-88F9-85630E680186}"/>
            </c:ext>
          </c:extLst>
        </c:ser>
        <c:dLbls>
          <c:dLblPos val="inEnd"/>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I</a:t>
            </a:r>
          </a:p>
        </c:rich>
      </c:tx>
      <c:layout>
        <c:manualLayout>
          <c:xMode val="edge"/>
          <c:yMode val="edge"/>
          <c:x val="5.0159144109767136E-2"/>
          <c:y val="5.3864753662061018E-2"/>
        </c:manualLayout>
      </c:layout>
      <c:overlay val="1"/>
      <c:spPr>
        <a:noFill/>
        <a:ln>
          <a:solidFill>
            <a:schemeClr val="bg1">
              <a:lumMod val="85000"/>
            </a:schemeClr>
          </a:solid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dPt>
            <c:idx val="0"/>
            <c:bubble3D val="0"/>
            <c:spPr>
              <a:solidFill>
                <a:srgbClr val="92D050"/>
              </a:solidFill>
              <a:ln w="19050">
                <a:solidFill>
                  <a:schemeClr val="lt1"/>
                </a:solidFill>
              </a:ln>
              <a:effectLst/>
            </c:spPr>
            <c:extLst>
              <c:ext xmlns:c16="http://schemas.microsoft.com/office/drawing/2014/chart" uri="{C3380CC4-5D6E-409C-BE32-E72D297353CC}">
                <c16:uniqueId val="{00000001-D57D-E64B-88F9-85630E680186}"/>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57D-E64B-88F9-85630E680186}"/>
              </c:ext>
            </c:extLst>
          </c:dPt>
          <c:dPt>
            <c:idx val="2"/>
            <c:bubble3D val="0"/>
            <c:spPr>
              <a:solidFill>
                <a:srgbClr val="0070C0"/>
              </a:solidFill>
              <a:ln w="19050">
                <a:solidFill>
                  <a:schemeClr val="lt1"/>
                </a:solidFill>
              </a:ln>
              <a:effectLst/>
            </c:spPr>
            <c:extLst>
              <c:ext xmlns:c16="http://schemas.microsoft.com/office/drawing/2014/chart" uri="{C3380CC4-5D6E-409C-BE32-E72D297353CC}">
                <c16:uniqueId val="{00000005-D57D-E64B-88F9-85630E680186}"/>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D57D-E64B-88F9-85630E680186}"/>
              </c:ext>
            </c:extLst>
          </c:dPt>
          <c:dPt>
            <c:idx val="4"/>
            <c:bubble3D val="0"/>
            <c:spPr>
              <a:solidFill>
                <a:srgbClr val="A02B93"/>
              </a:solidFill>
              <a:ln w="19050">
                <a:solidFill>
                  <a:schemeClr val="lt1"/>
                </a:solidFill>
              </a:ln>
              <a:effectLst/>
            </c:spPr>
            <c:extLst>
              <c:ext xmlns:c16="http://schemas.microsoft.com/office/drawing/2014/chart" uri="{C3380CC4-5D6E-409C-BE32-E72D297353CC}">
                <c16:uniqueId val="{00000009-D57D-E64B-88F9-85630E680186}"/>
              </c:ext>
            </c:extLst>
          </c:dPt>
          <c:dPt>
            <c:idx val="5"/>
            <c:bubble3D val="0"/>
            <c:spPr>
              <a:solidFill>
                <a:srgbClr val="C00000"/>
              </a:solidFill>
              <a:ln w="19050">
                <a:solidFill>
                  <a:schemeClr val="lt1"/>
                </a:solidFill>
              </a:ln>
              <a:effectLst/>
            </c:spPr>
            <c:extLst>
              <c:ext xmlns:c16="http://schemas.microsoft.com/office/drawing/2014/chart" uri="{C3380CC4-5D6E-409C-BE32-E72D297353CC}">
                <c16:uniqueId val="{0000000B-D57D-E64B-88F9-85630E680186}"/>
              </c:ext>
            </c:extLst>
          </c:dPt>
          <c:dPt>
            <c:idx val="6"/>
            <c:bubble3D val="0"/>
            <c:spPr>
              <a:solidFill>
                <a:srgbClr val="FF0000"/>
              </a:solidFill>
              <a:ln w="19050">
                <a:solidFill>
                  <a:schemeClr val="lt1"/>
                </a:solidFill>
              </a:ln>
              <a:effectLst/>
            </c:spPr>
            <c:extLst>
              <c:ext xmlns:c16="http://schemas.microsoft.com/office/drawing/2014/chart" uri="{C3380CC4-5D6E-409C-BE32-E72D297353CC}">
                <c16:uniqueId val="{0000000D-D57D-E64B-88F9-85630E680186}"/>
              </c:ext>
            </c:extLst>
          </c:dPt>
          <c:dPt>
            <c:idx val="7"/>
            <c:bubble3D val="0"/>
            <c:spPr>
              <a:solidFill>
                <a:srgbClr val="F79646"/>
              </a:solidFill>
              <a:ln w="19050">
                <a:solidFill>
                  <a:schemeClr val="lt1"/>
                </a:solidFill>
              </a:ln>
              <a:effectLst/>
            </c:spPr>
            <c:extLst>
              <c:ext xmlns:c16="http://schemas.microsoft.com/office/drawing/2014/chart" uri="{C3380CC4-5D6E-409C-BE32-E72D297353CC}">
                <c16:uniqueId val="{0000000F-D57D-E64B-88F9-85630E680186}"/>
              </c:ext>
            </c:extLst>
          </c:dPt>
          <c:dPt>
            <c:idx val="8"/>
            <c:bubble3D val="0"/>
            <c:spPr>
              <a:solidFill>
                <a:srgbClr val="FFC000"/>
              </a:solidFill>
              <a:ln w="19050">
                <a:solidFill>
                  <a:schemeClr val="lt1"/>
                </a:solidFill>
              </a:ln>
              <a:effectLst/>
            </c:spPr>
            <c:extLst>
              <c:ext xmlns:c16="http://schemas.microsoft.com/office/drawing/2014/chart" uri="{C3380CC4-5D6E-409C-BE32-E72D297353CC}">
                <c16:uniqueId val="{00000011-D57D-E64B-88F9-85630E680186}"/>
              </c:ext>
            </c:extLst>
          </c:dPt>
          <c:dPt>
            <c:idx val="9"/>
            <c:bubble3D val="0"/>
            <c:spPr>
              <a:solidFill>
                <a:srgbClr val="FF0000"/>
              </a:solidFill>
              <a:ln w="19050">
                <a:solidFill>
                  <a:schemeClr val="lt1"/>
                </a:solidFill>
              </a:ln>
              <a:effectLst/>
            </c:spPr>
            <c:extLst>
              <c:ext xmlns:c16="http://schemas.microsoft.com/office/drawing/2014/chart" uri="{C3380CC4-5D6E-409C-BE32-E72D297353CC}">
                <c16:uniqueId val="{00000013-D57D-E64B-88F9-85630E680186}"/>
              </c:ext>
            </c:extLst>
          </c:dPt>
          <c:dPt>
            <c:idx val="10"/>
            <c:bubble3D val="0"/>
            <c:spPr>
              <a:solidFill>
                <a:srgbClr val="C00000"/>
              </a:solidFill>
              <a:ln w="19050">
                <a:solidFill>
                  <a:schemeClr val="lt1"/>
                </a:solidFill>
              </a:ln>
              <a:effectLst/>
            </c:spPr>
            <c:extLst>
              <c:ext xmlns:c16="http://schemas.microsoft.com/office/drawing/2014/chart" uri="{C3380CC4-5D6E-409C-BE32-E72D297353CC}">
                <c16:uniqueId val="{00000015-D57D-E64B-88F9-85630E680186}"/>
              </c:ext>
            </c:extLst>
          </c:dPt>
          <c:dPt>
            <c:idx val="11"/>
            <c:bubble3D val="0"/>
            <c:spPr>
              <a:solidFill>
                <a:schemeClr val="accent2">
                  <a:lumMod val="50000"/>
                </a:schemeClr>
              </a:solidFill>
              <a:ln w="19050">
                <a:solidFill>
                  <a:schemeClr val="lt1"/>
                </a:solidFill>
              </a:ln>
              <a:effectLst/>
            </c:spPr>
            <c:extLst>
              <c:ext xmlns:c16="http://schemas.microsoft.com/office/drawing/2014/chart" uri="{C3380CC4-5D6E-409C-BE32-E72D297353CC}">
                <c16:uniqueId val="{00000017-D57D-E64B-88F9-85630E680186}"/>
              </c:ext>
            </c:extLst>
          </c:dPt>
          <c:dLbls>
            <c:dLbl>
              <c:idx val="0"/>
              <c:delete val="1"/>
              <c:extLst>
                <c:ext xmlns:c15="http://schemas.microsoft.com/office/drawing/2012/chart" uri="{CE6537A1-D6FC-4f65-9D91-7224C49458BB}"/>
                <c:ext xmlns:c16="http://schemas.microsoft.com/office/drawing/2014/chart" uri="{C3380CC4-5D6E-409C-BE32-E72D297353CC}">
                  <c16:uniqueId val="{00000001-D57D-E64B-88F9-85630E680186}"/>
                </c:ext>
              </c:extLst>
            </c:dLbl>
            <c:dLbl>
              <c:idx val="1"/>
              <c:layout>
                <c:manualLayout>
                  <c:x val="-2.9547969250169594E-2"/>
                  <c:y val="-2.6627180165895721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57D-E64B-88F9-85630E680186}"/>
                </c:ext>
              </c:extLst>
            </c:dLbl>
            <c:dLbl>
              <c:idx val="3"/>
              <c:delete val="1"/>
              <c:extLst>
                <c:ext xmlns:c15="http://schemas.microsoft.com/office/drawing/2012/chart" uri="{CE6537A1-D6FC-4f65-9D91-7224C49458BB}"/>
                <c:ext xmlns:c16="http://schemas.microsoft.com/office/drawing/2014/chart" uri="{C3380CC4-5D6E-409C-BE32-E72D297353CC}">
                  <c16:uniqueId val="{00000007-D57D-E64B-88F9-85630E680186}"/>
                </c:ext>
              </c:extLst>
            </c:dLbl>
            <c:dLbl>
              <c:idx val="8"/>
              <c:layout>
                <c:manualLayout>
                  <c:x val="2.1105692321549709E-2"/>
                  <c:y val="-6.6567950414739294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1-D57D-E64B-88F9-85630E68018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'Grafici per parole'!$C$76:$C$84</c:f>
              <c:strCache>
                <c:ptCount val="9"/>
                <c:pt idx="0">
                  <c:v>Compliance with environmental regulations</c:v>
                </c:pt>
                <c:pt idx="1">
                  <c:v>Green information systems</c:v>
                </c:pt>
                <c:pt idx="2">
                  <c:v>Green innovation</c:v>
                </c:pt>
                <c:pt idx="3">
                  <c:v>Certifications and Life Cycle Assessment</c:v>
                </c:pt>
                <c:pt idx="4">
                  <c:v>Transparency and data sharing</c:v>
                </c:pt>
                <c:pt idx="5">
                  <c:v>Integration of sustainability into corporate strategy</c:v>
                </c:pt>
                <c:pt idx="6">
                  <c:v>Client-focused sustainability strategy</c:v>
                </c:pt>
                <c:pt idx="7">
                  <c:v>Supplier engagement in ESG projects</c:v>
                </c:pt>
                <c:pt idx="8">
                  <c:v>Sustainability requirements and certifications in contracts</c:v>
                </c:pt>
              </c:strCache>
            </c:strRef>
          </c:cat>
          <c:val>
            <c:numRef>
              <c:f>'Grafici per parole'!$D$76:$D$84</c:f>
              <c:numCache>
                <c:formatCode>General</c:formatCode>
                <c:ptCount val="9"/>
                <c:pt idx="0">
                  <c:v>0</c:v>
                </c:pt>
                <c:pt idx="1">
                  <c:v>478</c:v>
                </c:pt>
                <c:pt idx="2">
                  <c:v>349</c:v>
                </c:pt>
                <c:pt idx="3">
                  <c:v>0</c:v>
                </c:pt>
                <c:pt idx="4">
                  <c:v>995</c:v>
                </c:pt>
                <c:pt idx="5">
                  <c:v>110</c:v>
                </c:pt>
                <c:pt idx="6">
                  <c:v>576</c:v>
                </c:pt>
                <c:pt idx="7">
                  <c:v>790</c:v>
                </c:pt>
                <c:pt idx="8">
                  <c:v>350</c:v>
                </c:pt>
              </c:numCache>
            </c:numRef>
          </c:val>
          <c:extLst>
            <c:ext xmlns:c16="http://schemas.microsoft.com/office/drawing/2014/chart" uri="{C3380CC4-5D6E-409C-BE32-E72D297353CC}">
              <c16:uniqueId val="{00000018-D57D-E64B-88F9-85630E680186}"/>
            </c:ext>
          </c:extLst>
        </c:ser>
        <c:dLbls>
          <c:dLblPos val="inEnd"/>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en-GB" sz="1800" b="1"/>
              <a:t>7. Sustainability objectives</a:t>
            </a:r>
            <a:r>
              <a:rPr lang="en-GB" sz="1800" b="0"/>
              <a:t>: the main environmental sustainability objectives the company intends to pursue through its information system</a:t>
            </a:r>
          </a:p>
        </c:rich>
      </c:tx>
      <c:layout>
        <c:manualLayout>
          <c:xMode val="edge"/>
          <c:yMode val="edge"/>
          <c:x val="0.11622025141645345"/>
          <c:y val="1.5931969774512295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48899478630758136"/>
          <c:y val="0.1564730097359584"/>
          <c:w val="0.49850702817928172"/>
          <c:h val="0.77722209546027432"/>
        </c:manualLayout>
      </c:layout>
      <c:barChart>
        <c:barDir val="bar"/>
        <c:grouping val="clustered"/>
        <c:varyColors val="0"/>
        <c:ser>
          <c:idx val="0"/>
          <c:order val="0"/>
          <c:tx>
            <c:v>Number of companies</c:v>
          </c:tx>
          <c:spPr>
            <a:solidFill>
              <a:schemeClr val="accent1"/>
            </a:solidFill>
            <a:ln>
              <a:noFill/>
            </a:ln>
            <a:effectLst/>
          </c:spPr>
          <c:invertIfNegative val="0"/>
          <c:cat>
            <c:strRef>
              <c:f>[1]Questionari!$M$15:$M$24</c:f>
              <c:strCache>
                <c:ptCount val="10"/>
                <c:pt idx="0">
                  <c:v>Conducting LCA of our products</c:v>
                </c:pt>
                <c:pt idx="1">
                  <c:v>Reducing the environmental impact of our products</c:v>
                </c:pt>
                <c:pt idx="2">
                  <c:v>Eco-design </c:v>
                </c:pt>
                <c:pt idx="3">
                  <c:v>Limiting carbon and other emissions related to our processes and operations</c:v>
                </c:pt>
                <c:pt idx="4">
                  <c:v>Monitoring environmental information, such as resource use, emissions, and waste production</c:v>
                </c:pt>
                <c:pt idx="5">
                  <c:v>Improving decision making by executives by highlighting environmental sustainability issues</c:v>
                </c:pt>
                <c:pt idx="6">
                  <c:v>Reducing energy consumption related to our processes and operations </c:v>
                </c:pt>
                <c:pt idx="7">
                  <c:v>Reducing other environmental impacts related to our processes and operations </c:v>
                </c:pt>
                <c:pt idx="8">
                  <c:v>Supporting the generation and distribution of renewable energy</c:v>
                </c:pt>
                <c:pt idx="9">
                  <c:v>Other</c:v>
                </c:pt>
              </c:strCache>
            </c:strRef>
          </c:cat>
          <c:val>
            <c:numRef>
              <c:f>[1]Questionari!$N$15:$N$24</c:f>
              <c:numCache>
                <c:formatCode>General</c:formatCode>
                <c:ptCount val="10"/>
                <c:pt idx="0">
                  <c:v>5</c:v>
                </c:pt>
                <c:pt idx="1">
                  <c:v>5</c:v>
                </c:pt>
                <c:pt idx="2">
                  <c:v>4</c:v>
                </c:pt>
                <c:pt idx="3">
                  <c:v>4</c:v>
                </c:pt>
                <c:pt idx="4">
                  <c:v>3</c:v>
                </c:pt>
                <c:pt idx="5">
                  <c:v>2</c:v>
                </c:pt>
                <c:pt idx="6">
                  <c:v>1</c:v>
                </c:pt>
                <c:pt idx="7">
                  <c:v>1</c:v>
                </c:pt>
                <c:pt idx="8">
                  <c:v>1</c:v>
                </c:pt>
                <c:pt idx="9">
                  <c:v>1</c:v>
                </c:pt>
              </c:numCache>
            </c:numRef>
          </c:val>
          <c:extLst>
            <c:ext xmlns:c16="http://schemas.microsoft.com/office/drawing/2014/chart" uri="{C3380CC4-5D6E-409C-BE32-E72D297353CC}">
              <c16:uniqueId val="{00000000-C439-A347-AF58-B63655A20BC0}"/>
            </c:ext>
          </c:extLst>
        </c:ser>
        <c:dLbls>
          <c:showLegendKey val="0"/>
          <c:showVal val="0"/>
          <c:showCatName val="0"/>
          <c:showSerName val="0"/>
          <c:showPercent val="0"/>
          <c:showBubbleSize val="0"/>
        </c:dLbls>
        <c:gapWidth val="182"/>
        <c:axId val="889358608"/>
        <c:axId val="889360320"/>
      </c:barChart>
      <c:catAx>
        <c:axId val="88935860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889360320"/>
        <c:crosses val="autoZero"/>
        <c:auto val="1"/>
        <c:lblAlgn val="ctr"/>
        <c:lblOffset val="100"/>
        <c:noMultiLvlLbl val="0"/>
      </c:catAx>
      <c:valAx>
        <c:axId val="889360320"/>
        <c:scaling>
          <c:orientation val="minMax"/>
          <c:max val="5"/>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889358608"/>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3"/>
    </mc:Choice>
    <mc:Fallback>
      <c:style val="3"/>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it-IT" sz="1800" b="0" i="0" u="none" strike="noStrike" kern="1200" spc="0" baseline="0">
                <a:solidFill>
                  <a:sysClr val="windowText" lastClr="000000">
                    <a:lumMod val="65000"/>
                    <a:lumOff val="35000"/>
                  </a:sysClr>
                </a:solidFill>
                <a:latin typeface="Calibri" panose="020F0502020204030204" pitchFamily="34" charset="0"/>
                <a:cs typeface="Calibri" panose="020F0502020204030204" pitchFamily="34" charset="0"/>
              </a:rPr>
              <a:t>For each of the following statements, please indicate your agreement on a 1 to 5 scale, where 1 indicates very low and 5 indicates very high</a:t>
            </a:r>
            <a:r>
              <a:rPr lang="it-IT" sz="1800" b="1" i="0" u="none" strike="noStrike" kern="1200" spc="0" baseline="0">
                <a:solidFill>
                  <a:sysClr val="windowText" lastClr="000000">
                    <a:lumMod val="65000"/>
                    <a:lumOff val="35000"/>
                  </a:sysClr>
                </a:solidFill>
              </a:rPr>
              <a:t>.</a:t>
            </a:r>
            <a:endParaRPr lang="it-IT" sz="1800" b="0" i="0" u="none" strike="noStrike" kern="1200" spc="0" baseline="0">
              <a:solidFill>
                <a:sysClr val="windowText" lastClr="000000">
                  <a:lumMod val="65000"/>
                  <a:lumOff val="35000"/>
                </a:sysClr>
              </a:solidFill>
              <a:latin typeface="Calibri" panose="020F0502020204030204" pitchFamily="34" charset="0"/>
              <a:cs typeface="Calibri" panose="020F0502020204030204" pitchFamily="34" charset="0"/>
            </a:endParaRP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tx>
            <c:v>A</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[1]Questionari!$C$8:$C$13</c:f>
              <c:numCache>
                <c:formatCode>General</c:formatCode>
                <c:ptCount val="6"/>
                <c:pt idx="0">
                  <c:v>3</c:v>
                </c:pt>
                <c:pt idx="1">
                  <c:v>3</c:v>
                </c:pt>
                <c:pt idx="2">
                  <c:v>3</c:v>
                </c:pt>
                <c:pt idx="3">
                  <c:v>1</c:v>
                </c:pt>
                <c:pt idx="4">
                  <c:v>3</c:v>
                </c:pt>
                <c:pt idx="5">
                  <c:v>3</c:v>
                </c:pt>
              </c:numCache>
            </c:numRef>
          </c:val>
          <c:extLst>
            <c:ext xmlns:c16="http://schemas.microsoft.com/office/drawing/2014/chart" uri="{C3380CC4-5D6E-409C-BE32-E72D297353CC}">
              <c16:uniqueId val="{00000000-99DB-D140-97F4-00AEC2319B24}"/>
            </c:ext>
          </c:extLst>
        </c:ser>
        <c:ser>
          <c:idx val="1"/>
          <c:order val="1"/>
          <c:tx>
            <c:v>C</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[1]Questionari!$D$8:$D$13</c:f>
              <c:numCache>
                <c:formatCode>General</c:formatCode>
                <c:ptCount val="6"/>
                <c:pt idx="0">
                  <c:v>3</c:v>
                </c:pt>
                <c:pt idx="1">
                  <c:v>4</c:v>
                </c:pt>
                <c:pt idx="2">
                  <c:v>2</c:v>
                </c:pt>
                <c:pt idx="3">
                  <c:v>4</c:v>
                </c:pt>
                <c:pt idx="4">
                  <c:v>3</c:v>
                </c:pt>
                <c:pt idx="5">
                  <c:v>1</c:v>
                </c:pt>
              </c:numCache>
            </c:numRef>
          </c:val>
          <c:extLst>
            <c:ext xmlns:c16="http://schemas.microsoft.com/office/drawing/2014/chart" uri="{C3380CC4-5D6E-409C-BE32-E72D297353CC}">
              <c16:uniqueId val="{00000001-99DB-D140-97F4-00AEC2319B24}"/>
            </c:ext>
          </c:extLst>
        </c:ser>
        <c:ser>
          <c:idx val="2"/>
          <c:order val="2"/>
          <c:tx>
            <c:v>D</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[1]Questionari!$E$8:$E$13</c:f>
              <c:numCache>
                <c:formatCode>General</c:formatCode>
                <c:ptCount val="6"/>
                <c:pt idx="0">
                  <c:v>4</c:v>
                </c:pt>
                <c:pt idx="1">
                  <c:v>4</c:v>
                </c:pt>
                <c:pt idx="2">
                  <c:v>1</c:v>
                </c:pt>
                <c:pt idx="3">
                  <c:v>2</c:v>
                </c:pt>
                <c:pt idx="4">
                  <c:v>3</c:v>
                </c:pt>
                <c:pt idx="5">
                  <c:v>1</c:v>
                </c:pt>
              </c:numCache>
            </c:numRef>
          </c:val>
          <c:extLst>
            <c:ext xmlns:c16="http://schemas.microsoft.com/office/drawing/2014/chart" uri="{C3380CC4-5D6E-409C-BE32-E72D297353CC}">
              <c16:uniqueId val="{00000002-99DB-D140-97F4-00AEC2319B24}"/>
            </c:ext>
          </c:extLst>
        </c:ser>
        <c:ser>
          <c:idx val="3"/>
          <c:order val="3"/>
          <c:tx>
            <c:v>E</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[1]Questionari!$F$8:$F$13</c:f>
              <c:numCache>
                <c:formatCode>General</c:formatCode>
                <c:ptCount val="6"/>
                <c:pt idx="0">
                  <c:v>4</c:v>
                </c:pt>
                <c:pt idx="1">
                  <c:v>4</c:v>
                </c:pt>
                <c:pt idx="2">
                  <c:v>1</c:v>
                </c:pt>
                <c:pt idx="3">
                  <c:v>2</c:v>
                </c:pt>
                <c:pt idx="4">
                  <c:v>3</c:v>
                </c:pt>
                <c:pt idx="5">
                  <c:v>1</c:v>
                </c:pt>
              </c:numCache>
            </c:numRef>
          </c:val>
          <c:extLst>
            <c:ext xmlns:c16="http://schemas.microsoft.com/office/drawing/2014/chart" uri="{C3380CC4-5D6E-409C-BE32-E72D297353CC}">
              <c16:uniqueId val="{00000003-99DB-D140-97F4-00AEC2319B24}"/>
            </c:ext>
          </c:extLst>
        </c:ser>
        <c:ser>
          <c:idx val="4"/>
          <c:order val="4"/>
          <c:tx>
            <c:v>F</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[1]Questionari!$G$8:$G$13</c:f>
              <c:numCache>
                <c:formatCode>General</c:formatCode>
                <c:ptCount val="6"/>
                <c:pt idx="0">
                  <c:v>4</c:v>
                </c:pt>
                <c:pt idx="1">
                  <c:v>4</c:v>
                </c:pt>
                <c:pt idx="2">
                  <c:v>2</c:v>
                </c:pt>
                <c:pt idx="3">
                  <c:v>2</c:v>
                </c:pt>
                <c:pt idx="4">
                  <c:v>2</c:v>
                </c:pt>
                <c:pt idx="5">
                  <c:v>1</c:v>
                </c:pt>
              </c:numCache>
            </c:numRef>
          </c:val>
          <c:extLst>
            <c:ext xmlns:c16="http://schemas.microsoft.com/office/drawing/2014/chart" uri="{C3380CC4-5D6E-409C-BE32-E72D297353CC}">
              <c16:uniqueId val="{00000004-99DB-D140-97F4-00AEC2319B24}"/>
            </c:ext>
          </c:extLst>
        </c:ser>
        <c:ser>
          <c:idx val="5"/>
          <c:order val="5"/>
          <c:tx>
            <c:v>H</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[1]Questionari!$H$8:$H$13</c:f>
              <c:numCache>
                <c:formatCode>General</c:formatCode>
                <c:ptCount val="6"/>
                <c:pt idx="0">
                  <c:v>3</c:v>
                </c:pt>
                <c:pt idx="1">
                  <c:v>1</c:v>
                </c:pt>
                <c:pt idx="2">
                  <c:v>2</c:v>
                </c:pt>
                <c:pt idx="3">
                  <c:v>1</c:v>
                </c:pt>
                <c:pt idx="4">
                  <c:v>1</c:v>
                </c:pt>
                <c:pt idx="5">
                  <c:v>1</c:v>
                </c:pt>
              </c:numCache>
            </c:numRef>
          </c:val>
          <c:extLst>
            <c:ext xmlns:c16="http://schemas.microsoft.com/office/drawing/2014/chart" uri="{C3380CC4-5D6E-409C-BE32-E72D297353CC}">
              <c16:uniqueId val="{00000005-99DB-D140-97F4-00AEC2319B24}"/>
            </c:ext>
          </c:extLst>
        </c:ser>
        <c:ser>
          <c:idx val="6"/>
          <c:order val="6"/>
          <c:tx>
            <c:v>I</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[1]Questionari!$I$8:$I$13</c:f>
              <c:numCache>
                <c:formatCode>General</c:formatCode>
                <c:ptCount val="6"/>
                <c:pt idx="0">
                  <c:v>0</c:v>
                </c:pt>
                <c:pt idx="1">
                  <c:v>0</c:v>
                </c:pt>
                <c:pt idx="2">
                  <c:v>1</c:v>
                </c:pt>
                <c:pt idx="3">
                  <c:v>0</c:v>
                </c:pt>
                <c:pt idx="4">
                  <c:v>2</c:v>
                </c:pt>
                <c:pt idx="5">
                  <c:v>2</c:v>
                </c:pt>
              </c:numCache>
            </c:numRef>
          </c:val>
          <c:extLst>
            <c:ext xmlns:c16="http://schemas.microsoft.com/office/drawing/2014/chart" uri="{C3380CC4-5D6E-409C-BE32-E72D297353CC}">
              <c16:uniqueId val="{00000006-99DB-D140-97F4-00AEC2319B24}"/>
            </c:ext>
          </c:extLst>
        </c:ser>
        <c:dLbls>
          <c:dLblPos val="inBase"/>
          <c:showLegendKey val="0"/>
          <c:showVal val="1"/>
          <c:showCatName val="0"/>
          <c:showSerName val="0"/>
          <c:showPercent val="0"/>
          <c:showBubbleSize val="0"/>
        </c:dLbls>
        <c:gapWidth val="219"/>
        <c:overlap val="-27"/>
        <c:axId val="1093158032"/>
        <c:axId val="1588976831"/>
      </c:barChart>
      <c:lineChart>
        <c:grouping val="standard"/>
        <c:varyColors val="0"/>
        <c:ser>
          <c:idx val="7"/>
          <c:order val="7"/>
          <c:tx>
            <c:v>Average</c:v>
          </c:tx>
          <c:spPr>
            <a:ln w="28575" cap="rnd">
              <a:solidFill>
                <a:schemeClr val="bg2">
                  <a:lumMod val="50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[1]Questionari!$J$8:$J$13</c:f>
              <c:numCache>
                <c:formatCode>General</c:formatCode>
                <c:ptCount val="6"/>
                <c:pt idx="0">
                  <c:v>3.5</c:v>
                </c:pt>
                <c:pt idx="1">
                  <c:v>3.3333333333333335</c:v>
                </c:pt>
                <c:pt idx="2">
                  <c:v>1.7142857142857142</c:v>
                </c:pt>
                <c:pt idx="3">
                  <c:v>2</c:v>
                </c:pt>
                <c:pt idx="4">
                  <c:v>2.4285714285714284</c:v>
                </c:pt>
                <c:pt idx="5">
                  <c:v>1.4285714285714286</c:v>
                </c:pt>
              </c:numCache>
            </c:numRef>
          </c:val>
          <c:smooth val="0"/>
          <c:extLst>
            <c:ext xmlns:c16="http://schemas.microsoft.com/office/drawing/2014/chart" uri="{C3380CC4-5D6E-409C-BE32-E72D297353CC}">
              <c16:uniqueId val="{00000007-99DB-D140-97F4-00AEC2319B24}"/>
            </c:ext>
          </c:extLst>
        </c:ser>
        <c:dLbls>
          <c:showLegendKey val="0"/>
          <c:showVal val="1"/>
          <c:showCatName val="0"/>
          <c:showSerName val="0"/>
          <c:showPercent val="0"/>
          <c:showBubbleSize val="0"/>
        </c:dLbls>
        <c:marker val="1"/>
        <c:smooth val="0"/>
        <c:axId val="1093158032"/>
        <c:axId val="1588976831"/>
      </c:lineChart>
      <c:catAx>
        <c:axId val="1093158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588976831"/>
        <c:crosses val="autoZero"/>
        <c:auto val="1"/>
        <c:lblAlgn val="ctr"/>
        <c:lblOffset val="100"/>
        <c:noMultiLvlLbl val="0"/>
      </c:catAx>
      <c:valAx>
        <c:axId val="1588976831"/>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93158032"/>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3"/>
    </mc:Choice>
    <mc:Fallback>
      <c:style val="3"/>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it-IT" sz="1800" b="0" i="0" u="none" strike="noStrike" kern="1200" spc="0" baseline="0">
                <a:solidFill>
                  <a:sysClr val="windowText" lastClr="000000">
                    <a:lumMod val="65000"/>
                    <a:lumOff val="35000"/>
                  </a:sysClr>
                </a:solidFill>
                <a:latin typeface="Calibri" panose="020F0502020204030204" pitchFamily="34" charset="0"/>
                <a:cs typeface="Calibri" panose="020F0502020204030204" pitchFamily="34" charset="0"/>
              </a:rPr>
              <a:t>For each of the following statements, please indicate your agreement on a 1 to 5 scale, where 1 indicates very low and 5 indicates very high</a:t>
            </a:r>
            <a:r>
              <a:rPr lang="it-IT" sz="1800" b="1" i="0" u="none" strike="noStrike" kern="1200" spc="0" baseline="0">
                <a:solidFill>
                  <a:sysClr val="windowText" lastClr="000000">
                    <a:lumMod val="65000"/>
                    <a:lumOff val="35000"/>
                  </a:sysClr>
                </a:solidFill>
                <a:latin typeface="+mn-lt"/>
                <a:cs typeface="+mn-cs"/>
              </a:rPr>
              <a:t>.</a:t>
            </a:r>
            <a:endParaRPr lang="it-IT" sz="1800" b="0" i="0" u="none" strike="noStrike" kern="1200" spc="0" baseline="0">
              <a:solidFill>
                <a:sysClr val="windowText" lastClr="000000">
                  <a:lumMod val="65000"/>
                  <a:lumOff val="35000"/>
                </a:sysClr>
              </a:solidFill>
              <a:latin typeface="Calibri" panose="020F0502020204030204" pitchFamily="34" charset="0"/>
              <a:cs typeface="Calibri" panose="020F0502020204030204" pitchFamily="34" charset="0"/>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it-IT"/>
        </a:p>
      </c:txPr>
    </c:title>
    <c:autoTitleDeleted val="0"/>
    <c:plotArea>
      <c:layout/>
      <c:barChart>
        <c:barDir val="col"/>
        <c:grouping val="clustered"/>
        <c:varyColors val="0"/>
        <c:ser>
          <c:idx val="0"/>
          <c:order val="0"/>
          <c:tx>
            <c:v>A</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[1]Questionari!$C$4:$C$6</c:f>
              <c:numCache>
                <c:formatCode>General</c:formatCode>
                <c:ptCount val="3"/>
                <c:pt idx="0">
                  <c:v>4</c:v>
                </c:pt>
                <c:pt idx="1">
                  <c:v>4</c:v>
                </c:pt>
                <c:pt idx="2">
                  <c:v>3</c:v>
                </c:pt>
              </c:numCache>
            </c:numRef>
          </c:val>
          <c:extLst>
            <c:ext xmlns:c16="http://schemas.microsoft.com/office/drawing/2014/chart" uri="{C3380CC4-5D6E-409C-BE32-E72D297353CC}">
              <c16:uniqueId val="{00000000-6646-4D44-800B-C8623AE88232}"/>
            </c:ext>
          </c:extLst>
        </c:ser>
        <c:ser>
          <c:idx val="1"/>
          <c:order val="1"/>
          <c:tx>
            <c:v>C</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[1]Questionari!$D$4:$D$6</c:f>
              <c:numCache>
                <c:formatCode>General</c:formatCode>
                <c:ptCount val="3"/>
                <c:pt idx="0">
                  <c:v>5</c:v>
                </c:pt>
                <c:pt idx="1">
                  <c:v>5</c:v>
                </c:pt>
                <c:pt idx="2">
                  <c:v>5</c:v>
                </c:pt>
              </c:numCache>
            </c:numRef>
          </c:val>
          <c:extLst>
            <c:ext xmlns:c16="http://schemas.microsoft.com/office/drawing/2014/chart" uri="{C3380CC4-5D6E-409C-BE32-E72D297353CC}">
              <c16:uniqueId val="{00000001-6646-4D44-800B-C8623AE88232}"/>
            </c:ext>
          </c:extLst>
        </c:ser>
        <c:ser>
          <c:idx val="2"/>
          <c:order val="2"/>
          <c:tx>
            <c:v>D</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[1]Questionari!$E$4:$E$6</c:f>
              <c:numCache>
                <c:formatCode>General</c:formatCode>
                <c:ptCount val="3"/>
                <c:pt idx="0">
                  <c:v>5</c:v>
                </c:pt>
                <c:pt idx="1">
                  <c:v>5</c:v>
                </c:pt>
                <c:pt idx="2">
                  <c:v>5</c:v>
                </c:pt>
              </c:numCache>
            </c:numRef>
          </c:val>
          <c:extLst>
            <c:ext xmlns:c16="http://schemas.microsoft.com/office/drawing/2014/chart" uri="{C3380CC4-5D6E-409C-BE32-E72D297353CC}">
              <c16:uniqueId val="{00000002-6646-4D44-800B-C8623AE88232}"/>
            </c:ext>
          </c:extLst>
        </c:ser>
        <c:ser>
          <c:idx val="3"/>
          <c:order val="3"/>
          <c:tx>
            <c:v>E</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[1]Questionari!$F$4:$F$6</c:f>
              <c:numCache>
                <c:formatCode>General</c:formatCode>
                <c:ptCount val="3"/>
                <c:pt idx="0">
                  <c:v>4</c:v>
                </c:pt>
                <c:pt idx="1">
                  <c:v>4</c:v>
                </c:pt>
                <c:pt idx="2">
                  <c:v>4</c:v>
                </c:pt>
              </c:numCache>
            </c:numRef>
          </c:val>
          <c:extLst>
            <c:ext xmlns:c16="http://schemas.microsoft.com/office/drawing/2014/chart" uri="{C3380CC4-5D6E-409C-BE32-E72D297353CC}">
              <c16:uniqueId val="{00000003-6646-4D44-800B-C8623AE88232}"/>
            </c:ext>
          </c:extLst>
        </c:ser>
        <c:ser>
          <c:idx val="4"/>
          <c:order val="4"/>
          <c:tx>
            <c:v>F</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[1]Questionari!$G$4:$G$6</c:f>
              <c:numCache>
                <c:formatCode>General</c:formatCode>
                <c:ptCount val="3"/>
                <c:pt idx="0">
                  <c:v>3</c:v>
                </c:pt>
                <c:pt idx="1">
                  <c:v>2</c:v>
                </c:pt>
                <c:pt idx="2">
                  <c:v>1</c:v>
                </c:pt>
              </c:numCache>
            </c:numRef>
          </c:val>
          <c:extLst>
            <c:ext xmlns:c16="http://schemas.microsoft.com/office/drawing/2014/chart" uri="{C3380CC4-5D6E-409C-BE32-E72D297353CC}">
              <c16:uniqueId val="{00000004-6646-4D44-800B-C8623AE88232}"/>
            </c:ext>
          </c:extLst>
        </c:ser>
        <c:ser>
          <c:idx val="5"/>
          <c:order val="5"/>
          <c:tx>
            <c:v>H</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[1]Questionari!$H$4:$H$6</c:f>
              <c:numCache>
                <c:formatCode>General</c:formatCode>
                <c:ptCount val="3"/>
                <c:pt idx="0">
                  <c:v>3</c:v>
                </c:pt>
                <c:pt idx="1">
                  <c:v>3</c:v>
                </c:pt>
                <c:pt idx="2">
                  <c:v>2</c:v>
                </c:pt>
              </c:numCache>
            </c:numRef>
          </c:val>
          <c:extLst>
            <c:ext xmlns:c16="http://schemas.microsoft.com/office/drawing/2014/chart" uri="{C3380CC4-5D6E-409C-BE32-E72D297353CC}">
              <c16:uniqueId val="{00000005-6646-4D44-800B-C8623AE88232}"/>
            </c:ext>
          </c:extLst>
        </c:ser>
        <c:ser>
          <c:idx val="6"/>
          <c:order val="6"/>
          <c:tx>
            <c:v>I</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[1]Questionari!$I$4:$I$6</c:f>
              <c:numCache>
                <c:formatCode>General</c:formatCode>
                <c:ptCount val="3"/>
                <c:pt idx="0">
                  <c:v>5</c:v>
                </c:pt>
                <c:pt idx="1">
                  <c:v>5</c:v>
                </c:pt>
                <c:pt idx="2">
                  <c:v>5</c:v>
                </c:pt>
              </c:numCache>
            </c:numRef>
          </c:val>
          <c:extLst>
            <c:ext xmlns:c16="http://schemas.microsoft.com/office/drawing/2014/chart" uri="{C3380CC4-5D6E-409C-BE32-E72D297353CC}">
              <c16:uniqueId val="{00000006-6646-4D44-800B-C8623AE88232}"/>
            </c:ext>
          </c:extLst>
        </c:ser>
        <c:dLbls>
          <c:dLblPos val="inBase"/>
          <c:showLegendKey val="0"/>
          <c:showVal val="1"/>
          <c:showCatName val="0"/>
          <c:showSerName val="0"/>
          <c:showPercent val="0"/>
          <c:showBubbleSize val="0"/>
        </c:dLbls>
        <c:gapWidth val="219"/>
        <c:overlap val="-27"/>
        <c:axId val="1093158032"/>
        <c:axId val="1588976831"/>
      </c:barChart>
      <c:lineChart>
        <c:grouping val="standard"/>
        <c:varyColors val="0"/>
        <c:ser>
          <c:idx val="7"/>
          <c:order val="7"/>
          <c:tx>
            <c:v>Average</c:v>
          </c:tx>
          <c:spPr>
            <a:ln w="28575" cap="rnd">
              <a:solidFill>
                <a:schemeClr val="bg2">
                  <a:lumMod val="50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[1]Questionari!$J$4:$J$6</c:f>
              <c:numCache>
                <c:formatCode>General</c:formatCode>
                <c:ptCount val="3"/>
                <c:pt idx="0">
                  <c:v>4.1428571428571432</c:v>
                </c:pt>
                <c:pt idx="1">
                  <c:v>4</c:v>
                </c:pt>
                <c:pt idx="2">
                  <c:v>3.5714285714285716</c:v>
                </c:pt>
              </c:numCache>
            </c:numRef>
          </c:val>
          <c:smooth val="0"/>
          <c:extLst>
            <c:ext xmlns:c16="http://schemas.microsoft.com/office/drawing/2014/chart" uri="{C3380CC4-5D6E-409C-BE32-E72D297353CC}">
              <c16:uniqueId val="{00000007-6646-4D44-800B-C8623AE88232}"/>
            </c:ext>
          </c:extLst>
        </c:ser>
        <c:dLbls>
          <c:showLegendKey val="0"/>
          <c:showVal val="1"/>
          <c:showCatName val="0"/>
          <c:showSerName val="0"/>
          <c:showPercent val="0"/>
          <c:showBubbleSize val="0"/>
        </c:dLbls>
        <c:marker val="1"/>
        <c:smooth val="0"/>
        <c:axId val="1093158032"/>
        <c:axId val="1588976831"/>
      </c:lineChart>
      <c:catAx>
        <c:axId val="1093158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588976831"/>
        <c:crosses val="autoZero"/>
        <c:auto val="1"/>
        <c:lblAlgn val="ctr"/>
        <c:lblOffset val="100"/>
        <c:noMultiLvlLbl val="0"/>
      </c:catAx>
      <c:valAx>
        <c:axId val="1588976831"/>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93158032"/>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en-GB" sz="1800" b="1"/>
              <a:t>3. Green</a:t>
            </a:r>
            <a:r>
              <a:rPr lang="en-GB" sz="1800" b="1" baseline="0"/>
              <a:t> Product Innovation: indicate your agreement with the statement "products are designed to..."</a:t>
            </a: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tx>
            <c:v>A</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[1]Questionari!$C$26:$C$31</c:f>
              <c:numCache>
                <c:formatCode>General</c:formatCode>
                <c:ptCount val="6"/>
                <c:pt idx="0">
                  <c:v>5</c:v>
                </c:pt>
                <c:pt idx="1">
                  <c:v>3</c:v>
                </c:pt>
                <c:pt idx="2">
                  <c:v>5</c:v>
                </c:pt>
                <c:pt idx="3">
                  <c:v>5</c:v>
                </c:pt>
                <c:pt idx="4">
                  <c:v>1</c:v>
                </c:pt>
                <c:pt idx="5">
                  <c:v>5</c:v>
                </c:pt>
              </c:numCache>
            </c:numRef>
          </c:val>
          <c:extLst>
            <c:ext xmlns:c16="http://schemas.microsoft.com/office/drawing/2014/chart" uri="{C3380CC4-5D6E-409C-BE32-E72D297353CC}">
              <c16:uniqueId val="{00000000-02DC-034E-97C7-7AB363440CFE}"/>
            </c:ext>
          </c:extLst>
        </c:ser>
        <c:ser>
          <c:idx val="1"/>
          <c:order val="1"/>
          <c:tx>
            <c:v>C</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[1]Questionari!$D$26:$D$31</c:f>
              <c:numCache>
                <c:formatCode>General</c:formatCode>
                <c:ptCount val="6"/>
                <c:pt idx="0">
                  <c:v>5</c:v>
                </c:pt>
                <c:pt idx="1">
                  <c:v>5</c:v>
                </c:pt>
                <c:pt idx="2">
                  <c:v>5</c:v>
                </c:pt>
                <c:pt idx="3">
                  <c:v>5</c:v>
                </c:pt>
                <c:pt idx="4">
                  <c:v>4</c:v>
                </c:pt>
                <c:pt idx="5">
                  <c:v>5</c:v>
                </c:pt>
              </c:numCache>
            </c:numRef>
          </c:val>
          <c:extLst>
            <c:ext xmlns:c16="http://schemas.microsoft.com/office/drawing/2014/chart" uri="{C3380CC4-5D6E-409C-BE32-E72D297353CC}">
              <c16:uniqueId val="{00000001-02DC-034E-97C7-7AB363440CFE}"/>
            </c:ext>
          </c:extLst>
        </c:ser>
        <c:ser>
          <c:idx val="2"/>
          <c:order val="2"/>
          <c:tx>
            <c:v>D</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[1]Questionari!$E$26:$E$31</c:f>
              <c:numCache>
                <c:formatCode>General</c:formatCode>
                <c:ptCount val="6"/>
                <c:pt idx="0">
                  <c:v>5</c:v>
                </c:pt>
                <c:pt idx="1">
                  <c:v>5</c:v>
                </c:pt>
                <c:pt idx="2">
                  <c:v>5</c:v>
                </c:pt>
                <c:pt idx="3">
                  <c:v>5</c:v>
                </c:pt>
                <c:pt idx="4">
                  <c:v>5</c:v>
                </c:pt>
                <c:pt idx="5">
                  <c:v>5</c:v>
                </c:pt>
              </c:numCache>
            </c:numRef>
          </c:val>
          <c:extLst>
            <c:ext xmlns:c16="http://schemas.microsoft.com/office/drawing/2014/chart" uri="{C3380CC4-5D6E-409C-BE32-E72D297353CC}">
              <c16:uniqueId val="{00000002-02DC-034E-97C7-7AB363440CFE}"/>
            </c:ext>
          </c:extLst>
        </c:ser>
        <c:ser>
          <c:idx val="3"/>
          <c:order val="3"/>
          <c:tx>
            <c:v>E</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[1]Questionari!$F$26:$F$31</c:f>
              <c:numCache>
                <c:formatCode>General</c:formatCode>
                <c:ptCount val="6"/>
                <c:pt idx="0">
                  <c:v>3</c:v>
                </c:pt>
                <c:pt idx="1">
                  <c:v>1</c:v>
                </c:pt>
                <c:pt idx="2">
                  <c:v>4</c:v>
                </c:pt>
                <c:pt idx="3">
                  <c:v>2</c:v>
                </c:pt>
                <c:pt idx="4">
                  <c:v>5</c:v>
                </c:pt>
                <c:pt idx="5">
                  <c:v>3</c:v>
                </c:pt>
              </c:numCache>
            </c:numRef>
          </c:val>
          <c:extLst>
            <c:ext xmlns:c16="http://schemas.microsoft.com/office/drawing/2014/chart" uri="{C3380CC4-5D6E-409C-BE32-E72D297353CC}">
              <c16:uniqueId val="{00000003-02DC-034E-97C7-7AB363440CFE}"/>
            </c:ext>
          </c:extLst>
        </c:ser>
        <c:ser>
          <c:idx val="4"/>
          <c:order val="4"/>
          <c:tx>
            <c:v>F</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[1]Questionari!$G$26:$G$31</c:f>
              <c:numCache>
                <c:formatCode>General</c:formatCode>
                <c:ptCount val="6"/>
                <c:pt idx="0">
                  <c:v>4</c:v>
                </c:pt>
                <c:pt idx="1">
                  <c:v>4</c:v>
                </c:pt>
                <c:pt idx="2">
                  <c:v>4</c:v>
                </c:pt>
                <c:pt idx="3">
                  <c:v>4</c:v>
                </c:pt>
                <c:pt idx="4">
                  <c:v>2</c:v>
                </c:pt>
                <c:pt idx="5">
                  <c:v>3</c:v>
                </c:pt>
              </c:numCache>
            </c:numRef>
          </c:val>
          <c:extLst>
            <c:ext xmlns:c16="http://schemas.microsoft.com/office/drawing/2014/chart" uri="{C3380CC4-5D6E-409C-BE32-E72D297353CC}">
              <c16:uniqueId val="{00000004-02DC-034E-97C7-7AB363440CFE}"/>
            </c:ext>
          </c:extLst>
        </c:ser>
        <c:ser>
          <c:idx val="5"/>
          <c:order val="5"/>
          <c:tx>
            <c:v>H</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[1]Questionari!$H$26:$H$31</c:f>
              <c:numCache>
                <c:formatCode>General</c:formatCode>
                <c:ptCount val="6"/>
                <c:pt idx="0">
                  <c:v>4</c:v>
                </c:pt>
                <c:pt idx="1">
                  <c:v>2</c:v>
                </c:pt>
                <c:pt idx="2">
                  <c:v>2</c:v>
                </c:pt>
                <c:pt idx="3">
                  <c:v>2</c:v>
                </c:pt>
                <c:pt idx="4">
                  <c:v>2</c:v>
                </c:pt>
                <c:pt idx="5">
                  <c:v>1</c:v>
                </c:pt>
              </c:numCache>
            </c:numRef>
          </c:val>
          <c:extLst>
            <c:ext xmlns:c16="http://schemas.microsoft.com/office/drawing/2014/chart" uri="{C3380CC4-5D6E-409C-BE32-E72D297353CC}">
              <c16:uniqueId val="{00000005-02DC-034E-97C7-7AB363440CFE}"/>
            </c:ext>
          </c:extLst>
        </c:ser>
        <c:ser>
          <c:idx val="6"/>
          <c:order val="6"/>
          <c:tx>
            <c:v>I</c:v>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inBase"/>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[1]Questionari!$I$26:$I$31</c:f>
              <c:numCache>
                <c:formatCode>General</c:formatCode>
                <c:ptCount val="6"/>
                <c:pt idx="0">
                  <c:v>5</c:v>
                </c:pt>
                <c:pt idx="1">
                  <c:v>5</c:v>
                </c:pt>
                <c:pt idx="2">
                  <c:v>5</c:v>
                </c:pt>
                <c:pt idx="3">
                  <c:v>5</c:v>
                </c:pt>
                <c:pt idx="4">
                  <c:v>2</c:v>
                </c:pt>
                <c:pt idx="5">
                  <c:v>4</c:v>
                </c:pt>
              </c:numCache>
            </c:numRef>
          </c:val>
          <c:extLst>
            <c:ext xmlns:c16="http://schemas.microsoft.com/office/drawing/2014/chart" uri="{C3380CC4-5D6E-409C-BE32-E72D297353CC}">
              <c16:uniqueId val="{00000006-02DC-034E-97C7-7AB363440CFE}"/>
            </c:ext>
          </c:extLst>
        </c:ser>
        <c:dLbls>
          <c:dLblPos val="inBase"/>
          <c:showLegendKey val="0"/>
          <c:showVal val="1"/>
          <c:showCatName val="0"/>
          <c:showSerName val="0"/>
          <c:showPercent val="0"/>
          <c:showBubbleSize val="0"/>
        </c:dLbls>
        <c:gapWidth val="219"/>
        <c:overlap val="-27"/>
        <c:axId val="1093158032"/>
        <c:axId val="1588976831"/>
      </c:barChart>
      <c:lineChart>
        <c:grouping val="standard"/>
        <c:varyColors val="0"/>
        <c:ser>
          <c:idx val="7"/>
          <c:order val="7"/>
          <c:tx>
            <c:v>Average</c:v>
          </c:tx>
          <c:spPr>
            <a:ln w="28575" cap="rnd">
              <a:solidFill>
                <a:schemeClr val="bg2">
                  <a:lumMod val="50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[1]Questionari!$J$26:$J$31</c:f>
              <c:numCache>
                <c:formatCode>General</c:formatCode>
                <c:ptCount val="6"/>
                <c:pt idx="0">
                  <c:v>4.4285714285714288</c:v>
                </c:pt>
                <c:pt idx="1">
                  <c:v>3.5714285714285716</c:v>
                </c:pt>
                <c:pt idx="2">
                  <c:v>4.2857142857142856</c:v>
                </c:pt>
                <c:pt idx="3">
                  <c:v>4</c:v>
                </c:pt>
                <c:pt idx="4">
                  <c:v>3</c:v>
                </c:pt>
                <c:pt idx="5">
                  <c:v>3.7142857142857144</c:v>
                </c:pt>
              </c:numCache>
            </c:numRef>
          </c:val>
          <c:smooth val="0"/>
          <c:extLst>
            <c:ext xmlns:c16="http://schemas.microsoft.com/office/drawing/2014/chart" uri="{C3380CC4-5D6E-409C-BE32-E72D297353CC}">
              <c16:uniqueId val="{00000007-02DC-034E-97C7-7AB363440CFE}"/>
            </c:ext>
          </c:extLst>
        </c:ser>
        <c:dLbls>
          <c:showLegendKey val="0"/>
          <c:showVal val="1"/>
          <c:showCatName val="0"/>
          <c:showSerName val="0"/>
          <c:showPercent val="0"/>
          <c:showBubbleSize val="0"/>
        </c:dLbls>
        <c:marker val="1"/>
        <c:smooth val="0"/>
        <c:axId val="1093158032"/>
        <c:axId val="1588976831"/>
      </c:lineChart>
      <c:catAx>
        <c:axId val="1093158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588976831"/>
        <c:crosses val="autoZero"/>
        <c:auto val="1"/>
        <c:lblAlgn val="ctr"/>
        <c:lblOffset val="100"/>
        <c:noMultiLvlLbl val="0"/>
      </c:catAx>
      <c:valAx>
        <c:axId val="1588976831"/>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93158032"/>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GB" sz="1800" b="1" i="0" u="none" strike="noStrike" baseline="0">
                <a:effectLst/>
              </a:rPr>
              <a:t>2. Green Information System adoption within the organization</a:t>
            </a:r>
            <a:endParaRPr lang="en-GB" sz="1800"/>
          </a:p>
        </c:rich>
      </c:tx>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[1]Questionari!$B$4:$B$6</c:f>
              <c:strCache>
                <c:ptCount val="3"/>
                <c:pt idx="0">
                  <c:v>We formally track and report the environmental performance of our products and operations</c:v>
                </c:pt>
                <c:pt idx="1">
                  <c:v>We regularly track, monitor, and share environmental informationwithin our company</c:v>
                </c:pt>
                <c:pt idx="2">
                  <c:v>We have a well-developed database to track and monitor environmental issues within our company</c:v>
                </c:pt>
              </c:strCache>
            </c:strRef>
          </c:cat>
          <c:val>
            <c:numRef>
              <c:f>[1]Questionari!$J$4:$J$6</c:f>
              <c:numCache>
                <c:formatCode>General</c:formatCode>
                <c:ptCount val="3"/>
                <c:pt idx="0">
                  <c:v>4.1428571428571432</c:v>
                </c:pt>
                <c:pt idx="1">
                  <c:v>4</c:v>
                </c:pt>
                <c:pt idx="2">
                  <c:v>3.5714285714285716</c:v>
                </c:pt>
              </c:numCache>
            </c:numRef>
          </c:val>
          <c:extLst>
            <c:ext xmlns:c16="http://schemas.microsoft.com/office/drawing/2014/chart" uri="{C3380CC4-5D6E-409C-BE32-E72D297353CC}">
              <c16:uniqueId val="{00000000-44D8-914B-B1BC-D009A3B907A0}"/>
            </c:ext>
          </c:extLst>
        </c:ser>
        <c:dLbls>
          <c:showLegendKey val="0"/>
          <c:showVal val="1"/>
          <c:showCatName val="0"/>
          <c:showSerName val="0"/>
          <c:showPercent val="0"/>
          <c:showBubbleSize val="0"/>
        </c:dLbls>
        <c:gapWidth val="75"/>
        <c:axId val="1658211439"/>
        <c:axId val="1658213839"/>
      </c:barChart>
      <c:catAx>
        <c:axId val="16582114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658213839"/>
        <c:crosses val="autoZero"/>
        <c:auto val="1"/>
        <c:lblAlgn val="ctr"/>
        <c:lblOffset val="100"/>
        <c:noMultiLvlLbl val="0"/>
      </c:catAx>
      <c:valAx>
        <c:axId val="1658213839"/>
        <c:scaling>
          <c:orientation val="minMax"/>
        </c:scaling>
        <c:delete val="1"/>
        <c:axPos val="l"/>
        <c:numFmt formatCode="General" sourceLinked="1"/>
        <c:majorTickMark val="none"/>
        <c:minorTickMark val="none"/>
        <c:tickLblPos val="nextTo"/>
        <c:crossAx val="165821143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GB" sz="1800" b="1" i="0" u="none" strike="noStrike" baseline="0">
                <a:effectLst/>
              </a:rPr>
              <a:t>6. Green Information System adoption within the supply chain </a:t>
            </a:r>
            <a:endParaRPr lang="en-GB" sz="1800"/>
          </a:p>
        </c:rich>
      </c:tx>
      <c:layout>
        <c:manualLayout>
          <c:xMode val="edge"/>
          <c:yMode val="edge"/>
          <c:x val="0.31262457642874508"/>
          <c:y val="3.2354228701937306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[1]Questionari!$B$8:$B$13</c:f>
              <c:strCache>
                <c:ptCount val="6"/>
                <c:pt idx="0">
                  <c:v>We are able to respond to supply chain partners needs more quickly by sharing environmental-related information with them</c:v>
                </c:pt>
                <c:pt idx="1">
                  <c:v>We openly share environmental information with our suppliers and customers</c:v>
                </c:pt>
                <c:pt idx="2">
                  <c:v>We have an Information System through which environmental information flows seamlessly between the suppliers, manufacturers, and customers in our supply chain</c:v>
                </c:pt>
                <c:pt idx="3">
                  <c:v>Our suppliers openly share environmental information with us</c:v>
                </c:pt>
                <c:pt idx="4">
                  <c:v>Our customers openly share environmental information with us</c:v>
                </c:pt>
                <c:pt idx="5">
                  <c:v>The environmental information shared by participants in our supply chain is available on a real-time basis</c:v>
                </c:pt>
              </c:strCache>
            </c:strRef>
          </c:cat>
          <c:val>
            <c:numRef>
              <c:f>[1]Questionari!$J$8:$J$13</c:f>
              <c:numCache>
                <c:formatCode>General</c:formatCode>
                <c:ptCount val="6"/>
                <c:pt idx="0">
                  <c:v>3.5</c:v>
                </c:pt>
                <c:pt idx="1">
                  <c:v>3.3333333333333335</c:v>
                </c:pt>
                <c:pt idx="2">
                  <c:v>1.7142857142857142</c:v>
                </c:pt>
                <c:pt idx="3">
                  <c:v>2</c:v>
                </c:pt>
                <c:pt idx="4">
                  <c:v>2.4285714285714284</c:v>
                </c:pt>
                <c:pt idx="5">
                  <c:v>1.4285714285714286</c:v>
                </c:pt>
              </c:numCache>
            </c:numRef>
          </c:val>
          <c:extLst>
            <c:ext xmlns:c16="http://schemas.microsoft.com/office/drawing/2014/chart" uri="{C3380CC4-5D6E-409C-BE32-E72D297353CC}">
              <c16:uniqueId val="{00000000-CFF2-7847-8650-B16AAC9ECF5C}"/>
            </c:ext>
          </c:extLst>
        </c:ser>
        <c:dLbls>
          <c:showLegendKey val="0"/>
          <c:showVal val="1"/>
          <c:showCatName val="0"/>
          <c:showSerName val="0"/>
          <c:showPercent val="0"/>
          <c:showBubbleSize val="0"/>
        </c:dLbls>
        <c:gapWidth val="75"/>
        <c:axId val="1658211439"/>
        <c:axId val="1658213839"/>
      </c:barChart>
      <c:catAx>
        <c:axId val="16582114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658213839"/>
        <c:crosses val="autoZero"/>
        <c:auto val="1"/>
        <c:lblAlgn val="ctr"/>
        <c:lblOffset val="100"/>
        <c:noMultiLvlLbl val="0"/>
      </c:catAx>
      <c:valAx>
        <c:axId val="1658213839"/>
        <c:scaling>
          <c:orientation val="minMax"/>
        </c:scaling>
        <c:delete val="1"/>
        <c:axPos val="l"/>
        <c:numFmt formatCode="General" sourceLinked="1"/>
        <c:majorTickMark val="none"/>
        <c:minorTickMark val="none"/>
        <c:tickLblPos val="nextTo"/>
        <c:crossAx val="165821143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GB" sz="1800" b="1" i="0" u="none" strike="noStrike" baseline="0">
                <a:effectLst/>
              </a:rPr>
              <a:t>4. Green Product Innovation: For each of the following statements, please indicate your agreement. "Products are designed to…</a:t>
            </a:r>
            <a:r>
              <a:rPr lang="en-GB" sz="1800" b="0" i="0" u="none" strike="noStrike" baseline="0"/>
              <a:t> "</a:t>
            </a:r>
            <a:endParaRPr lang="en-GB" sz="1800"/>
          </a:p>
        </c:rich>
      </c:tx>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[1]Questionari!$B$26:$B$31</c:f>
              <c:strCache>
                <c:ptCount val="6"/>
                <c:pt idx="0">
                  <c:v>To reduce resource consumption during production phases</c:v>
                </c:pt>
                <c:pt idx="1">
                  <c:v>To facilitate disassembly, reusability and recyclability</c:v>
                </c:pt>
                <c:pt idx="2">
                  <c:v>To avoid or reduce the use of hazardous materials</c:v>
                </c:pt>
                <c:pt idx="3">
                  <c:v>To produce less by-products and waste</c:v>
                </c:pt>
                <c:pt idx="4">
                  <c:v>For easy storage and handling during transportation</c:v>
                </c:pt>
                <c:pt idx="5">
                  <c:v>To use less energy during production phases</c:v>
                </c:pt>
              </c:strCache>
            </c:strRef>
          </c:cat>
          <c:val>
            <c:numRef>
              <c:f>[1]Questionari!$J$26:$J$31</c:f>
              <c:numCache>
                <c:formatCode>General</c:formatCode>
                <c:ptCount val="6"/>
                <c:pt idx="0">
                  <c:v>4.4285714285714288</c:v>
                </c:pt>
                <c:pt idx="1">
                  <c:v>3.5714285714285716</c:v>
                </c:pt>
                <c:pt idx="2">
                  <c:v>4.2857142857142856</c:v>
                </c:pt>
                <c:pt idx="3">
                  <c:v>4</c:v>
                </c:pt>
                <c:pt idx="4">
                  <c:v>3</c:v>
                </c:pt>
                <c:pt idx="5">
                  <c:v>3.7142857142857144</c:v>
                </c:pt>
              </c:numCache>
            </c:numRef>
          </c:val>
          <c:extLst>
            <c:ext xmlns:c16="http://schemas.microsoft.com/office/drawing/2014/chart" uri="{C3380CC4-5D6E-409C-BE32-E72D297353CC}">
              <c16:uniqueId val="{00000000-0181-EF42-BC07-CACB552061B5}"/>
            </c:ext>
          </c:extLst>
        </c:ser>
        <c:dLbls>
          <c:showLegendKey val="0"/>
          <c:showVal val="1"/>
          <c:showCatName val="0"/>
          <c:showSerName val="0"/>
          <c:showPercent val="0"/>
          <c:showBubbleSize val="0"/>
        </c:dLbls>
        <c:gapWidth val="75"/>
        <c:axId val="1658211439"/>
        <c:axId val="1658213839"/>
      </c:barChart>
      <c:catAx>
        <c:axId val="16582114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658213839"/>
        <c:crosses val="autoZero"/>
        <c:auto val="1"/>
        <c:lblAlgn val="ctr"/>
        <c:lblOffset val="100"/>
        <c:noMultiLvlLbl val="0"/>
      </c:catAx>
      <c:valAx>
        <c:axId val="1658213839"/>
        <c:scaling>
          <c:orientation val="minMax"/>
        </c:scaling>
        <c:delete val="1"/>
        <c:axPos val="l"/>
        <c:numFmt formatCode="General" sourceLinked="1"/>
        <c:majorTickMark val="none"/>
        <c:minorTickMark val="none"/>
        <c:tickLblPos val="nextTo"/>
        <c:crossAx val="165821143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withinLinear" id="14">
  <a:schemeClr val="accent1"/>
</cs:colorStyle>
</file>

<file path=xl/charts/colors10.xml><?xml version="1.0" encoding="utf-8"?>
<cs:colorStyle xmlns:cs="http://schemas.microsoft.com/office/drawing/2012/chartStyle" xmlns:a="http://schemas.openxmlformats.org/drawingml/2006/main" meth="withinLinear" id="14">
  <a:schemeClr val="accent1"/>
</cs:colorStyle>
</file>

<file path=xl/charts/colors11.xml><?xml version="1.0" encoding="utf-8"?>
<cs:colorStyle xmlns:cs="http://schemas.microsoft.com/office/drawing/2012/chartStyle" xmlns:a="http://schemas.openxmlformats.org/drawingml/2006/main" meth="withinLinear" id="14">
  <a:schemeClr val="accent1"/>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4</xdr:col>
      <xdr:colOff>292099</xdr:colOff>
      <xdr:row>2</xdr:row>
      <xdr:rowOff>12701</xdr:rowOff>
    </xdr:from>
    <xdr:to>
      <xdr:col>8</xdr:col>
      <xdr:colOff>29533</xdr:colOff>
      <xdr:row>12</xdr:row>
      <xdr:rowOff>0</xdr:rowOff>
    </xdr:to>
    <xdr:graphicFrame macro="">
      <xdr:nvGraphicFramePr>
        <xdr:cNvPr id="2" name="Grafico 1">
          <a:extLst>
            <a:ext uri="{FF2B5EF4-FFF2-40B4-BE49-F238E27FC236}">
              <a16:creationId xmlns:a16="http://schemas.microsoft.com/office/drawing/2014/main" id="{6A728730-2295-1243-9BF4-3BC3F8EBC4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261852</xdr:colOff>
      <xdr:row>25</xdr:row>
      <xdr:rowOff>189715</xdr:rowOff>
    </xdr:from>
    <xdr:to>
      <xdr:col>7</xdr:col>
      <xdr:colOff>823051</xdr:colOff>
      <xdr:row>35</xdr:row>
      <xdr:rowOff>160179</xdr:rowOff>
    </xdr:to>
    <xdr:graphicFrame macro="">
      <xdr:nvGraphicFramePr>
        <xdr:cNvPr id="3" name="Grafico 2">
          <a:extLst>
            <a:ext uri="{FF2B5EF4-FFF2-40B4-BE49-F238E27FC236}">
              <a16:creationId xmlns:a16="http://schemas.microsoft.com/office/drawing/2014/main" id="{DF23D1A8-FEFD-3346-B45C-FD248A2635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274309</xdr:colOff>
      <xdr:row>14</xdr:row>
      <xdr:rowOff>7379</xdr:rowOff>
    </xdr:from>
    <xdr:to>
      <xdr:col>8</xdr:col>
      <xdr:colOff>10710</xdr:colOff>
      <xdr:row>23</xdr:row>
      <xdr:rowOff>171621</xdr:rowOff>
    </xdr:to>
    <xdr:graphicFrame macro="">
      <xdr:nvGraphicFramePr>
        <xdr:cNvPr id="4" name="Grafico 3">
          <a:extLst>
            <a:ext uri="{FF2B5EF4-FFF2-40B4-BE49-F238E27FC236}">
              <a16:creationId xmlns:a16="http://schemas.microsoft.com/office/drawing/2014/main" id="{68423424-35C3-314F-A6C2-13FF455E27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256517</xdr:colOff>
      <xdr:row>38</xdr:row>
      <xdr:rowOff>2594</xdr:rowOff>
    </xdr:from>
    <xdr:to>
      <xdr:col>7</xdr:col>
      <xdr:colOff>815667</xdr:colOff>
      <xdr:row>47</xdr:row>
      <xdr:rowOff>171621</xdr:rowOff>
    </xdr:to>
    <xdr:graphicFrame macro="">
      <xdr:nvGraphicFramePr>
        <xdr:cNvPr id="5" name="Grafico 4">
          <a:extLst>
            <a:ext uri="{FF2B5EF4-FFF2-40B4-BE49-F238E27FC236}">
              <a16:creationId xmlns:a16="http://schemas.microsoft.com/office/drawing/2014/main" id="{C4CB0664-2A9B-5945-B555-489D8370E8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249683</xdr:colOff>
      <xdr:row>49</xdr:row>
      <xdr:rowOff>187413</xdr:rowOff>
    </xdr:from>
    <xdr:to>
      <xdr:col>7</xdr:col>
      <xdr:colOff>811609</xdr:colOff>
      <xdr:row>59</xdr:row>
      <xdr:rowOff>160181</xdr:rowOff>
    </xdr:to>
    <xdr:graphicFrame macro="">
      <xdr:nvGraphicFramePr>
        <xdr:cNvPr id="6" name="Grafico 5">
          <a:extLst>
            <a:ext uri="{FF2B5EF4-FFF2-40B4-BE49-F238E27FC236}">
              <a16:creationId xmlns:a16="http://schemas.microsoft.com/office/drawing/2014/main" id="{ACC8986D-FB63-D149-901A-F42D92FE61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237769</xdr:colOff>
      <xdr:row>62</xdr:row>
      <xdr:rowOff>0</xdr:rowOff>
    </xdr:from>
    <xdr:to>
      <xdr:col>7</xdr:col>
      <xdr:colOff>800169</xdr:colOff>
      <xdr:row>71</xdr:row>
      <xdr:rowOff>171621</xdr:rowOff>
    </xdr:to>
    <xdr:graphicFrame macro="">
      <xdr:nvGraphicFramePr>
        <xdr:cNvPr id="7" name="Grafico 6">
          <a:extLst>
            <a:ext uri="{FF2B5EF4-FFF2-40B4-BE49-F238E27FC236}">
              <a16:creationId xmlns:a16="http://schemas.microsoft.com/office/drawing/2014/main" id="{E6719806-1E39-2B41-B06C-FC93184A3E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259493</xdr:colOff>
      <xdr:row>74</xdr:row>
      <xdr:rowOff>11443</xdr:rowOff>
    </xdr:from>
    <xdr:to>
      <xdr:col>7</xdr:col>
      <xdr:colOff>784426</xdr:colOff>
      <xdr:row>83</xdr:row>
      <xdr:rowOff>183065</xdr:rowOff>
    </xdr:to>
    <xdr:graphicFrame macro="">
      <xdr:nvGraphicFramePr>
        <xdr:cNvPr id="8" name="Grafico 7">
          <a:extLst>
            <a:ext uri="{FF2B5EF4-FFF2-40B4-BE49-F238E27FC236}">
              <a16:creationId xmlns:a16="http://schemas.microsoft.com/office/drawing/2014/main" id="{F6E3205F-A91F-BB44-AE62-03E6E49543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20</xdr:col>
      <xdr:colOff>362857</xdr:colOff>
      <xdr:row>73</xdr:row>
      <xdr:rowOff>18677</xdr:rowOff>
    </xdr:from>
    <xdr:to>
      <xdr:col>34</xdr:col>
      <xdr:colOff>765735</xdr:colOff>
      <xdr:row>105</xdr:row>
      <xdr:rowOff>14025</xdr:rowOff>
    </xdr:to>
    <xdr:graphicFrame macro="">
      <xdr:nvGraphicFramePr>
        <xdr:cNvPr id="2" name="Chart 1">
          <a:extLst>
            <a:ext uri="{FF2B5EF4-FFF2-40B4-BE49-F238E27FC236}">
              <a16:creationId xmlns:a16="http://schemas.microsoft.com/office/drawing/2014/main" id="{DF367C21-D64C-6249-9D2E-306749F193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327924</xdr:colOff>
      <xdr:row>107</xdr:row>
      <xdr:rowOff>126620</xdr:rowOff>
    </xdr:from>
    <xdr:to>
      <xdr:col>21</xdr:col>
      <xdr:colOff>152400</xdr:colOff>
      <xdr:row>141</xdr:row>
      <xdr:rowOff>76199</xdr:rowOff>
    </xdr:to>
    <xdr:graphicFrame macro="">
      <xdr:nvGraphicFramePr>
        <xdr:cNvPr id="3" name="Chart 6">
          <a:extLst>
            <a:ext uri="{FF2B5EF4-FFF2-40B4-BE49-F238E27FC236}">
              <a16:creationId xmlns:a16="http://schemas.microsoft.com/office/drawing/2014/main" id="{0C7F1128-7FBF-9749-8138-58F4BE7BA1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275166</xdr:colOff>
      <xdr:row>3</xdr:row>
      <xdr:rowOff>127000</xdr:rowOff>
    </xdr:from>
    <xdr:to>
      <xdr:col>16</xdr:col>
      <xdr:colOff>192424</xdr:colOff>
      <xdr:row>37</xdr:row>
      <xdr:rowOff>96212</xdr:rowOff>
    </xdr:to>
    <xdr:graphicFrame macro="">
      <xdr:nvGraphicFramePr>
        <xdr:cNvPr id="4" name="Chart 7">
          <a:extLst>
            <a:ext uri="{FF2B5EF4-FFF2-40B4-BE49-F238E27FC236}">
              <a16:creationId xmlns:a16="http://schemas.microsoft.com/office/drawing/2014/main" id="{1E88174A-A9D3-4445-A9C5-D69B284E76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270932</xdr:colOff>
      <xdr:row>42</xdr:row>
      <xdr:rowOff>110065</xdr:rowOff>
    </xdr:from>
    <xdr:to>
      <xdr:col>17</xdr:col>
      <xdr:colOff>452967</xdr:colOff>
      <xdr:row>70</xdr:row>
      <xdr:rowOff>25400</xdr:rowOff>
    </xdr:to>
    <xdr:graphicFrame macro="">
      <xdr:nvGraphicFramePr>
        <xdr:cNvPr id="5" name="Chart 8">
          <a:extLst>
            <a:ext uri="{FF2B5EF4-FFF2-40B4-BE49-F238E27FC236}">
              <a16:creationId xmlns:a16="http://schemas.microsoft.com/office/drawing/2014/main" id="{5FD17F72-69D2-2F40-8546-71CE4D83F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570571</xdr:colOff>
      <xdr:row>12</xdr:row>
      <xdr:rowOff>138151</xdr:rowOff>
    </xdr:from>
    <xdr:to>
      <xdr:col>27</xdr:col>
      <xdr:colOff>695712</xdr:colOff>
      <xdr:row>37</xdr:row>
      <xdr:rowOff>0</xdr:rowOff>
    </xdr:to>
    <xdr:graphicFrame macro="">
      <xdr:nvGraphicFramePr>
        <xdr:cNvPr id="6" name="Chart 2">
          <a:extLst>
            <a:ext uri="{FF2B5EF4-FFF2-40B4-BE49-F238E27FC236}">
              <a16:creationId xmlns:a16="http://schemas.microsoft.com/office/drawing/2014/main" id="{BBA907CF-9549-9341-BC46-90D1229A8F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695476</xdr:colOff>
      <xdr:row>109</xdr:row>
      <xdr:rowOff>53013</xdr:rowOff>
    </xdr:from>
    <xdr:to>
      <xdr:col>40</xdr:col>
      <xdr:colOff>551543</xdr:colOff>
      <xdr:row>138</xdr:row>
      <xdr:rowOff>184453</xdr:rowOff>
    </xdr:to>
    <xdr:graphicFrame macro="">
      <xdr:nvGraphicFramePr>
        <xdr:cNvPr id="7" name="Chart 3">
          <a:extLst>
            <a:ext uri="{FF2B5EF4-FFF2-40B4-BE49-F238E27FC236}">
              <a16:creationId xmlns:a16="http://schemas.microsoft.com/office/drawing/2014/main" id="{E618BE9C-6074-914A-9D66-B25286C4CF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431800</xdr:colOff>
      <xdr:row>41</xdr:row>
      <xdr:rowOff>152400</xdr:rowOff>
    </xdr:from>
    <xdr:to>
      <xdr:col>32</xdr:col>
      <xdr:colOff>457200</xdr:colOff>
      <xdr:row>70</xdr:row>
      <xdr:rowOff>0</xdr:rowOff>
    </xdr:to>
    <xdr:graphicFrame macro="">
      <xdr:nvGraphicFramePr>
        <xdr:cNvPr id="8" name="Chart 4">
          <a:extLst>
            <a:ext uri="{FF2B5EF4-FFF2-40B4-BE49-F238E27FC236}">
              <a16:creationId xmlns:a16="http://schemas.microsoft.com/office/drawing/2014/main" id="{C7E2E988-D8E3-CE41-BA4D-5C3CE8350D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ncinevra/Desktop/Tesi/AnalisiQuestionari.xlsx" TargetMode="External"/><Relationship Id="rId1" Type="http://schemas.openxmlformats.org/officeDocument/2006/relationships/externalLinkPath" Target="Tesi/AnalisiQuestiona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estionari"/>
      <sheetName val="Visualizzazione dati"/>
    </sheetNames>
    <sheetDataSet>
      <sheetData sheetId="0">
        <row r="4">
          <cell r="B4" t="str">
            <v>We formally track and report the environmental performance of our products and operations</v>
          </cell>
          <cell r="C4">
            <v>4</v>
          </cell>
          <cell r="D4">
            <v>5</v>
          </cell>
          <cell r="E4">
            <v>5</v>
          </cell>
          <cell r="F4">
            <v>4</v>
          </cell>
          <cell r="G4">
            <v>3</v>
          </cell>
          <cell r="H4">
            <v>3</v>
          </cell>
          <cell r="I4">
            <v>5</v>
          </cell>
          <cell r="J4">
            <v>4.1428571428571432</v>
          </cell>
        </row>
        <row r="5">
          <cell r="B5" t="str">
            <v>We regularly track, monitor, and share environmental informationwithin our company</v>
          </cell>
          <cell r="C5">
            <v>4</v>
          </cell>
          <cell r="D5">
            <v>5</v>
          </cell>
          <cell r="E5">
            <v>5</v>
          </cell>
          <cell r="F5">
            <v>4</v>
          </cell>
          <cell r="G5">
            <v>2</v>
          </cell>
          <cell r="H5">
            <v>3</v>
          </cell>
          <cell r="I5">
            <v>5</v>
          </cell>
          <cell r="J5">
            <v>4</v>
          </cell>
        </row>
        <row r="6">
          <cell r="B6" t="str">
            <v>We have a well-developed database to track and monitor environmental issues within our company</v>
          </cell>
          <cell r="C6">
            <v>3</v>
          </cell>
          <cell r="D6">
            <v>5</v>
          </cell>
          <cell r="E6">
            <v>5</v>
          </cell>
          <cell r="F6">
            <v>4</v>
          </cell>
          <cell r="G6">
            <v>1</v>
          </cell>
          <cell r="H6">
            <v>2</v>
          </cell>
          <cell r="I6">
            <v>5</v>
          </cell>
          <cell r="J6">
            <v>3.5714285714285716</v>
          </cell>
        </row>
        <row r="8">
          <cell r="B8" t="str">
            <v>We are able to respond to supply chain partners needs more quickly by sharing environmental-related information with them</v>
          </cell>
          <cell r="C8">
            <v>3</v>
          </cell>
          <cell r="D8">
            <v>3</v>
          </cell>
          <cell r="E8">
            <v>4</v>
          </cell>
          <cell r="F8">
            <v>4</v>
          </cell>
          <cell r="G8">
            <v>4</v>
          </cell>
          <cell r="H8">
            <v>3</v>
          </cell>
          <cell r="I8" t="str">
            <v>-</v>
          </cell>
          <cell r="J8">
            <v>3.5</v>
          </cell>
        </row>
        <row r="9">
          <cell r="B9" t="str">
            <v>We openly share environmental information with our suppliers and customers</v>
          </cell>
          <cell r="C9">
            <v>3</v>
          </cell>
          <cell r="D9">
            <v>4</v>
          </cell>
          <cell r="E9">
            <v>4</v>
          </cell>
          <cell r="F9">
            <v>4</v>
          </cell>
          <cell r="G9">
            <v>4</v>
          </cell>
          <cell r="H9">
            <v>1</v>
          </cell>
          <cell r="I9" t="str">
            <v>-</v>
          </cell>
          <cell r="J9">
            <v>3.3333333333333335</v>
          </cell>
        </row>
        <row r="10">
          <cell r="B10" t="str">
            <v>We have an Information System through which environmental information flows seamlessly between the suppliers, manufacturers, and customers in our supply chain</v>
          </cell>
          <cell r="C10">
            <v>3</v>
          </cell>
          <cell r="D10">
            <v>2</v>
          </cell>
          <cell r="E10">
            <v>1</v>
          </cell>
          <cell r="F10">
            <v>1</v>
          </cell>
          <cell r="G10">
            <v>2</v>
          </cell>
          <cell r="H10">
            <v>2</v>
          </cell>
          <cell r="I10">
            <v>1</v>
          </cell>
          <cell r="J10">
            <v>1.7142857142857142</v>
          </cell>
        </row>
        <row r="11">
          <cell r="B11" t="str">
            <v>Our suppliers openly share environmental information with us</v>
          </cell>
          <cell r="C11">
            <v>1</v>
          </cell>
          <cell r="D11">
            <v>4</v>
          </cell>
          <cell r="E11">
            <v>2</v>
          </cell>
          <cell r="F11">
            <v>2</v>
          </cell>
          <cell r="G11">
            <v>2</v>
          </cell>
          <cell r="H11">
            <v>1</v>
          </cell>
          <cell r="I11" t="str">
            <v>-</v>
          </cell>
          <cell r="J11">
            <v>2</v>
          </cell>
        </row>
        <row r="12">
          <cell r="B12" t="str">
            <v>Our customers openly share environmental information with us</v>
          </cell>
          <cell r="C12">
            <v>3</v>
          </cell>
          <cell r="D12">
            <v>3</v>
          </cell>
          <cell r="E12">
            <v>3</v>
          </cell>
          <cell r="F12">
            <v>3</v>
          </cell>
          <cell r="G12">
            <v>2</v>
          </cell>
          <cell r="H12">
            <v>1</v>
          </cell>
          <cell r="I12">
            <v>2</v>
          </cell>
          <cell r="J12">
            <v>2.4285714285714284</v>
          </cell>
        </row>
        <row r="13">
          <cell r="B13" t="str">
            <v>The environmental information shared by participants in our supply chain is available on a real-time basis</v>
          </cell>
          <cell r="C13">
            <v>3</v>
          </cell>
          <cell r="D13">
            <v>1</v>
          </cell>
          <cell r="E13">
            <v>1</v>
          </cell>
          <cell r="F13">
            <v>1</v>
          </cell>
          <cell r="G13">
            <v>1</v>
          </cell>
          <cell r="H13">
            <v>1</v>
          </cell>
          <cell r="I13">
            <v>2</v>
          </cell>
          <cell r="J13">
            <v>1.4285714285714286</v>
          </cell>
        </row>
        <row r="15">
          <cell r="M15" t="str">
            <v>Conducting LCA of our products</v>
          </cell>
          <cell r="N15">
            <v>5</v>
          </cell>
        </row>
        <row r="16">
          <cell r="M16" t="str">
            <v>Reducing the environmental impact of our products</v>
          </cell>
          <cell r="N16">
            <v>5</v>
          </cell>
        </row>
        <row r="17">
          <cell r="M17" t="str">
            <v xml:space="preserve">Eco-design </v>
          </cell>
          <cell r="N17">
            <v>4</v>
          </cell>
        </row>
        <row r="18">
          <cell r="M18" t="str">
            <v>Limiting carbon and other emissions related to our processes and operations</v>
          </cell>
          <cell r="N18">
            <v>4</v>
          </cell>
        </row>
        <row r="19">
          <cell r="M19" t="str">
            <v>Monitoring environmental information, such as resource use, emissions, and waste production</v>
          </cell>
          <cell r="N19">
            <v>3</v>
          </cell>
        </row>
        <row r="20">
          <cell r="M20" t="str">
            <v>Improving decision making by executives by highlighting environmental sustainability issues</v>
          </cell>
          <cell r="N20">
            <v>2</v>
          </cell>
        </row>
        <row r="21">
          <cell r="M21" t="str">
            <v>Reducing energy consumption related to our processes and operations </v>
          </cell>
          <cell r="N21">
            <v>1</v>
          </cell>
        </row>
        <row r="22">
          <cell r="M22" t="str">
            <v xml:space="preserve">Reducing other environmental impacts related to our processes and operations </v>
          </cell>
          <cell r="N22">
            <v>1</v>
          </cell>
        </row>
        <row r="23">
          <cell r="M23" t="str">
            <v>Supporting the generation and distribution of renewable energy</v>
          </cell>
          <cell r="N23">
            <v>1</v>
          </cell>
        </row>
        <row r="24">
          <cell r="M24" t="str">
            <v>Other</v>
          </cell>
          <cell r="N24">
            <v>1</v>
          </cell>
        </row>
        <row r="26">
          <cell r="B26" t="str">
            <v>To reduce resource consumption during production phases</v>
          </cell>
          <cell r="C26">
            <v>5</v>
          </cell>
          <cell r="D26">
            <v>5</v>
          </cell>
          <cell r="E26">
            <v>5</v>
          </cell>
          <cell r="F26">
            <v>3</v>
          </cell>
          <cell r="G26">
            <v>4</v>
          </cell>
          <cell r="H26">
            <v>4</v>
          </cell>
          <cell r="I26">
            <v>5</v>
          </cell>
          <cell r="J26">
            <v>4.4285714285714288</v>
          </cell>
        </row>
        <row r="27">
          <cell r="B27" t="str">
            <v>To facilitate disassembly, reusability and recyclability</v>
          </cell>
          <cell r="C27">
            <v>3</v>
          </cell>
          <cell r="D27">
            <v>5</v>
          </cell>
          <cell r="E27">
            <v>5</v>
          </cell>
          <cell r="F27">
            <v>1</v>
          </cell>
          <cell r="G27">
            <v>4</v>
          </cell>
          <cell r="H27">
            <v>2</v>
          </cell>
          <cell r="I27">
            <v>5</v>
          </cell>
          <cell r="J27">
            <v>3.5714285714285716</v>
          </cell>
        </row>
        <row r="28">
          <cell r="B28" t="str">
            <v>To avoid or reduce the use of hazardous materials</v>
          </cell>
          <cell r="C28">
            <v>5</v>
          </cell>
          <cell r="D28">
            <v>5</v>
          </cell>
          <cell r="E28">
            <v>5</v>
          </cell>
          <cell r="F28">
            <v>4</v>
          </cell>
          <cell r="G28">
            <v>4</v>
          </cell>
          <cell r="H28">
            <v>2</v>
          </cell>
          <cell r="I28">
            <v>5</v>
          </cell>
          <cell r="J28">
            <v>4.2857142857142856</v>
          </cell>
        </row>
        <row r="29">
          <cell r="B29" t="str">
            <v>To produce less by-products and waste</v>
          </cell>
          <cell r="C29">
            <v>5</v>
          </cell>
          <cell r="D29">
            <v>5</v>
          </cell>
          <cell r="E29">
            <v>5</v>
          </cell>
          <cell r="F29">
            <v>2</v>
          </cell>
          <cell r="G29">
            <v>4</v>
          </cell>
          <cell r="H29">
            <v>2</v>
          </cell>
          <cell r="I29">
            <v>5</v>
          </cell>
          <cell r="J29">
            <v>4</v>
          </cell>
        </row>
        <row r="30">
          <cell r="B30" t="str">
            <v>For easy storage and handling during transportation</v>
          </cell>
          <cell r="C30">
            <v>1</v>
          </cell>
          <cell r="D30">
            <v>4</v>
          </cell>
          <cell r="E30">
            <v>5</v>
          </cell>
          <cell r="F30">
            <v>5</v>
          </cell>
          <cell r="G30">
            <v>2</v>
          </cell>
          <cell r="H30">
            <v>2</v>
          </cell>
          <cell r="I30">
            <v>2</v>
          </cell>
          <cell r="J30">
            <v>3</v>
          </cell>
        </row>
        <row r="31">
          <cell r="B31" t="str">
            <v>To use less energy during production phases</v>
          </cell>
          <cell r="C31">
            <v>5</v>
          </cell>
          <cell r="D31">
            <v>5</v>
          </cell>
          <cell r="E31">
            <v>5</v>
          </cell>
          <cell r="F31">
            <v>3</v>
          </cell>
          <cell r="G31">
            <v>3</v>
          </cell>
          <cell r="H31">
            <v>1</v>
          </cell>
          <cell r="I31">
            <v>4</v>
          </cell>
          <cell r="J31">
            <v>3.7142857142857144</v>
          </cell>
        </row>
      </sheetData>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Mancini  Ginevra" id="{FF8F6F8B-0A05-414C-97D4-3C9028572339}" userId="S::s317263@studenti.polito.it::6674a77b-b4f9-4aa4-96b7-842dfb15fc47"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C27" dT="2025-02-12T18:28:06.71" personId="{FF8F6F8B-0A05-414C-97D4-3C9028572339}" id="{7EE1B158-4B26-5542-9B13-D17D2C03CEF1}">
    <text>Non I!</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0"/>
  <sheetViews>
    <sheetView topLeftCell="A2" zoomScale="91" zoomScaleNormal="120" workbookViewId="0">
      <selection activeCell="A2" sqref="A2"/>
    </sheetView>
  </sheetViews>
  <sheetFormatPr baseColWidth="10" defaultColWidth="8.83203125" defaultRowHeight="15" x14ac:dyDescent="0.2"/>
  <cols>
    <col min="1" max="1" width="9" style="1" customWidth="1"/>
    <col min="2" max="2" width="20.83203125" style="1" customWidth="1"/>
    <col min="3" max="3" width="30.33203125" style="2" customWidth="1"/>
    <col min="4" max="4" width="73.5" style="2" customWidth="1"/>
    <col min="5" max="5" width="61.6640625" style="2" customWidth="1"/>
    <col min="6" max="16384" width="8.83203125" style="2"/>
  </cols>
  <sheetData>
    <row r="1" spans="1:5" s="1" customFormat="1" ht="16" x14ac:dyDescent="0.2">
      <c r="A1" s="3" t="s">
        <v>0</v>
      </c>
      <c r="B1" s="3" t="s">
        <v>1</v>
      </c>
      <c r="C1" s="3" t="s">
        <v>2</v>
      </c>
      <c r="D1" s="3" t="s">
        <v>5</v>
      </c>
      <c r="E1" s="3" t="s">
        <v>3</v>
      </c>
    </row>
    <row r="2" spans="1:5" ht="75" customHeight="1" x14ac:dyDescent="0.2">
      <c r="A2" s="5" t="s">
        <v>48</v>
      </c>
      <c r="B2" s="50" t="s">
        <v>341</v>
      </c>
      <c r="C2" s="6" t="s">
        <v>327</v>
      </c>
      <c r="D2" s="6" t="s">
        <v>49</v>
      </c>
      <c r="E2" s="6"/>
    </row>
    <row r="3" spans="1:5" ht="34" customHeight="1" x14ac:dyDescent="0.2">
      <c r="A3" s="5" t="s">
        <v>48</v>
      </c>
      <c r="B3" s="51" t="s">
        <v>75</v>
      </c>
      <c r="C3" s="6" t="s">
        <v>160</v>
      </c>
      <c r="D3" s="6" t="s">
        <v>161</v>
      </c>
      <c r="E3" s="6"/>
    </row>
    <row r="4" spans="1:5" ht="48" x14ac:dyDescent="0.2">
      <c r="A4" s="5" t="s">
        <v>48</v>
      </c>
      <c r="B4" s="51" t="s">
        <v>75</v>
      </c>
      <c r="C4" s="6" t="s">
        <v>160</v>
      </c>
      <c r="D4" s="6" t="s">
        <v>56</v>
      </c>
      <c r="E4" s="6"/>
    </row>
    <row r="5" spans="1:5" ht="50" customHeight="1" x14ac:dyDescent="0.2">
      <c r="A5" s="5" t="s">
        <v>48</v>
      </c>
      <c r="B5" s="5" t="s">
        <v>7</v>
      </c>
      <c r="C5" s="6" t="s">
        <v>348</v>
      </c>
      <c r="D5" s="6" t="s">
        <v>349</v>
      </c>
      <c r="E5" s="6" t="s">
        <v>323</v>
      </c>
    </row>
    <row r="6" spans="1:5" ht="32" x14ac:dyDescent="0.2">
      <c r="A6" s="5" t="s">
        <v>48</v>
      </c>
      <c r="B6" s="5" t="s">
        <v>7</v>
      </c>
      <c r="C6" s="6" t="s">
        <v>348</v>
      </c>
      <c r="D6" s="6" t="s">
        <v>321</v>
      </c>
      <c r="E6" s="6" t="s">
        <v>322</v>
      </c>
    </row>
    <row r="7" spans="1:5" ht="32" x14ac:dyDescent="0.2">
      <c r="A7" s="5" t="s">
        <v>48</v>
      </c>
      <c r="B7" s="5" t="s">
        <v>7</v>
      </c>
      <c r="C7" s="6" t="s">
        <v>15</v>
      </c>
      <c r="D7" s="6" t="s">
        <v>54</v>
      </c>
      <c r="E7" s="6" t="s">
        <v>53</v>
      </c>
    </row>
    <row r="8" spans="1:5" ht="16" x14ac:dyDescent="0.2">
      <c r="A8" s="5" t="s">
        <v>48</v>
      </c>
      <c r="B8" s="52" t="s">
        <v>278</v>
      </c>
      <c r="C8" s="6" t="s">
        <v>61</v>
      </c>
      <c r="D8" s="6" t="s">
        <v>179</v>
      </c>
      <c r="E8" s="6"/>
    </row>
    <row r="9" spans="1:5" ht="64" x14ac:dyDescent="0.2">
      <c r="A9" s="5" t="s">
        <v>48</v>
      </c>
      <c r="B9" s="52" t="s">
        <v>278</v>
      </c>
      <c r="C9" s="6" t="s">
        <v>329</v>
      </c>
      <c r="D9" s="6" t="s">
        <v>60</v>
      </c>
      <c r="E9" s="6"/>
    </row>
    <row r="10" spans="1:5" ht="48" x14ac:dyDescent="0.2">
      <c r="A10" s="5" t="s">
        <v>48</v>
      </c>
      <c r="B10" s="52" t="s">
        <v>278</v>
      </c>
      <c r="C10" s="6" t="s">
        <v>178</v>
      </c>
      <c r="D10" s="6" t="s">
        <v>62</v>
      </c>
      <c r="E10" s="6"/>
    </row>
    <row r="11" spans="1:5" ht="48" x14ac:dyDescent="0.2">
      <c r="A11" s="5" t="s">
        <v>48</v>
      </c>
      <c r="B11" s="5" t="s">
        <v>340</v>
      </c>
      <c r="C11" s="6" t="s">
        <v>291</v>
      </c>
      <c r="D11" s="6" t="s">
        <v>281</v>
      </c>
      <c r="E11" s="6"/>
    </row>
    <row r="12" spans="1:5" ht="48" x14ac:dyDescent="0.2">
      <c r="A12" s="5" t="s">
        <v>48</v>
      </c>
      <c r="B12" s="53" t="s">
        <v>342</v>
      </c>
      <c r="C12" s="6" t="s">
        <v>58</v>
      </c>
      <c r="D12" s="6" t="s">
        <v>280</v>
      </c>
      <c r="E12" s="6"/>
    </row>
    <row r="13" spans="1:5" ht="32" x14ac:dyDescent="0.2">
      <c r="A13" s="5" t="s">
        <v>48</v>
      </c>
      <c r="B13" s="53" t="s">
        <v>436</v>
      </c>
      <c r="C13" s="6" t="s">
        <v>57</v>
      </c>
      <c r="D13" s="6" t="s">
        <v>59</v>
      </c>
      <c r="E13" s="6"/>
    </row>
    <row r="14" spans="1:5" ht="64" x14ac:dyDescent="0.2">
      <c r="A14" s="5" t="s">
        <v>48</v>
      </c>
      <c r="B14" s="54" t="s">
        <v>436</v>
      </c>
      <c r="C14" s="6" t="s">
        <v>55</v>
      </c>
      <c r="D14" s="6" t="s">
        <v>371</v>
      </c>
      <c r="E14" s="6"/>
    </row>
    <row r="15" spans="1:5" ht="32" x14ac:dyDescent="0.2">
      <c r="A15" s="5" t="s">
        <v>48</v>
      </c>
      <c r="B15" s="54" t="s">
        <v>436</v>
      </c>
      <c r="C15" s="6" t="s">
        <v>51</v>
      </c>
      <c r="D15" s="6" t="s">
        <v>52</v>
      </c>
      <c r="E15" s="6"/>
    </row>
    <row r="16" spans="1:5" ht="33" customHeight="1" x14ac:dyDescent="0.2">
      <c r="A16" s="5" t="s">
        <v>48</v>
      </c>
      <c r="B16" s="5" t="s">
        <v>339</v>
      </c>
      <c r="C16" s="6" t="s">
        <v>83</v>
      </c>
      <c r="D16" s="6" t="s">
        <v>205</v>
      </c>
      <c r="E16" s="6" t="s">
        <v>203</v>
      </c>
    </row>
    <row r="17" spans="1:5" ht="48" x14ac:dyDescent="0.2">
      <c r="A17" s="5" t="s">
        <v>50</v>
      </c>
      <c r="B17" s="51" t="s">
        <v>75</v>
      </c>
      <c r="C17" s="6" t="s">
        <v>9</v>
      </c>
      <c r="D17" s="10" t="s">
        <v>379</v>
      </c>
      <c r="E17" s="6" t="s">
        <v>76</v>
      </c>
    </row>
    <row r="18" spans="1:5" ht="224" x14ac:dyDescent="0.2">
      <c r="A18" s="5" t="s">
        <v>50</v>
      </c>
      <c r="B18" s="5" t="s">
        <v>7</v>
      </c>
      <c r="C18" s="6" t="s">
        <v>13</v>
      </c>
      <c r="D18" s="6" t="s">
        <v>282</v>
      </c>
      <c r="E18" s="6" t="s">
        <v>70</v>
      </c>
    </row>
    <row r="19" spans="1:5" ht="64" x14ac:dyDescent="0.2">
      <c r="A19" s="5" t="s">
        <v>50</v>
      </c>
      <c r="B19" s="55" t="s">
        <v>7</v>
      </c>
      <c r="C19" s="6" t="s">
        <v>22</v>
      </c>
      <c r="D19" s="6" t="s">
        <v>168</v>
      </c>
      <c r="E19" s="6" t="s">
        <v>74</v>
      </c>
    </row>
    <row r="20" spans="1:5" ht="48" x14ac:dyDescent="0.2">
      <c r="A20" s="5" t="s">
        <v>50</v>
      </c>
      <c r="B20" s="56" t="s">
        <v>338</v>
      </c>
      <c r="C20" s="6" t="s">
        <v>65</v>
      </c>
      <c r="D20" s="6" t="s">
        <v>77</v>
      </c>
      <c r="E20" s="6"/>
    </row>
    <row r="21" spans="1:5" ht="32" x14ac:dyDescent="0.2">
      <c r="A21" s="5" t="s">
        <v>50</v>
      </c>
      <c r="B21" s="56" t="s">
        <v>338</v>
      </c>
      <c r="C21" s="6" t="s">
        <v>124</v>
      </c>
      <c r="D21" s="6" t="s">
        <v>188</v>
      </c>
      <c r="E21" s="6"/>
    </row>
    <row r="22" spans="1:5" ht="96" x14ac:dyDescent="0.2">
      <c r="A22" s="5" t="s">
        <v>50</v>
      </c>
      <c r="B22" s="52" t="s">
        <v>278</v>
      </c>
      <c r="C22" s="6" t="s">
        <v>329</v>
      </c>
      <c r="D22" s="6" t="s">
        <v>181</v>
      </c>
      <c r="E22" s="6" t="s">
        <v>79</v>
      </c>
    </row>
    <row r="23" spans="1:5" ht="128" x14ac:dyDescent="0.2">
      <c r="A23" s="5" t="s">
        <v>50</v>
      </c>
      <c r="B23" s="52" t="s">
        <v>278</v>
      </c>
      <c r="C23" s="6" t="s">
        <v>178</v>
      </c>
      <c r="D23" s="6" t="s">
        <v>180</v>
      </c>
      <c r="E23" s="6"/>
    </row>
    <row r="24" spans="1:5" ht="48" x14ac:dyDescent="0.2">
      <c r="A24" s="5" t="s">
        <v>50</v>
      </c>
      <c r="B24" s="53" t="s">
        <v>342</v>
      </c>
      <c r="C24" s="6" t="s">
        <v>184</v>
      </c>
      <c r="D24" s="6" t="s">
        <v>169</v>
      </c>
      <c r="E24" s="6"/>
    </row>
    <row r="25" spans="1:5" ht="48" x14ac:dyDescent="0.2">
      <c r="A25" s="5" t="s">
        <v>50</v>
      </c>
      <c r="B25" s="54" t="s">
        <v>436</v>
      </c>
      <c r="C25" s="6" t="s">
        <v>55</v>
      </c>
      <c r="D25" s="6" t="s">
        <v>198</v>
      </c>
      <c r="E25" s="6" t="s">
        <v>71</v>
      </c>
    </row>
    <row r="26" spans="1:5" ht="80" x14ac:dyDescent="0.2">
      <c r="A26" s="5" t="s">
        <v>50</v>
      </c>
      <c r="B26" s="54" t="s">
        <v>436</v>
      </c>
      <c r="C26" s="6" t="s">
        <v>51</v>
      </c>
      <c r="D26" s="6" t="s">
        <v>283</v>
      </c>
      <c r="E26" s="6" t="s">
        <v>71</v>
      </c>
    </row>
    <row r="27" spans="1:5" ht="32" x14ac:dyDescent="0.2">
      <c r="A27" s="5" t="s">
        <v>50</v>
      </c>
      <c r="B27" s="5" t="s">
        <v>339</v>
      </c>
      <c r="C27" s="6" t="s">
        <v>16</v>
      </c>
      <c r="D27" s="6" t="s">
        <v>68</v>
      </c>
      <c r="E27" s="6"/>
    </row>
    <row r="28" spans="1:5" ht="32" x14ac:dyDescent="0.2">
      <c r="A28" s="5" t="s">
        <v>50</v>
      </c>
      <c r="B28" s="5" t="s">
        <v>339</v>
      </c>
      <c r="C28" s="6" t="s">
        <v>15</v>
      </c>
      <c r="D28" s="6" t="s">
        <v>67</v>
      </c>
      <c r="E28" s="6"/>
    </row>
    <row r="29" spans="1:5" ht="32" x14ac:dyDescent="0.2">
      <c r="A29" s="5" t="s">
        <v>50</v>
      </c>
      <c r="B29" s="5" t="s">
        <v>339</v>
      </c>
      <c r="C29" s="6" t="s">
        <v>19</v>
      </c>
      <c r="D29" s="6" t="s">
        <v>69</v>
      </c>
      <c r="E29" s="6"/>
    </row>
    <row r="30" spans="1:5" ht="32" x14ac:dyDescent="0.2">
      <c r="A30" s="5" t="s">
        <v>72</v>
      </c>
      <c r="B30" s="5" t="s">
        <v>7</v>
      </c>
      <c r="C30" s="6" t="s">
        <v>348</v>
      </c>
      <c r="D30" s="6" t="s">
        <v>73</v>
      </c>
      <c r="E30" s="6"/>
    </row>
    <row r="31" spans="1:5" ht="32" customHeight="1" x14ac:dyDescent="0.2">
      <c r="A31" s="5" t="s">
        <v>72</v>
      </c>
      <c r="B31" s="53" t="s">
        <v>342</v>
      </c>
      <c r="C31" s="6" t="s">
        <v>57</v>
      </c>
      <c r="D31" s="6" t="s">
        <v>78</v>
      </c>
      <c r="E31" s="6"/>
    </row>
    <row r="32" spans="1:5" ht="32" x14ac:dyDescent="0.2">
      <c r="A32" s="5" t="s">
        <v>80</v>
      </c>
      <c r="B32" s="50" t="s">
        <v>341</v>
      </c>
      <c r="C32" s="6" t="s">
        <v>327</v>
      </c>
      <c r="D32" s="6" t="s">
        <v>284</v>
      </c>
      <c r="E32" s="6"/>
    </row>
    <row r="33" spans="1:5" ht="32" x14ac:dyDescent="0.2">
      <c r="A33" s="5" t="s">
        <v>80</v>
      </c>
      <c r="B33" s="51" t="s">
        <v>75</v>
      </c>
      <c r="C33" s="6" t="s">
        <v>9</v>
      </c>
      <c r="D33" s="6" t="s">
        <v>95</v>
      </c>
      <c r="E33" s="6"/>
    </row>
    <row r="34" spans="1:5" ht="32" x14ac:dyDescent="0.2">
      <c r="A34" s="5" t="s">
        <v>80</v>
      </c>
      <c r="B34" s="51" t="s">
        <v>75</v>
      </c>
      <c r="C34" s="6" t="s">
        <v>160</v>
      </c>
      <c r="D34" s="6" t="s">
        <v>98</v>
      </c>
      <c r="E34" s="6"/>
    </row>
    <row r="35" spans="1:5" ht="48" x14ac:dyDescent="0.2">
      <c r="A35" s="5" t="s">
        <v>80</v>
      </c>
      <c r="B35" s="51" t="s">
        <v>75</v>
      </c>
      <c r="C35" s="6" t="s">
        <v>206</v>
      </c>
      <c r="D35" s="6" t="s">
        <v>92</v>
      </c>
      <c r="E35" s="6"/>
    </row>
    <row r="36" spans="1:5" ht="32" x14ac:dyDescent="0.2">
      <c r="A36" s="5" t="s">
        <v>80</v>
      </c>
      <c r="B36" s="5" t="s">
        <v>7</v>
      </c>
      <c r="C36" s="6" t="s">
        <v>348</v>
      </c>
      <c r="D36" s="6" t="s">
        <v>82</v>
      </c>
      <c r="E36" s="6"/>
    </row>
    <row r="37" spans="1:5" ht="229" customHeight="1" x14ac:dyDescent="0.2">
      <c r="A37" s="5" t="s">
        <v>80</v>
      </c>
      <c r="B37" s="5" t="s">
        <v>7</v>
      </c>
      <c r="C37" s="6" t="s">
        <v>13</v>
      </c>
      <c r="D37" s="6" t="s">
        <v>386</v>
      </c>
    </row>
    <row r="38" spans="1:5" ht="48" x14ac:dyDescent="0.2">
      <c r="A38" s="5" t="s">
        <v>80</v>
      </c>
      <c r="B38" s="55" t="s">
        <v>7</v>
      </c>
      <c r="C38" s="6" t="s">
        <v>166</v>
      </c>
      <c r="D38" s="6" t="s">
        <v>89</v>
      </c>
      <c r="E38" s="6"/>
    </row>
    <row r="39" spans="1:5" ht="64" x14ac:dyDescent="0.2">
      <c r="A39" s="5" t="s">
        <v>80</v>
      </c>
      <c r="B39" s="5" t="s">
        <v>7</v>
      </c>
      <c r="C39" s="6" t="s">
        <v>15</v>
      </c>
      <c r="D39" s="6" t="s">
        <v>351</v>
      </c>
      <c r="E39" s="6" t="s">
        <v>85</v>
      </c>
    </row>
    <row r="40" spans="1:5" ht="48" x14ac:dyDescent="0.2">
      <c r="A40" s="5" t="s">
        <v>80</v>
      </c>
      <c r="B40" s="55" t="s">
        <v>7</v>
      </c>
      <c r="C40" s="6" t="s">
        <v>22</v>
      </c>
      <c r="D40" s="6" t="s">
        <v>170</v>
      </c>
      <c r="E40" s="6" t="s">
        <v>87</v>
      </c>
    </row>
    <row r="41" spans="1:5" ht="32" x14ac:dyDescent="0.2">
      <c r="A41" s="5" t="s">
        <v>80</v>
      </c>
      <c r="B41" s="56" t="s">
        <v>338</v>
      </c>
      <c r="C41" s="6" t="s">
        <v>124</v>
      </c>
      <c r="D41" s="6" t="s">
        <v>190</v>
      </c>
      <c r="E41" s="6"/>
    </row>
    <row r="42" spans="1:5" ht="48" x14ac:dyDescent="0.2">
      <c r="A42" s="5" t="s">
        <v>80</v>
      </c>
      <c r="B42" s="5" t="s">
        <v>278</v>
      </c>
      <c r="C42" s="6" t="s">
        <v>208</v>
      </c>
      <c r="D42" s="6" t="s">
        <v>94</v>
      </c>
      <c r="E42" s="6"/>
    </row>
    <row r="43" spans="1:5" ht="48" x14ac:dyDescent="0.2">
      <c r="A43" s="5" t="s">
        <v>80</v>
      </c>
      <c r="B43" s="52" t="s">
        <v>278</v>
      </c>
      <c r="C43" s="6" t="s">
        <v>329</v>
      </c>
      <c r="D43" s="6" t="s">
        <v>330</v>
      </c>
      <c r="E43" s="6"/>
    </row>
    <row r="44" spans="1:5" ht="48" x14ac:dyDescent="0.2">
      <c r="A44" s="5" t="s">
        <v>80</v>
      </c>
      <c r="B44" s="52" t="s">
        <v>278</v>
      </c>
      <c r="C44" s="6" t="s">
        <v>178</v>
      </c>
      <c r="D44" s="6" t="s">
        <v>96</v>
      </c>
      <c r="E44" s="6"/>
    </row>
    <row r="45" spans="1:5" ht="48" x14ac:dyDescent="0.2">
      <c r="A45" s="5" t="s">
        <v>80</v>
      </c>
      <c r="B45" s="5" t="s">
        <v>340</v>
      </c>
      <c r="C45" s="6" t="s">
        <v>326</v>
      </c>
      <c r="D45" s="6" t="s">
        <v>167</v>
      </c>
      <c r="E45" s="6"/>
    </row>
    <row r="46" spans="1:5" ht="160" x14ac:dyDescent="0.2">
      <c r="A46" s="5" t="s">
        <v>80</v>
      </c>
      <c r="B46" s="5" t="s">
        <v>340</v>
      </c>
      <c r="C46" s="6" t="s">
        <v>291</v>
      </c>
      <c r="D46" s="6" t="s">
        <v>285</v>
      </c>
      <c r="E46" s="6" t="s">
        <v>286</v>
      </c>
    </row>
    <row r="47" spans="1:5" ht="48" x14ac:dyDescent="0.2">
      <c r="A47" s="5" t="s">
        <v>80</v>
      </c>
      <c r="B47" s="5" t="s">
        <v>340</v>
      </c>
      <c r="C47" s="6" t="s">
        <v>291</v>
      </c>
      <c r="D47" s="6" t="s">
        <v>99</v>
      </c>
      <c r="E47" s="6"/>
    </row>
    <row r="48" spans="1:5" ht="48" x14ac:dyDescent="0.2">
      <c r="A48" s="5" t="s">
        <v>80</v>
      </c>
      <c r="B48" s="5" t="s">
        <v>342</v>
      </c>
      <c r="C48" s="6" t="s">
        <v>8</v>
      </c>
      <c r="D48" s="6" t="s">
        <v>88</v>
      </c>
      <c r="E48" s="6"/>
    </row>
    <row r="49" spans="1:5" ht="48" x14ac:dyDescent="0.2">
      <c r="A49" s="5" t="s">
        <v>80</v>
      </c>
      <c r="B49" s="53" t="s">
        <v>342</v>
      </c>
      <c r="C49" s="6" t="s">
        <v>183</v>
      </c>
      <c r="D49" s="6" t="s">
        <v>185</v>
      </c>
      <c r="E49" s="6"/>
    </row>
    <row r="50" spans="1:5" ht="96" x14ac:dyDescent="0.2">
      <c r="A50" s="5" t="s">
        <v>80</v>
      </c>
      <c r="B50" s="53" t="s">
        <v>342</v>
      </c>
      <c r="C50" s="6" t="s">
        <v>57</v>
      </c>
      <c r="D50" s="6" t="s">
        <v>100</v>
      </c>
      <c r="E50" s="6"/>
    </row>
    <row r="51" spans="1:5" ht="64" x14ac:dyDescent="0.2">
      <c r="A51" s="5" t="s">
        <v>80</v>
      </c>
      <c r="B51" s="5" t="s">
        <v>342</v>
      </c>
      <c r="C51" s="6" t="s">
        <v>15</v>
      </c>
      <c r="D51" s="6" t="s">
        <v>350</v>
      </c>
      <c r="E51" s="6" t="s">
        <v>85</v>
      </c>
    </row>
    <row r="52" spans="1:5" ht="48" x14ac:dyDescent="0.2">
      <c r="A52" s="5" t="s">
        <v>80</v>
      </c>
      <c r="B52" s="54" t="s">
        <v>436</v>
      </c>
      <c r="C52" s="6" t="s">
        <v>195</v>
      </c>
      <c r="D52" s="6" t="s">
        <v>387</v>
      </c>
      <c r="E52" s="6" t="s">
        <v>201</v>
      </c>
    </row>
    <row r="53" spans="1:5" ht="32" x14ac:dyDescent="0.2">
      <c r="A53" s="5" t="s">
        <v>80</v>
      </c>
      <c r="B53" s="53" t="s">
        <v>339</v>
      </c>
      <c r="C53" s="6" t="s">
        <v>58</v>
      </c>
      <c r="D53" s="6" t="s">
        <v>186</v>
      </c>
      <c r="E53" s="6"/>
    </row>
    <row r="54" spans="1:5" ht="32" x14ac:dyDescent="0.2">
      <c r="A54" s="5" t="s">
        <v>80</v>
      </c>
      <c r="B54" s="5" t="s">
        <v>339</v>
      </c>
      <c r="C54" s="6" t="s">
        <v>16</v>
      </c>
      <c r="D54" s="6" t="s">
        <v>81</v>
      </c>
      <c r="E54" s="6"/>
    </row>
    <row r="55" spans="1:5" ht="32" x14ac:dyDescent="0.2">
      <c r="A55" s="5" t="s">
        <v>80</v>
      </c>
      <c r="B55" s="5" t="s">
        <v>339</v>
      </c>
      <c r="C55" s="6" t="s">
        <v>83</v>
      </c>
      <c r="D55" s="6" t="s">
        <v>84</v>
      </c>
      <c r="E55" s="6"/>
    </row>
    <row r="56" spans="1:5" ht="32" x14ac:dyDescent="0.2">
      <c r="A56" s="5" t="s">
        <v>80</v>
      </c>
      <c r="B56" s="5" t="s">
        <v>339</v>
      </c>
      <c r="C56" s="6" t="s">
        <v>28</v>
      </c>
      <c r="D56" s="6" t="s">
        <v>97</v>
      </c>
      <c r="E56" s="6"/>
    </row>
    <row r="57" spans="1:5" ht="61" customHeight="1" x14ac:dyDescent="0.2">
      <c r="A57" s="5" t="s">
        <v>80</v>
      </c>
      <c r="B57" s="5" t="s">
        <v>339</v>
      </c>
      <c r="C57" s="6" t="s">
        <v>210</v>
      </c>
      <c r="D57" s="6" t="s">
        <v>93</v>
      </c>
      <c r="E57" s="6"/>
    </row>
    <row r="58" spans="1:5" ht="45" customHeight="1" x14ac:dyDescent="0.2">
      <c r="A58" s="5" t="s">
        <v>80</v>
      </c>
      <c r="B58" s="5" t="s">
        <v>339</v>
      </c>
      <c r="C58" s="6" t="s">
        <v>19</v>
      </c>
      <c r="D58" s="6" t="s">
        <v>86</v>
      </c>
      <c r="E58" s="6"/>
    </row>
    <row r="59" spans="1:5" ht="48" customHeight="1" x14ac:dyDescent="0.2">
      <c r="A59" s="5" t="s">
        <v>101</v>
      </c>
      <c r="B59" s="5" t="s">
        <v>341</v>
      </c>
      <c r="C59" s="6" t="s">
        <v>24</v>
      </c>
      <c r="D59" s="6" t="s">
        <v>118</v>
      </c>
      <c r="E59" s="6"/>
    </row>
    <row r="60" spans="1:5" ht="48" x14ac:dyDescent="0.2">
      <c r="A60" s="5" t="s">
        <v>101</v>
      </c>
      <c r="B60" s="50" t="s">
        <v>341</v>
      </c>
      <c r="C60" s="6" t="s">
        <v>24</v>
      </c>
      <c r="D60" s="6" t="s">
        <v>126</v>
      </c>
      <c r="E60" s="6"/>
    </row>
    <row r="61" spans="1:5" ht="63" customHeight="1" x14ac:dyDescent="0.2">
      <c r="A61" s="5" t="s">
        <v>101</v>
      </c>
      <c r="B61" s="50" t="s">
        <v>341</v>
      </c>
      <c r="C61" s="6" t="s">
        <v>300</v>
      </c>
      <c r="D61" s="6" t="s">
        <v>301</v>
      </c>
      <c r="E61" s="6"/>
    </row>
    <row r="62" spans="1:5" ht="32" x14ac:dyDescent="0.2">
      <c r="A62" s="5" t="s">
        <v>101</v>
      </c>
      <c r="B62" s="51" t="s">
        <v>75</v>
      </c>
      <c r="C62" s="6" t="s">
        <v>295</v>
      </c>
      <c r="D62" s="6" t="s">
        <v>296</v>
      </c>
      <c r="E62" s="6"/>
    </row>
    <row r="63" spans="1:5" ht="32" x14ac:dyDescent="0.2">
      <c r="A63" s="5" t="s">
        <v>101</v>
      </c>
      <c r="B63" s="51" t="s">
        <v>75</v>
      </c>
      <c r="C63" s="6" t="s">
        <v>9</v>
      </c>
      <c r="D63" s="6" t="s">
        <v>119</v>
      </c>
      <c r="E63" s="6"/>
    </row>
    <row r="64" spans="1:5" ht="96" x14ac:dyDescent="0.2">
      <c r="A64" s="5" t="s">
        <v>101</v>
      </c>
      <c r="B64" s="51" t="s">
        <v>75</v>
      </c>
      <c r="C64" s="6" t="s">
        <v>160</v>
      </c>
      <c r="D64" s="6" t="s">
        <v>298</v>
      </c>
      <c r="E64" s="6" t="s">
        <v>120</v>
      </c>
    </row>
    <row r="65" spans="1:5" ht="32" x14ac:dyDescent="0.2">
      <c r="A65" s="5" t="s">
        <v>101</v>
      </c>
      <c r="B65" s="51" t="s">
        <v>75</v>
      </c>
      <c r="C65" s="6" t="s">
        <v>211</v>
      </c>
      <c r="D65" s="6" t="s">
        <v>212</v>
      </c>
      <c r="E65" s="6"/>
    </row>
    <row r="66" spans="1:5" ht="32" x14ac:dyDescent="0.2">
      <c r="A66" s="5" t="s">
        <v>101</v>
      </c>
      <c r="B66" s="51" t="s">
        <v>75</v>
      </c>
      <c r="C66" s="6" t="s">
        <v>121</v>
      </c>
      <c r="D66" s="6" t="s">
        <v>346</v>
      </c>
      <c r="E66" s="6" t="s">
        <v>122</v>
      </c>
    </row>
    <row r="67" spans="1:5" ht="32" x14ac:dyDescent="0.2">
      <c r="A67" s="5" t="s">
        <v>101</v>
      </c>
      <c r="B67" s="51" t="s">
        <v>75</v>
      </c>
      <c r="C67" s="6" t="s">
        <v>206</v>
      </c>
      <c r="D67" s="6" t="s">
        <v>163</v>
      </c>
      <c r="E67" s="6"/>
    </row>
    <row r="68" spans="1:5" ht="32" x14ac:dyDescent="0.2">
      <c r="A68" s="5" t="s">
        <v>101</v>
      </c>
      <c r="B68" s="55" t="s">
        <v>7</v>
      </c>
      <c r="C68" s="6" t="s">
        <v>171</v>
      </c>
      <c r="D68" s="6" t="s">
        <v>289</v>
      </c>
      <c r="E68" s="6"/>
    </row>
    <row r="69" spans="1:5" ht="48" x14ac:dyDescent="0.2">
      <c r="A69" s="5" t="s">
        <v>101</v>
      </c>
      <c r="B69" s="5" t="s">
        <v>7</v>
      </c>
      <c r="C69" s="6" t="s">
        <v>348</v>
      </c>
      <c r="D69" s="6" t="s">
        <v>288</v>
      </c>
      <c r="E69" s="6"/>
    </row>
    <row r="70" spans="1:5" ht="48" x14ac:dyDescent="0.2">
      <c r="A70" s="5" t="s">
        <v>101</v>
      </c>
      <c r="B70" s="5" t="s">
        <v>7</v>
      </c>
      <c r="C70" s="6" t="s">
        <v>348</v>
      </c>
      <c r="D70" s="6" t="s">
        <v>306</v>
      </c>
      <c r="E70" s="6"/>
    </row>
    <row r="71" spans="1:5" ht="64" x14ac:dyDescent="0.2">
      <c r="A71" s="5" t="s">
        <v>101</v>
      </c>
      <c r="B71" s="5" t="s">
        <v>7</v>
      </c>
      <c r="C71" s="6" t="s">
        <v>13</v>
      </c>
      <c r="D71" s="6" t="s">
        <v>299</v>
      </c>
      <c r="E71" s="6" t="s">
        <v>106</v>
      </c>
    </row>
    <row r="72" spans="1:5" ht="32" x14ac:dyDescent="0.2">
      <c r="A72" s="5" t="s">
        <v>101</v>
      </c>
      <c r="B72" s="55" t="s">
        <v>7</v>
      </c>
      <c r="C72" s="6" t="s">
        <v>108</v>
      </c>
      <c r="D72" s="6" t="s">
        <v>102</v>
      </c>
      <c r="E72" s="6"/>
    </row>
    <row r="73" spans="1:5" ht="32" x14ac:dyDescent="0.2">
      <c r="A73" s="5" t="s">
        <v>101</v>
      </c>
      <c r="B73" s="5" t="s">
        <v>338</v>
      </c>
      <c r="C73" s="6" t="s">
        <v>207</v>
      </c>
      <c r="D73" s="6" t="s">
        <v>123</v>
      </c>
      <c r="E73" s="6"/>
    </row>
    <row r="74" spans="1:5" ht="32" x14ac:dyDescent="0.2">
      <c r="A74" s="5" t="s">
        <v>101</v>
      </c>
      <c r="B74" s="56" t="s">
        <v>338</v>
      </c>
      <c r="C74" s="6" t="s">
        <v>191</v>
      </c>
      <c r="D74" s="6" t="s">
        <v>192</v>
      </c>
      <c r="E74" s="6"/>
    </row>
    <row r="75" spans="1:5" ht="48" x14ac:dyDescent="0.2">
      <c r="A75" s="5" t="s">
        <v>101</v>
      </c>
      <c r="B75" s="56" t="s">
        <v>338</v>
      </c>
      <c r="C75" s="6" t="s">
        <v>124</v>
      </c>
      <c r="D75" s="6" t="s">
        <v>293</v>
      </c>
      <c r="E75" s="6"/>
    </row>
    <row r="76" spans="1:5" ht="16" x14ac:dyDescent="0.2">
      <c r="A76" s="5" t="s">
        <v>101</v>
      </c>
      <c r="B76" s="56" t="s">
        <v>278</v>
      </c>
      <c r="C76" s="6" t="s">
        <v>191</v>
      </c>
      <c r="D76" s="6" t="s">
        <v>192</v>
      </c>
      <c r="E76" s="6"/>
    </row>
    <row r="77" spans="1:5" ht="48" x14ac:dyDescent="0.2">
      <c r="A77" s="5" t="s">
        <v>101</v>
      </c>
      <c r="B77" s="52" t="s">
        <v>278</v>
      </c>
      <c r="C77" s="6" t="s">
        <v>61</v>
      </c>
      <c r="D77" s="6" t="s">
        <v>328</v>
      </c>
      <c r="E77" s="6"/>
    </row>
    <row r="78" spans="1:5" ht="80" x14ac:dyDescent="0.2">
      <c r="A78" s="5" t="s">
        <v>101</v>
      </c>
      <c r="B78" s="52" t="s">
        <v>278</v>
      </c>
      <c r="C78" s="6" t="s">
        <v>178</v>
      </c>
      <c r="D78" s="6" t="s">
        <v>297</v>
      </c>
      <c r="E78" s="6"/>
    </row>
    <row r="79" spans="1:5" ht="48" x14ac:dyDescent="0.2">
      <c r="A79" s="5" t="s">
        <v>101</v>
      </c>
      <c r="B79" s="5" t="s">
        <v>340</v>
      </c>
      <c r="C79" s="6" t="s">
        <v>291</v>
      </c>
      <c r="D79" s="6" t="s">
        <v>103</v>
      </c>
      <c r="E79" s="6"/>
    </row>
    <row r="80" spans="1:5" ht="64" x14ac:dyDescent="0.2">
      <c r="A80" s="5" t="s">
        <v>101</v>
      </c>
      <c r="B80" s="5" t="s">
        <v>340</v>
      </c>
      <c r="C80" s="6" t="s">
        <v>291</v>
      </c>
      <c r="D80" s="6" t="s">
        <v>294</v>
      </c>
      <c r="E80" s="6"/>
    </row>
    <row r="81" spans="1:5" ht="48" x14ac:dyDescent="0.2">
      <c r="A81" s="5" t="s">
        <v>101</v>
      </c>
      <c r="B81" s="5" t="s">
        <v>340</v>
      </c>
      <c r="C81" s="6" t="s">
        <v>291</v>
      </c>
      <c r="D81" s="6" t="s">
        <v>292</v>
      </c>
      <c r="E81" s="6" t="s">
        <v>324</v>
      </c>
    </row>
    <row r="82" spans="1:5" ht="48" x14ac:dyDescent="0.2">
      <c r="A82" s="5" t="s">
        <v>101</v>
      </c>
      <c r="B82" s="5" t="s">
        <v>340</v>
      </c>
      <c r="C82" s="6" t="s">
        <v>291</v>
      </c>
      <c r="D82" s="6" t="s">
        <v>116</v>
      </c>
      <c r="E82" s="6" t="s">
        <v>117</v>
      </c>
    </row>
    <row r="83" spans="1:5" ht="48" x14ac:dyDescent="0.2">
      <c r="A83" s="5" t="s">
        <v>101</v>
      </c>
      <c r="B83" s="51" t="s">
        <v>342</v>
      </c>
      <c r="C83" s="6" t="s">
        <v>8</v>
      </c>
      <c r="D83" s="6" t="s">
        <v>397</v>
      </c>
      <c r="E83" s="6"/>
    </row>
    <row r="84" spans="1:5" ht="64" x14ac:dyDescent="0.2">
      <c r="A84" s="5" t="s">
        <v>101</v>
      </c>
      <c r="B84" s="53" t="s">
        <v>342</v>
      </c>
      <c r="C84" s="6" t="s">
        <v>57</v>
      </c>
      <c r="D84" s="6" t="s">
        <v>187</v>
      </c>
      <c r="E84" s="6"/>
    </row>
    <row r="85" spans="1:5" ht="48" x14ac:dyDescent="0.2">
      <c r="A85" s="5" t="s">
        <v>101</v>
      </c>
      <c r="B85" s="5" t="s">
        <v>342</v>
      </c>
      <c r="C85" s="6" t="s">
        <v>325</v>
      </c>
      <c r="D85" s="6" t="s">
        <v>107</v>
      </c>
      <c r="E85" s="6"/>
    </row>
    <row r="86" spans="1:5" ht="80" x14ac:dyDescent="0.2">
      <c r="A86" s="5" t="s">
        <v>101</v>
      </c>
      <c r="B86" s="54" t="s">
        <v>436</v>
      </c>
      <c r="C86" s="6" t="s">
        <v>55</v>
      </c>
      <c r="D86" s="6" t="s">
        <v>115</v>
      </c>
      <c r="E86" s="6"/>
    </row>
    <row r="87" spans="1:5" ht="64" x14ac:dyDescent="0.2">
      <c r="A87" s="5" t="s">
        <v>101</v>
      </c>
      <c r="B87" s="54" t="s">
        <v>436</v>
      </c>
      <c r="C87" s="6" t="s">
        <v>195</v>
      </c>
      <c r="D87" s="6" t="s">
        <v>290</v>
      </c>
      <c r="E87" s="6" t="s">
        <v>196</v>
      </c>
    </row>
    <row r="88" spans="1:5" ht="32" x14ac:dyDescent="0.2">
      <c r="A88" s="5" t="s">
        <v>101</v>
      </c>
      <c r="B88" s="56" t="s">
        <v>339</v>
      </c>
      <c r="C88" s="6" t="s">
        <v>64</v>
      </c>
      <c r="D88" s="6" t="s">
        <v>125</v>
      </c>
      <c r="E88" s="6"/>
    </row>
    <row r="89" spans="1:5" ht="32" x14ac:dyDescent="0.2">
      <c r="A89" s="5" t="s">
        <v>101</v>
      </c>
      <c r="B89" s="5" t="s">
        <v>339</v>
      </c>
      <c r="C89" s="6" t="s">
        <v>16</v>
      </c>
      <c r="D89" s="6" t="s">
        <v>302</v>
      </c>
      <c r="E89" s="6"/>
    </row>
    <row r="90" spans="1:5" ht="48" x14ac:dyDescent="0.2">
      <c r="A90" s="5" t="s">
        <v>101</v>
      </c>
      <c r="B90" s="5" t="s">
        <v>339</v>
      </c>
      <c r="C90" s="6" t="s">
        <v>83</v>
      </c>
      <c r="D90" s="6" t="s">
        <v>287</v>
      </c>
      <c r="E90" s="6"/>
    </row>
    <row r="91" spans="1:5" ht="112" x14ac:dyDescent="0.2">
      <c r="A91" s="5" t="s">
        <v>101</v>
      </c>
      <c r="B91" s="5" t="s">
        <v>339</v>
      </c>
      <c r="C91" s="6" t="s">
        <v>28</v>
      </c>
      <c r="D91" s="6" t="s">
        <v>305</v>
      </c>
      <c r="E91" s="6"/>
    </row>
    <row r="92" spans="1:5" ht="32" x14ac:dyDescent="0.2">
      <c r="A92" s="5" t="s">
        <v>101</v>
      </c>
      <c r="B92" s="5" t="s">
        <v>339</v>
      </c>
      <c r="C92" s="6" t="s">
        <v>210</v>
      </c>
      <c r="D92" s="6" t="s">
        <v>213</v>
      </c>
      <c r="E92" s="6"/>
    </row>
    <row r="93" spans="1:5" ht="32" x14ac:dyDescent="0.2">
      <c r="A93" s="5" t="s">
        <v>101</v>
      </c>
      <c r="B93" s="5" t="s">
        <v>339</v>
      </c>
      <c r="C93" s="6" t="s">
        <v>32</v>
      </c>
      <c r="D93" s="6" t="s">
        <v>127</v>
      </c>
      <c r="E93" s="6"/>
    </row>
    <row r="94" spans="1:5" ht="32" x14ac:dyDescent="0.2">
      <c r="A94" s="5" t="s">
        <v>101</v>
      </c>
      <c r="B94" s="5" t="s">
        <v>339</v>
      </c>
      <c r="C94" s="6" t="s">
        <v>32</v>
      </c>
      <c r="D94" s="6" t="s">
        <v>303</v>
      </c>
      <c r="E94" s="6"/>
    </row>
    <row r="95" spans="1:5" ht="32" x14ac:dyDescent="0.2">
      <c r="A95" s="5" t="s">
        <v>101</v>
      </c>
      <c r="B95" s="5" t="s">
        <v>339</v>
      </c>
      <c r="C95" s="6" t="s">
        <v>104</v>
      </c>
      <c r="D95" s="6" t="s">
        <v>202</v>
      </c>
      <c r="E95" s="6"/>
    </row>
    <row r="96" spans="1:5" ht="32" x14ac:dyDescent="0.2">
      <c r="A96" s="5" t="s">
        <v>101</v>
      </c>
      <c r="B96" s="5" t="s">
        <v>339</v>
      </c>
      <c r="C96" s="6" t="s">
        <v>15</v>
      </c>
      <c r="D96" s="6" t="s">
        <v>399</v>
      </c>
      <c r="E96" s="6"/>
    </row>
    <row r="97" spans="1:5" ht="48" x14ac:dyDescent="0.2">
      <c r="A97" s="5" t="s">
        <v>101</v>
      </c>
      <c r="B97" s="5" t="s">
        <v>339</v>
      </c>
      <c r="C97" s="6" t="s">
        <v>19</v>
      </c>
      <c r="D97" s="6" t="s">
        <v>105</v>
      </c>
      <c r="E97" s="6" t="s">
        <v>431</v>
      </c>
    </row>
    <row r="98" spans="1:5" ht="48" x14ac:dyDescent="0.2">
      <c r="A98" s="5" t="s">
        <v>101</v>
      </c>
      <c r="B98" s="5" t="s">
        <v>339</v>
      </c>
      <c r="C98" s="6" t="s">
        <v>121</v>
      </c>
      <c r="D98" s="6" t="s">
        <v>347</v>
      </c>
      <c r="E98" s="6"/>
    </row>
    <row r="99" spans="1:5" ht="48" x14ac:dyDescent="0.2">
      <c r="A99" s="5" t="s">
        <v>101</v>
      </c>
      <c r="B99" s="5" t="s">
        <v>339</v>
      </c>
      <c r="C99" s="6" t="s">
        <v>174</v>
      </c>
      <c r="D99" s="6" t="s">
        <v>173</v>
      </c>
      <c r="E99" s="6"/>
    </row>
    <row r="100" spans="1:5" ht="32" x14ac:dyDescent="0.2">
      <c r="A100" s="5" t="s">
        <v>101</v>
      </c>
      <c r="B100" s="5" t="s">
        <v>339</v>
      </c>
      <c r="C100" s="6" t="s">
        <v>175</v>
      </c>
      <c r="D100" s="6" t="s">
        <v>304</v>
      </c>
      <c r="E100" s="6"/>
    </row>
    <row r="101" spans="1:5" ht="32" x14ac:dyDescent="0.2">
      <c r="A101" s="5" t="s">
        <v>109</v>
      </c>
      <c r="B101" s="50" t="s">
        <v>341</v>
      </c>
      <c r="C101" s="6" t="s">
        <v>300</v>
      </c>
      <c r="D101" s="6" t="s">
        <v>111</v>
      </c>
      <c r="E101" s="6"/>
    </row>
    <row r="102" spans="1:5" ht="32" x14ac:dyDescent="0.2">
      <c r="A102" s="5" t="s">
        <v>109</v>
      </c>
      <c r="B102" s="51" t="s">
        <v>75</v>
      </c>
      <c r="C102" s="6" t="s">
        <v>214</v>
      </c>
      <c r="D102" s="6" t="s">
        <v>112</v>
      </c>
      <c r="E102" s="6"/>
    </row>
    <row r="103" spans="1:5" ht="32" x14ac:dyDescent="0.2">
      <c r="A103" s="5" t="s">
        <v>109</v>
      </c>
      <c r="B103" s="5" t="s">
        <v>7</v>
      </c>
      <c r="C103" s="6" t="s">
        <v>13</v>
      </c>
      <c r="D103" s="6" t="s">
        <v>400</v>
      </c>
      <c r="E103" s="6"/>
    </row>
    <row r="104" spans="1:5" ht="64" x14ac:dyDescent="0.2">
      <c r="A104" s="5" t="s">
        <v>109</v>
      </c>
      <c r="B104" s="55" t="s">
        <v>7</v>
      </c>
      <c r="C104" s="6" t="s">
        <v>166</v>
      </c>
      <c r="D104" s="6" t="s">
        <v>130</v>
      </c>
      <c r="E104" s="6"/>
    </row>
    <row r="105" spans="1:5" ht="64" x14ac:dyDescent="0.2">
      <c r="A105" s="5" t="s">
        <v>109</v>
      </c>
      <c r="B105" s="5" t="s">
        <v>7</v>
      </c>
      <c r="C105" s="6" t="s">
        <v>19</v>
      </c>
      <c r="D105" s="6" t="s">
        <v>401</v>
      </c>
      <c r="E105" s="6"/>
    </row>
    <row r="106" spans="1:5" ht="32" x14ac:dyDescent="0.2">
      <c r="A106" s="5" t="s">
        <v>109</v>
      </c>
      <c r="B106" s="53" t="s">
        <v>7</v>
      </c>
      <c r="C106" s="6" t="s">
        <v>57</v>
      </c>
      <c r="D106" s="6" t="s">
        <v>114</v>
      </c>
      <c r="E106" s="6"/>
    </row>
    <row r="107" spans="1:5" ht="48" x14ac:dyDescent="0.2">
      <c r="A107" s="5" t="s">
        <v>109</v>
      </c>
      <c r="B107" s="56" t="s">
        <v>338</v>
      </c>
      <c r="C107" s="6" t="s">
        <v>124</v>
      </c>
      <c r="D107" s="6" t="s">
        <v>194</v>
      </c>
      <c r="E107" s="6" t="s">
        <v>193</v>
      </c>
    </row>
    <row r="108" spans="1:5" ht="32" x14ac:dyDescent="0.2">
      <c r="A108" s="5" t="s">
        <v>109</v>
      </c>
      <c r="B108" s="5" t="s">
        <v>338</v>
      </c>
      <c r="C108" s="6" t="s">
        <v>38</v>
      </c>
      <c r="D108" s="6" t="s">
        <v>209</v>
      </c>
      <c r="E108" s="6"/>
    </row>
    <row r="109" spans="1:5" ht="32" x14ac:dyDescent="0.2">
      <c r="A109" s="5" t="s">
        <v>109</v>
      </c>
      <c r="B109" s="52" t="s">
        <v>278</v>
      </c>
      <c r="C109" s="6" t="s">
        <v>61</v>
      </c>
      <c r="D109" s="6" t="s">
        <v>182</v>
      </c>
      <c r="E109" s="6"/>
    </row>
    <row r="110" spans="1:5" ht="16" x14ac:dyDescent="0.2">
      <c r="A110" s="5" t="s">
        <v>109</v>
      </c>
      <c r="B110" s="52" t="s">
        <v>278</v>
      </c>
      <c r="C110" s="6" t="s">
        <v>329</v>
      </c>
      <c r="D110" s="6" t="s">
        <v>133</v>
      </c>
      <c r="E110" s="6"/>
    </row>
    <row r="111" spans="1:5" ht="48" x14ac:dyDescent="0.2">
      <c r="A111" s="5" t="s">
        <v>109</v>
      </c>
      <c r="B111" s="5" t="s">
        <v>340</v>
      </c>
      <c r="C111" s="6" t="s">
        <v>326</v>
      </c>
      <c r="D111" s="6" t="s">
        <v>307</v>
      </c>
      <c r="E111" s="6"/>
    </row>
    <row r="112" spans="1:5" ht="48" x14ac:dyDescent="0.2">
      <c r="A112" s="5" t="s">
        <v>109</v>
      </c>
      <c r="B112" s="5" t="s">
        <v>340</v>
      </c>
      <c r="C112" s="6" t="s">
        <v>326</v>
      </c>
      <c r="D112" s="6" t="s">
        <v>352</v>
      </c>
      <c r="E112" s="6"/>
    </row>
    <row r="113" spans="1:5" ht="80" x14ac:dyDescent="0.2">
      <c r="A113" s="5" t="s">
        <v>109</v>
      </c>
      <c r="B113" s="54" t="s">
        <v>436</v>
      </c>
      <c r="C113" s="6" t="s">
        <v>195</v>
      </c>
      <c r="D113" s="6" t="s">
        <v>308</v>
      </c>
      <c r="E113" s="6"/>
    </row>
    <row r="114" spans="1:5" ht="48" x14ac:dyDescent="0.2">
      <c r="A114" s="5" t="s">
        <v>109</v>
      </c>
      <c r="B114" s="54" t="s">
        <v>436</v>
      </c>
      <c r="C114" s="6" t="s">
        <v>195</v>
      </c>
      <c r="D114" s="6" t="s">
        <v>131</v>
      </c>
      <c r="E114" s="6"/>
    </row>
    <row r="115" spans="1:5" ht="32" x14ac:dyDescent="0.2">
      <c r="A115" s="5" t="s">
        <v>109</v>
      </c>
      <c r="B115" s="54" t="s">
        <v>436</v>
      </c>
      <c r="C115" s="6" t="s">
        <v>195</v>
      </c>
      <c r="D115" s="6" t="s">
        <v>317</v>
      </c>
      <c r="E115" s="6"/>
    </row>
    <row r="116" spans="1:5" ht="32" x14ac:dyDescent="0.2">
      <c r="A116" s="5" t="s">
        <v>109</v>
      </c>
      <c r="B116" s="54" t="s">
        <v>436</v>
      </c>
      <c r="C116" s="6" t="s">
        <v>210</v>
      </c>
      <c r="D116" s="6" t="s">
        <v>113</v>
      </c>
      <c r="E116" s="6"/>
    </row>
    <row r="117" spans="1:5" ht="32" x14ac:dyDescent="0.2">
      <c r="A117" s="5" t="s">
        <v>109</v>
      </c>
      <c r="B117" s="5" t="s">
        <v>339</v>
      </c>
      <c r="C117" s="6" t="s">
        <v>83</v>
      </c>
      <c r="D117" s="6" t="s">
        <v>204</v>
      </c>
      <c r="E117" s="6"/>
    </row>
    <row r="118" spans="1:5" ht="32" x14ac:dyDescent="0.2">
      <c r="A118" s="5" t="s">
        <v>109</v>
      </c>
      <c r="B118" s="5" t="s">
        <v>339</v>
      </c>
      <c r="C118" s="6" t="s">
        <v>28</v>
      </c>
      <c r="D118" s="6" t="s">
        <v>172</v>
      </c>
      <c r="E118" s="6"/>
    </row>
    <row r="119" spans="1:5" ht="32" x14ac:dyDescent="0.2">
      <c r="A119" s="5" t="s">
        <v>109</v>
      </c>
      <c r="B119" s="5" t="s">
        <v>339</v>
      </c>
      <c r="C119" s="6" t="s">
        <v>110</v>
      </c>
      <c r="D119" s="6" t="s">
        <v>132</v>
      </c>
      <c r="E119" s="6"/>
    </row>
    <row r="120" spans="1:5" ht="32" x14ac:dyDescent="0.2">
      <c r="A120" s="5" t="s">
        <v>6</v>
      </c>
      <c r="B120" s="5" t="s">
        <v>341</v>
      </c>
      <c r="C120" s="6" t="s">
        <v>25</v>
      </c>
      <c r="D120" s="6" t="s">
        <v>26</v>
      </c>
      <c r="E120" s="6"/>
    </row>
    <row r="121" spans="1:5" ht="48" x14ac:dyDescent="0.2">
      <c r="A121" s="5" t="s">
        <v>6</v>
      </c>
      <c r="B121" s="50" t="s">
        <v>341</v>
      </c>
      <c r="C121" s="6" t="s">
        <v>24</v>
      </c>
      <c r="D121" s="6" t="s">
        <v>311</v>
      </c>
      <c r="E121" s="6"/>
    </row>
    <row r="122" spans="1:5" ht="80" x14ac:dyDescent="0.2">
      <c r="A122" s="5" t="s">
        <v>6</v>
      </c>
      <c r="B122" s="5" t="s">
        <v>341</v>
      </c>
      <c r="C122" s="6" t="s">
        <v>15</v>
      </c>
      <c r="D122" s="6" t="s">
        <v>354</v>
      </c>
      <c r="E122" s="6" t="s">
        <v>353</v>
      </c>
    </row>
    <row r="123" spans="1:5" ht="32" x14ac:dyDescent="0.2">
      <c r="A123" s="5" t="s">
        <v>6</v>
      </c>
      <c r="B123" s="50" t="s">
        <v>341</v>
      </c>
      <c r="C123" s="6" t="s">
        <v>300</v>
      </c>
      <c r="D123" s="6" t="s">
        <v>14</v>
      </c>
      <c r="E123" s="6"/>
    </row>
    <row r="124" spans="1:5" ht="32" x14ac:dyDescent="0.2">
      <c r="A124" s="5" t="s">
        <v>6</v>
      </c>
      <c r="B124" s="51" t="s">
        <v>75</v>
      </c>
      <c r="C124" s="6" t="s">
        <v>36</v>
      </c>
      <c r="D124" s="6" t="s">
        <v>37</v>
      </c>
      <c r="E124" s="6"/>
    </row>
    <row r="125" spans="1:5" ht="32" x14ac:dyDescent="0.2">
      <c r="A125" s="5" t="s">
        <v>6</v>
      </c>
      <c r="B125" s="51" t="s">
        <v>75</v>
      </c>
      <c r="C125" s="6" t="s">
        <v>160</v>
      </c>
      <c r="D125" s="6" t="s">
        <v>343</v>
      </c>
      <c r="E125" s="6"/>
    </row>
    <row r="126" spans="1:5" ht="48" x14ac:dyDescent="0.2">
      <c r="A126" s="5" t="s">
        <v>6</v>
      </c>
      <c r="B126" s="51" t="s">
        <v>75</v>
      </c>
      <c r="C126" s="6" t="s">
        <v>206</v>
      </c>
      <c r="D126" s="6" t="s">
        <v>40</v>
      </c>
      <c r="E126" s="6"/>
    </row>
    <row r="127" spans="1:5" ht="32" x14ac:dyDescent="0.2">
      <c r="A127" s="7" t="s">
        <v>6</v>
      </c>
      <c r="B127" s="55" t="s">
        <v>7</v>
      </c>
      <c r="C127" s="8" t="s">
        <v>171</v>
      </c>
      <c r="D127" s="2" t="s">
        <v>344</v>
      </c>
      <c r="E127" s="6"/>
    </row>
    <row r="128" spans="1:5" ht="96" x14ac:dyDescent="0.2">
      <c r="A128" s="5" t="s">
        <v>6</v>
      </c>
      <c r="B128" s="55" t="s">
        <v>7</v>
      </c>
      <c r="C128" s="6" t="s">
        <v>171</v>
      </c>
      <c r="D128" s="6" t="s">
        <v>23</v>
      </c>
      <c r="E128" s="6" t="s">
        <v>164</v>
      </c>
    </row>
    <row r="129" spans="1:5" ht="32" x14ac:dyDescent="0.2">
      <c r="A129" s="5" t="s">
        <v>6</v>
      </c>
      <c r="B129" s="5" t="s">
        <v>7</v>
      </c>
      <c r="C129" s="6" t="s">
        <v>13</v>
      </c>
      <c r="D129" s="6" t="s">
        <v>10</v>
      </c>
      <c r="E129" s="6"/>
    </row>
    <row r="130" spans="1:5" ht="32" x14ac:dyDescent="0.2">
      <c r="A130" s="5" t="s">
        <v>6</v>
      </c>
      <c r="B130" s="55" t="s">
        <v>7</v>
      </c>
      <c r="C130" s="6" t="s">
        <v>166</v>
      </c>
      <c r="D130" s="6" t="s">
        <v>165</v>
      </c>
      <c r="E130" s="6"/>
    </row>
    <row r="131" spans="1:5" ht="128" x14ac:dyDescent="0.2">
      <c r="A131" s="5" t="s">
        <v>6</v>
      </c>
      <c r="B131" s="5" t="s">
        <v>7</v>
      </c>
      <c r="C131" s="6" t="s">
        <v>15</v>
      </c>
      <c r="D131" s="6" t="s">
        <v>356</v>
      </c>
      <c r="E131" s="6"/>
    </row>
    <row r="132" spans="1:5" ht="64" x14ac:dyDescent="0.2">
      <c r="A132" s="5" t="s">
        <v>6</v>
      </c>
      <c r="B132" s="5" t="s">
        <v>338</v>
      </c>
      <c r="C132" s="6" t="s">
        <v>207</v>
      </c>
      <c r="D132" s="6" t="s">
        <v>42</v>
      </c>
      <c r="E132" s="6"/>
    </row>
    <row r="133" spans="1:5" ht="32" x14ac:dyDescent="0.2">
      <c r="A133" s="5" t="s">
        <v>6</v>
      </c>
      <c r="B133" s="56" t="s">
        <v>338</v>
      </c>
      <c r="C133" s="6" t="s">
        <v>124</v>
      </c>
      <c r="D133" s="6" t="s">
        <v>47</v>
      </c>
      <c r="E133" s="6"/>
    </row>
    <row r="134" spans="1:5" ht="48" x14ac:dyDescent="0.2">
      <c r="A134" s="5" t="s">
        <v>6</v>
      </c>
      <c r="B134" s="5" t="s">
        <v>278</v>
      </c>
      <c r="C134" s="6" t="s">
        <v>208</v>
      </c>
      <c r="D134" s="6" t="s">
        <v>39</v>
      </c>
      <c r="E134" s="6"/>
    </row>
    <row r="135" spans="1:5" ht="48" x14ac:dyDescent="0.2">
      <c r="A135" s="5" t="s">
        <v>6</v>
      </c>
      <c r="B135" s="52" t="s">
        <v>278</v>
      </c>
      <c r="C135" s="6" t="s">
        <v>178</v>
      </c>
      <c r="D135" s="6" t="s">
        <v>43</v>
      </c>
      <c r="E135" s="6"/>
    </row>
    <row r="136" spans="1:5" ht="64" x14ac:dyDescent="0.2">
      <c r="A136" s="5" t="s">
        <v>6</v>
      </c>
      <c r="B136" s="5" t="s">
        <v>278</v>
      </c>
      <c r="C136" s="6" t="s">
        <v>345</v>
      </c>
      <c r="D136" s="6" t="s">
        <v>41</v>
      </c>
      <c r="E136" s="6"/>
    </row>
    <row r="137" spans="1:5" ht="48" x14ac:dyDescent="0.2">
      <c r="A137" s="5" t="s">
        <v>6</v>
      </c>
      <c r="B137" s="5" t="s">
        <v>340</v>
      </c>
      <c r="C137" s="6" t="s">
        <v>291</v>
      </c>
      <c r="D137" s="6" t="s">
        <v>313</v>
      </c>
      <c r="E137" s="6"/>
    </row>
    <row r="138" spans="1:5" ht="48" x14ac:dyDescent="0.2">
      <c r="A138" s="5" t="s">
        <v>6</v>
      </c>
      <c r="B138" s="5" t="s">
        <v>340</v>
      </c>
      <c r="C138" s="6" t="s">
        <v>291</v>
      </c>
      <c r="D138" s="6" t="s">
        <v>316</v>
      </c>
      <c r="E138" s="6"/>
    </row>
    <row r="139" spans="1:5" ht="48" x14ac:dyDescent="0.2">
      <c r="A139" s="5" t="s">
        <v>6</v>
      </c>
      <c r="B139" s="5" t="s">
        <v>340</v>
      </c>
      <c r="C139" s="6" t="s">
        <v>325</v>
      </c>
      <c r="D139" s="6" t="s">
        <v>309</v>
      </c>
      <c r="E139" s="6"/>
    </row>
    <row r="140" spans="1:5" ht="48" x14ac:dyDescent="0.2">
      <c r="A140" s="5" t="s">
        <v>6</v>
      </c>
      <c r="B140" s="51" t="s">
        <v>342</v>
      </c>
      <c r="C140" s="6" t="s">
        <v>8</v>
      </c>
      <c r="D140" s="6" t="s">
        <v>34</v>
      </c>
      <c r="E140" s="6"/>
    </row>
    <row r="141" spans="1:5" ht="48" x14ac:dyDescent="0.2">
      <c r="A141" s="5" t="s">
        <v>6</v>
      </c>
      <c r="B141" s="51" t="s">
        <v>342</v>
      </c>
      <c r="C141" s="6" t="s">
        <v>35</v>
      </c>
      <c r="D141" s="6" t="s">
        <v>162</v>
      </c>
      <c r="E141" s="6"/>
    </row>
    <row r="142" spans="1:5" ht="48" x14ac:dyDescent="0.2">
      <c r="A142" s="5" t="s">
        <v>6</v>
      </c>
      <c r="B142" s="53" t="s">
        <v>342</v>
      </c>
      <c r="C142" s="6" t="s">
        <v>57</v>
      </c>
      <c r="D142" s="6" t="s">
        <v>21</v>
      </c>
      <c r="E142" s="6"/>
    </row>
    <row r="143" spans="1:5" ht="48" x14ac:dyDescent="0.2">
      <c r="A143" s="5" t="s">
        <v>6</v>
      </c>
      <c r="B143" s="5" t="s">
        <v>342</v>
      </c>
      <c r="C143" s="6" t="s">
        <v>325</v>
      </c>
      <c r="D143" s="6" t="s">
        <v>176</v>
      </c>
      <c r="E143" s="6" t="s">
        <v>12</v>
      </c>
    </row>
    <row r="144" spans="1:5" ht="32" x14ac:dyDescent="0.2">
      <c r="A144" s="5" t="s">
        <v>6</v>
      </c>
      <c r="B144" s="5" t="s">
        <v>339</v>
      </c>
      <c r="C144" s="6" t="s">
        <v>24</v>
      </c>
      <c r="D144" s="6" t="s">
        <v>159</v>
      </c>
      <c r="E144" s="6"/>
    </row>
    <row r="145" spans="1:5" ht="32" x14ac:dyDescent="0.2">
      <c r="A145" s="5" t="s">
        <v>6</v>
      </c>
      <c r="B145" s="5" t="s">
        <v>339</v>
      </c>
      <c r="C145" s="6" t="s">
        <v>16</v>
      </c>
      <c r="D145" s="6" t="s">
        <v>17</v>
      </c>
      <c r="E145" s="6"/>
    </row>
    <row r="146" spans="1:5" ht="32" x14ac:dyDescent="0.2">
      <c r="A146" s="5" t="s">
        <v>6</v>
      </c>
      <c r="B146" s="5" t="s">
        <v>339</v>
      </c>
      <c r="C146" s="6" t="s">
        <v>83</v>
      </c>
      <c r="D146" s="6" t="s">
        <v>315</v>
      </c>
      <c r="E146" s="6" t="s">
        <v>314</v>
      </c>
    </row>
    <row r="147" spans="1:5" ht="32" x14ac:dyDescent="0.2">
      <c r="A147" s="5" t="s">
        <v>6</v>
      </c>
      <c r="B147" s="5" t="s">
        <v>339</v>
      </c>
      <c r="C147" s="6" t="s">
        <v>83</v>
      </c>
      <c r="D147" s="6" t="s">
        <v>310</v>
      </c>
      <c r="E147" s="6"/>
    </row>
    <row r="148" spans="1:5" ht="32" x14ac:dyDescent="0.2">
      <c r="A148" s="5" t="s">
        <v>6</v>
      </c>
      <c r="B148" s="5" t="s">
        <v>339</v>
      </c>
      <c r="C148" s="6" t="s">
        <v>28</v>
      </c>
      <c r="D148" s="6" t="s">
        <v>31</v>
      </c>
      <c r="E148" s="6"/>
    </row>
    <row r="149" spans="1:5" ht="32" x14ac:dyDescent="0.2">
      <c r="A149" s="5" t="s">
        <v>6</v>
      </c>
      <c r="B149" s="5" t="s">
        <v>339</v>
      </c>
      <c r="C149" s="6" t="s">
        <v>27</v>
      </c>
      <c r="D149" s="6" t="s">
        <v>29</v>
      </c>
      <c r="E149" s="6"/>
    </row>
    <row r="150" spans="1:5" ht="48" x14ac:dyDescent="0.2">
      <c r="A150" s="5" t="s">
        <v>6</v>
      </c>
      <c r="B150" s="5" t="s">
        <v>339</v>
      </c>
      <c r="C150" s="6" t="s">
        <v>32</v>
      </c>
      <c r="D150" s="6" t="s">
        <v>33</v>
      </c>
      <c r="E150" s="6"/>
    </row>
    <row r="151" spans="1:5" ht="112" x14ac:dyDescent="0.2">
      <c r="A151" s="5" t="s">
        <v>6</v>
      </c>
      <c r="B151" s="5" t="s">
        <v>339</v>
      </c>
      <c r="C151" s="6" t="s">
        <v>15</v>
      </c>
      <c r="D151" s="6" t="s">
        <v>355</v>
      </c>
      <c r="E151" s="6"/>
    </row>
    <row r="152" spans="1:5" ht="32" x14ac:dyDescent="0.2">
      <c r="A152" s="5" t="s">
        <v>6</v>
      </c>
      <c r="B152" s="5" t="s">
        <v>339</v>
      </c>
      <c r="C152" s="6" t="s">
        <v>19</v>
      </c>
      <c r="D152" s="6" t="s">
        <v>20</v>
      </c>
      <c r="E152" s="6"/>
    </row>
    <row r="153" spans="1:5" ht="32" x14ac:dyDescent="0.2">
      <c r="A153" s="5" t="s">
        <v>6</v>
      </c>
      <c r="B153" s="5" t="s">
        <v>339</v>
      </c>
      <c r="C153" s="6" t="s">
        <v>11</v>
      </c>
      <c r="D153" s="6" t="s">
        <v>18</v>
      </c>
      <c r="E153" s="6"/>
    </row>
    <row r="154" spans="1:5" ht="32" x14ac:dyDescent="0.2">
      <c r="A154" s="5" t="s">
        <v>6</v>
      </c>
      <c r="B154" s="5" t="s">
        <v>339</v>
      </c>
      <c r="C154" s="6" t="s">
        <v>175</v>
      </c>
      <c r="D154" s="6" t="s">
        <v>30</v>
      </c>
      <c r="E154" s="6"/>
    </row>
    <row r="155" spans="1:5" ht="32" x14ac:dyDescent="0.2">
      <c r="A155" s="5" t="s">
        <v>145</v>
      </c>
      <c r="B155" s="55" t="s">
        <v>7</v>
      </c>
      <c r="C155" s="6" t="s">
        <v>171</v>
      </c>
      <c r="D155" s="6" t="s">
        <v>139</v>
      </c>
      <c r="E155" s="6"/>
    </row>
    <row r="156" spans="1:5" ht="96" x14ac:dyDescent="0.2">
      <c r="A156" s="5" t="s">
        <v>145</v>
      </c>
      <c r="B156" s="5" t="s">
        <v>7</v>
      </c>
      <c r="C156" s="6" t="s">
        <v>13</v>
      </c>
      <c r="D156" s="6" t="s">
        <v>146</v>
      </c>
      <c r="E156" s="6"/>
    </row>
    <row r="157" spans="1:5" ht="32" x14ac:dyDescent="0.2">
      <c r="A157" s="5" t="s">
        <v>145</v>
      </c>
      <c r="B157" s="5" t="s">
        <v>7</v>
      </c>
      <c r="C157" s="6" t="s">
        <v>13</v>
      </c>
      <c r="D157" s="6" t="s">
        <v>136</v>
      </c>
      <c r="E157" s="6"/>
    </row>
    <row r="158" spans="1:5" ht="128" x14ac:dyDescent="0.2">
      <c r="A158" s="5" t="s">
        <v>145</v>
      </c>
      <c r="B158" s="55" t="s">
        <v>7</v>
      </c>
      <c r="C158" s="6" t="s">
        <v>140</v>
      </c>
      <c r="D158" s="6" t="s">
        <v>149</v>
      </c>
      <c r="E158" s="6"/>
    </row>
    <row r="159" spans="1:5" ht="32" x14ac:dyDescent="0.2">
      <c r="A159" s="5" t="s">
        <v>145</v>
      </c>
      <c r="B159" s="55" t="s">
        <v>7</v>
      </c>
      <c r="C159" s="6" t="s">
        <v>22</v>
      </c>
      <c r="D159" s="6" t="s">
        <v>319</v>
      </c>
      <c r="E159" s="6"/>
    </row>
    <row r="160" spans="1:5" ht="64" x14ac:dyDescent="0.2">
      <c r="A160" s="5" t="s">
        <v>145</v>
      </c>
      <c r="B160" s="5" t="s">
        <v>7</v>
      </c>
      <c r="C160" s="6" t="s">
        <v>15</v>
      </c>
      <c r="D160" s="6" t="s">
        <v>147</v>
      </c>
      <c r="E160" s="6"/>
    </row>
    <row r="161" spans="1:5" ht="48" x14ac:dyDescent="0.2">
      <c r="A161" s="5" t="s">
        <v>145</v>
      </c>
      <c r="B161" s="5" t="s">
        <v>7</v>
      </c>
      <c r="C161" s="6" t="s">
        <v>19</v>
      </c>
      <c r="D161" s="6" t="s">
        <v>142</v>
      </c>
      <c r="E161" s="6"/>
    </row>
    <row r="162" spans="1:5" ht="64" x14ac:dyDescent="0.2">
      <c r="A162" s="5" t="s">
        <v>145</v>
      </c>
      <c r="B162" s="56" t="s">
        <v>338</v>
      </c>
      <c r="C162" s="6" t="s">
        <v>64</v>
      </c>
      <c r="D162" s="6" t="s">
        <v>151</v>
      </c>
      <c r="E162" s="6"/>
    </row>
    <row r="163" spans="1:5" ht="232" customHeight="1" x14ac:dyDescent="0.2">
      <c r="A163" s="5" t="s">
        <v>145</v>
      </c>
      <c r="B163" s="56" t="s">
        <v>338</v>
      </c>
      <c r="C163" s="6" t="s">
        <v>152</v>
      </c>
      <c r="D163" s="6" t="s">
        <v>153</v>
      </c>
      <c r="E163" s="6"/>
    </row>
    <row r="164" spans="1:5" ht="48" x14ac:dyDescent="0.2">
      <c r="A164" s="5" t="s">
        <v>145</v>
      </c>
      <c r="B164" s="56" t="s">
        <v>338</v>
      </c>
      <c r="C164" s="6" t="s">
        <v>152</v>
      </c>
      <c r="D164" s="6" t="s">
        <v>154</v>
      </c>
      <c r="E164" s="6"/>
    </row>
    <row r="165" spans="1:5" ht="32" x14ac:dyDescent="0.2">
      <c r="A165" s="5" t="s">
        <v>145</v>
      </c>
      <c r="B165" s="56" t="s">
        <v>338</v>
      </c>
      <c r="C165" s="6" t="s">
        <v>124</v>
      </c>
      <c r="D165" s="6" t="s">
        <v>189</v>
      </c>
      <c r="E165" s="6" t="s">
        <v>141</v>
      </c>
    </row>
    <row r="166" spans="1:5" ht="96" x14ac:dyDescent="0.2">
      <c r="A166" s="5" t="s">
        <v>145</v>
      </c>
      <c r="B166" s="5" t="s">
        <v>278</v>
      </c>
      <c r="C166" s="6" t="s">
        <v>208</v>
      </c>
      <c r="D166" s="6" t="s">
        <v>155</v>
      </c>
      <c r="E166" s="6"/>
    </row>
    <row r="167" spans="1:5" ht="64" x14ac:dyDescent="0.2">
      <c r="A167" s="5" t="s">
        <v>145</v>
      </c>
      <c r="B167" s="52" t="s">
        <v>278</v>
      </c>
      <c r="C167" s="6" t="s">
        <v>329</v>
      </c>
      <c r="D167" s="6" t="s">
        <v>320</v>
      </c>
      <c r="E167" s="6"/>
    </row>
    <row r="168" spans="1:5" ht="32" x14ac:dyDescent="0.2">
      <c r="A168" s="5" t="s">
        <v>145</v>
      </c>
      <c r="B168" s="52" t="s">
        <v>278</v>
      </c>
      <c r="C168" s="6" t="s">
        <v>178</v>
      </c>
      <c r="D168" s="6" t="s">
        <v>177</v>
      </c>
      <c r="E168" s="6" t="s">
        <v>143</v>
      </c>
    </row>
    <row r="169" spans="1:5" ht="16" x14ac:dyDescent="0.2">
      <c r="A169" s="5" t="s">
        <v>145</v>
      </c>
      <c r="B169" s="5" t="s">
        <v>278</v>
      </c>
      <c r="C169" s="6" t="s">
        <v>345</v>
      </c>
      <c r="D169" s="6" t="s">
        <v>144</v>
      </c>
      <c r="E169" s="6"/>
    </row>
    <row r="170" spans="1:5" ht="48" x14ac:dyDescent="0.2">
      <c r="A170" s="5" t="s">
        <v>145</v>
      </c>
      <c r="B170" s="5" t="s">
        <v>340</v>
      </c>
      <c r="C170" s="6" t="s">
        <v>325</v>
      </c>
      <c r="D170" s="6" t="s">
        <v>137</v>
      </c>
      <c r="E170" s="6" t="s">
        <v>138</v>
      </c>
    </row>
    <row r="171" spans="1:5" ht="48" x14ac:dyDescent="0.2">
      <c r="A171" s="5" t="s">
        <v>145</v>
      </c>
      <c r="B171" s="53" t="s">
        <v>342</v>
      </c>
      <c r="C171" s="6" t="s">
        <v>183</v>
      </c>
      <c r="D171" s="6" t="s">
        <v>318</v>
      </c>
      <c r="E171" s="6"/>
    </row>
    <row r="172" spans="1:5" ht="48" x14ac:dyDescent="0.2">
      <c r="A172" s="5" t="s">
        <v>145</v>
      </c>
      <c r="B172" s="53" t="s">
        <v>342</v>
      </c>
      <c r="C172" s="6" t="s">
        <v>57</v>
      </c>
      <c r="D172" s="6" t="s">
        <v>148</v>
      </c>
      <c r="E172" s="6"/>
    </row>
    <row r="173" spans="1:5" ht="32" x14ac:dyDescent="0.2">
      <c r="A173" s="5" t="s">
        <v>145</v>
      </c>
      <c r="B173" s="54" t="s">
        <v>436</v>
      </c>
      <c r="C173" s="6" t="s">
        <v>55</v>
      </c>
      <c r="D173" s="6" t="s">
        <v>200</v>
      </c>
      <c r="E173" s="6"/>
    </row>
    <row r="174" spans="1:5" ht="64" x14ac:dyDescent="0.2">
      <c r="A174" s="5" t="s">
        <v>145</v>
      </c>
      <c r="B174" s="54" t="s">
        <v>436</v>
      </c>
      <c r="C174" s="6" t="s">
        <v>195</v>
      </c>
      <c r="D174" s="6" t="s">
        <v>135</v>
      </c>
      <c r="E174" s="6"/>
    </row>
    <row r="175" spans="1:5" ht="64" x14ac:dyDescent="0.2">
      <c r="A175" s="5" t="s">
        <v>145</v>
      </c>
      <c r="B175" s="54" t="s">
        <v>436</v>
      </c>
      <c r="C175" s="6" t="s">
        <v>51</v>
      </c>
      <c r="D175" s="6" t="s">
        <v>197</v>
      </c>
      <c r="E175" s="6"/>
    </row>
    <row r="176" spans="1:5" ht="32" x14ac:dyDescent="0.2">
      <c r="A176" s="5" t="s">
        <v>145</v>
      </c>
      <c r="B176" s="54" t="s">
        <v>436</v>
      </c>
      <c r="C176" s="6" t="s">
        <v>51</v>
      </c>
      <c r="D176" s="6" t="s">
        <v>199</v>
      </c>
      <c r="E176" s="6"/>
    </row>
    <row r="177" spans="1:5" ht="112" x14ac:dyDescent="0.2">
      <c r="A177" s="5" t="s">
        <v>145</v>
      </c>
      <c r="B177" s="5" t="s">
        <v>339</v>
      </c>
      <c r="C177" s="6" t="s">
        <v>16</v>
      </c>
      <c r="D177" s="6" t="s">
        <v>419</v>
      </c>
      <c r="E177" s="6"/>
    </row>
    <row r="178" spans="1:5" ht="64" x14ac:dyDescent="0.2">
      <c r="A178" s="5" t="s">
        <v>145</v>
      </c>
      <c r="B178" s="5" t="s">
        <v>339</v>
      </c>
      <c r="C178" s="6" t="s">
        <v>83</v>
      </c>
      <c r="D178" s="6" t="s">
        <v>156</v>
      </c>
      <c r="E178" s="6"/>
    </row>
    <row r="179" spans="1:5" ht="48" x14ac:dyDescent="0.2">
      <c r="A179" s="5" t="s">
        <v>145</v>
      </c>
      <c r="B179" s="5" t="s">
        <v>339</v>
      </c>
      <c r="C179" s="6" t="s">
        <v>28</v>
      </c>
      <c r="D179" s="6" t="s">
        <v>158</v>
      </c>
      <c r="E179" s="6"/>
    </row>
    <row r="180" spans="1:5" ht="64" x14ac:dyDescent="0.2">
      <c r="A180" s="5" t="s">
        <v>145</v>
      </c>
      <c r="B180" s="5" t="s">
        <v>339</v>
      </c>
      <c r="C180" s="6" t="s">
        <v>32</v>
      </c>
      <c r="D180" s="6" t="s">
        <v>157</v>
      </c>
      <c r="E180" s="6"/>
    </row>
  </sheetData>
  <sortState xmlns:xlrd2="http://schemas.microsoft.com/office/spreadsheetml/2017/richdata2" ref="A2:E180">
    <sortCondition ref="A2:A180"/>
  </sortState>
  <phoneticPr fontId="3" type="noConversion"/>
  <conditionalFormatting sqref="B1:B1048576">
    <cfRule type="containsText" dxfId="66" priority="2" operator="containsText" text="Integrazione della sostenibilità nella strategia aziendale">
      <formula>NOT(ISERROR(SEARCH("Integrazione della sostenibilità nella strategia aziendale",B1)))</formula>
    </cfRule>
    <cfRule type="containsText" dxfId="65" priority="16" operator="containsText" text="Supply chain sostenibile lato clienti">
      <formula>NOT(ISERROR(SEARCH("Supply chain sostenibile lato clienti",B1)))</formula>
    </cfRule>
    <cfRule type="containsText" dxfId="64" priority="17" operator="containsText" text="Coinvolgimento dei fornitori nei progetti ESG">
      <formula>NOT(ISERROR(SEARCH("Coinvolgimento dei fornitori nei progetti ESG",B1)))</formula>
    </cfRule>
    <cfRule type="containsText" dxfId="63" priority="18" operator="containsText" text="Requisiti di sostenibilità e certificazioni nei contratti">
      <formula>NOT(ISERROR(SEARCH("Requisiti di sostenibilità e certificazioni nei contratti",B1)))</formula>
    </cfRule>
    <cfRule type="containsText" dxfId="62" priority="19" operator="containsText" text="Selezione dei fornitori">
      <formula>NOT(ISERROR(SEARCH("Selezione dei fornitori",B1)))</formula>
    </cfRule>
    <cfRule type="containsText" dxfId="61" priority="20" operator="containsText" text="Adesione alle normative ambientali">
      <formula>NOT(ISERROR(SEARCH("Adesione alle normative ambientali",B1)))</formula>
    </cfRule>
    <cfRule type="containsText" dxfId="60" priority="21" operator="containsText" text="Green information systems">
      <formula>NOT(ISERROR(SEARCH("Green information systems",B1)))</formula>
    </cfRule>
    <cfRule type="containsText" dxfId="59" priority="22" operator="containsText" text="Sfide e ostacoli">
      <formula>NOT(ISERROR(SEARCH("Sfide e ostacoli",B1)))</formula>
    </cfRule>
    <cfRule type="containsText" dxfId="58" priority="23" operator="containsText" text="Green innovation">
      <formula>NOT(ISERROR(SEARCH("Green innovation",B1)))</formula>
    </cfRule>
    <cfRule type="containsText" dxfId="57" priority="25" operator="containsText" text="Certificazioni e Life Cycle Assessment">
      <formula>NOT(ISERROR(SEARCH("Certificazioni e Life Cycle Assessment",B1)))</formula>
    </cfRule>
    <cfRule type="containsText" dxfId="56" priority="26" operator="containsText" text="Trasparenza e condivisione dei dati">
      <formula>NOT(ISERROR(SEARCH("Trasparenza e condivisione dei dati",B1)))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1B36469-3C9D-0447-B8C0-2751291EC5E2}">
          <x14:formula1>
            <xm:f>Temi!$F$6:$F$14</xm:f>
          </x14:formula1>
          <xm:sqref>B1:B1048576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F7C8-D518-F745-BE78-F3833331448E}">
  <dimension ref="A1:C51"/>
  <sheetViews>
    <sheetView topLeftCell="A48" zoomScale="130" zoomScaleNormal="130" workbookViewId="0">
      <selection activeCell="B28" sqref="B28"/>
    </sheetView>
  </sheetViews>
  <sheetFormatPr baseColWidth="10" defaultRowHeight="15" x14ac:dyDescent="0.2"/>
  <cols>
    <col min="1" max="1" width="10.83203125" style="10"/>
    <col min="2" max="2" width="20" style="10" customWidth="1"/>
    <col min="3" max="3" width="85.83203125" style="10" customWidth="1"/>
    <col min="4" max="16384" width="10.83203125" style="10"/>
  </cols>
  <sheetData>
    <row r="1" spans="1:3" ht="16" x14ac:dyDescent="0.2">
      <c r="A1" s="80" t="s">
        <v>0</v>
      </c>
      <c r="B1" s="81" t="s">
        <v>337</v>
      </c>
      <c r="C1" s="80" t="s">
        <v>5</v>
      </c>
    </row>
    <row r="2" spans="1:3" ht="32" x14ac:dyDescent="0.2">
      <c r="A2" s="5" t="s">
        <v>6</v>
      </c>
      <c r="B2" s="50" t="s">
        <v>341</v>
      </c>
      <c r="C2" s="6" t="s">
        <v>409</v>
      </c>
    </row>
    <row r="3" spans="1:3" ht="32" x14ac:dyDescent="0.2">
      <c r="A3" s="5" t="s">
        <v>48</v>
      </c>
      <c r="B3" s="51" t="s">
        <v>75</v>
      </c>
      <c r="C3" s="6" t="s">
        <v>375</v>
      </c>
    </row>
    <row r="4" spans="1:3" ht="32" x14ac:dyDescent="0.2">
      <c r="A4" s="5" t="s">
        <v>50</v>
      </c>
      <c r="B4" s="51" t="s">
        <v>75</v>
      </c>
      <c r="C4" s="9" t="s">
        <v>378</v>
      </c>
    </row>
    <row r="5" spans="1:3" ht="32" x14ac:dyDescent="0.2">
      <c r="A5" s="5" t="s">
        <v>80</v>
      </c>
      <c r="B5" s="51" t="s">
        <v>75</v>
      </c>
      <c r="C5" s="6" t="s">
        <v>95</v>
      </c>
    </row>
    <row r="6" spans="1:3" ht="32" x14ac:dyDescent="0.2">
      <c r="A6" s="5" t="s">
        <v>101</v>
      </c>
      <c r="B6" s="51" t="s">
        <v>75</v>
      </c>
      <c r="C6" s="6" t="s">
        <v>391</v>
      </c>
    </row>
    <row r="7" spans="1:3" ht="32" x14ac:dyDescent="0.2">
      <c r="A7" s="5" t="s">
        <v>6</v>
      </c>
      <c r="B7" s="51" t="s">
        <v>75</v>
      </c>
      <c r="C7" s="6" t="s">
        <v>406</v>
      </c>
    </row>
    <row r="8" spans="1:3" ht="48" x14ac:dyDescent="0.2">
      <c r="A8" s="57" t="s">
        <v>48</v>
      </c>
      <c r="B8" s="82" t="s">
        <v>7</v>
      </c>
      <c r="C8" s="83" t="s">
        <v>374</v>
      </c>
    </row>
    <row r="9" spans="1:3" ht="48" x14ac:dyDescent="0.2">
      <c r="A9" s="5" t="s">
        <v>50</v>
      </c>
      <c r="B9" s="55" t="s">
        <v>7</v>
      </c>
      <c r="C9" s="9" t="s">
        <v>380</v>
      </c>
    </row>
    <row r="10" spans="1:3" ht="144" x14ac:dyDescent="0.2">
      <c r="A10" s="5" t="s">
        <v>80</v>
      </c>
      <c r="B10" s="55" t="s">
        <v>7</v>
      </c>
      <c r="C10" s="9" t="s">
        <v>413</v>
      </c>
    </row>
    <row r="11" spans="1:3" ht="96" x14ac:dyDescent="0.2">
      <c r="A11" s="5" t="s">
        <v>101</v>
      </c>
      <c r="B11" s="55" t="s">
        <v>7</v>
      </c>
      <c r="C11" s="9" t="s">
        <v>393</v>
      </c>
    </row>
    <row r="12" spans="1:3" ht="48" x14ac:dyDescent="0.2">
      <c r="A12" s="5" t="s">
        <v>109</v>
      </c>
      <c r="B12" s="55" t="s">
        <v>7</v>
      </c>
      <c r="C12" s="6" t="s">
        <v>403</v>
      </c>
    </row>
    <row r="13" spans="1:3" ht="96" x14ac:dyDescent="0.2">
      <c r="A13" s="5" t="s">
        <v>6</v>
      </c>
      <c r="B13" s="55" t="s">
        <v>7</v>
      </c>
      <c r="C13" s="6" t="s">
        <v>408</v>
      </c>
    </row>
    <row r="14" spans="1:3" ht="256" x14ac:dyDescent="0.2">
      <c r="A14" s="5" t="s">
        <v>145</v>
      </c>
      <c r="B14" s="55" t="s">
        <v>7</v>
      </c>
      <c r="C14" s="6" t="s">
        <v>414</v>
      </c>
    </row>
    <row r="15" spans="1:3" ht="32" x14ac:dyDescent="0.2">
      <c r="A15" s="5" t="s">
        <v>50</v>
      </c>
      <c r="B15" s="5" t="s">
        <v>376</v>
      </c>
      <c r="C15" s="9" t="s">
        <v>381</v>
      </c>
    </row>
    <row r="16" spans="1:3" ht="32" x14ac:dyDescent="0.2">
      <c r="A16" s="5" t="s">
        <v>80</v>
      </c>
      <c r="B16" s="5" t="s">
        <v>376</v>
      </c>
      <c r="C16" s="6" t="s">
        <v>385</v>
      </c>
    </row>
    <row r="17" spans="1:3" ht="48" x14ac:dyDescent="0.2">
      <c r="A17" s="5" t="s">
        <v>101</v>
      </c>
      <c r="B17" s="5" t="s">
        <v>376</v>
      </c>
      <c r="C17" s="6" t="s">
        <v>394</v>
      </c>
    </row>
    <row r="18" spans="1:3" ht="32" x14ac:dyDescent="0.2">
      <c r="A18" s="5" t="s">
        <v>109</v>
      </c>
      <c r="B18" s="5" t="s">
        <v>376</v>
      </c>
      <c r="C18" s="6" t="s">
        <v>404</v>
      </c>
    </row>
    <row r="19" spans="1:3" ht="32" x14ac:dyDescent="0.2">
      <c r="A19" s="5" t="s">
        <v>6</v>
      </c>
      <c r="B19" s="5" t="s">
        <v>376</v>
      </c>
      <c r="C19" s="6" t="s">
        <v>47</v>
      </c>
    </row>
    <row r="20" spans="1:3" ht="96" x14ac:dyDescent="0.2">
      <c r="A20" s="5" t="s">
        <v>145</v>
      </c>
      <c r="B20" s="5" t="s">
        <v>376</v>
      </c>
      <c r="C20" s="6" t="s">
        <v>415</v>
      </c>
    </row>
    <row r="21" spans="1:3" ht="64" x14ac:dyDescent="0.2">
      <c r="A21" s="5" t="s">
        <v>48</v>
      </c>
      <c r="B21" s="5" t="s">
        <v>366</v>
      </c>
      <c r="C21" s="6" t="s">
        <v>370</v>
      </c>
    </row>
    <row r="22" spans="1:3" ht="32" x14ac:dyDescent="0.2">
      <c r="A22" s="5" t="s">
        <v>50</v>
      </c>
      <c r="B22" s="5" t="s">
        <v>366</v>
      </c>
      <c r="C22" s="9" t="s">
        <v>377</v>
      </c>
    </row>
    <row r="23" spans="1:3" ht="32" x14ac:dyDescent="0.2">
      <c r="A23" s="5" t="s">
        <v>80</v>
      </c>
      <c r="B23" s="5" t="s">
        <v>366</v>
      </c>
      <c r="C23" s="6" t="s">
        <v>96</v>
      </c>
    </row>
    <row r="24" spans="1:3" ht="80" x14ac:dyDescent="0.2">
      <c r="A24" s="5" t="s">
        <v>101</v>
      </c>
      <c r="B24" s="5" t="s">
        <v>366</v>
      </c>
      <c r="C24" s="6" t="s">
        <v>395</v>
      </c>
    </row>
    <row r="25" spans="1:3" ht="16" x14ac:dyDescent="0.2">
      <c r="A25" s="5" t="s">
        <v>109</v>
      </c>
      <c r="B25" s="5" t="s">
        <v>366</v>
      </c>
      <c r="C25" s="6" t="s">
        <v>182</v>
      </c>
    </row>
    <row r="26" spans="1:3" ht="80" x14ac:dyDescent="0.2">
      <c r="A26" s="5" t="s">
        <v>6</v>
      </c>
      <c r="B26" s="5" t="s">
        <v>366</v>
      </c>
      <c r="C26" s="6" t="s">
        <v>407</v>
      </c>
    </row>
    <row r="27" spans="1:3" ht="32" x14ac:dyDescent="0.2">
      <c r="A27" s="5" t="s">
        <v>145</v>
      </c>
      <c r="B27" s="5" t="s">
        <v>366</v>
      </c>
      <c r="C27" s="6" t="s">
        <v>432</v>
      </c>
    </row>
    <row r="28" spans="1:3" ht="48" x14ac:dyDescent="0.2">
      <c r="A28" s="5" t="s">
        <v>48</v>
      </c>
      <c r="B28" s="5" t="s">
        <v>340</v>
      </c>
      <c r="C28" s="6" t="s">
        <v>373</v>
      </c>
    </row>
    <row r="29" spans="1:3" ht="96" x14ac:dyDescent="0.2">
      <c r="A29" s="5" t="s">
        <v>80</v>
      </c>
      <c r="B29" s="5" t="s">
        <v>340</v>
      </c>
      <c r="C29" s="9" t="s">
        <v>392</v>
      </c>
    </row>
    <row r="30" spans="1:3" ht="64" x14ac:dyDescent="0.2">
      <c r="A30" s="5" t="s">
        <v>101</v>
      </c>
      <c r="B30" s="5" t="s">
        <v>340</v>
      </c>
      <c r="C30" s="6" t="s">
        <v>396</v>
      </c>
    </row>
    <row r="31" spans="1:3" ht="48" x14ac:dyDescent="0.2">
      <c r="A31" s="5" t="s">
        <v>109</v>
      </c>
      <c r="B31" s="5" t="s">
        <v>340</v>
      </c>
      <c r="C31" s="6" t="s">
        <v>405</v>
      </c>
    </row>
    <row r="32" spans="1:3" ht="48" x14ac:dyDescent="0.2">
      <c r="A32" s="5" t="s">
        <v>6</v>
      </c>
      <c r="B32" s="5" t="s">
        <v>340</v>
      </c>
      <c r="C32" s="6" t="s">
        <v>410</v>
      </c>
    </row>
    <row r="33" spans="1:3" ht="48" x14ac:dyDescent="0.2">
      <c r="A33" s="5" t="s">
        <v>50</v>
      </c>
      <c r="B33" s="53" t="s">
        <v>342</v>
      </c>
      <c r="C33" s="9" t="s">
        <v>384</v>
      </c>
    </row>
    <row r="34" spans="1:3" ht="64" x14ac:dyDescent="0.2">
      <c r="A34" s="5" t="s">
        <v>80</v>
      </c>
      <c r="B34" s="53" t="s">
        <v>342</v>
      </c>
      <c r="C34" s="6" t="s">
        <v>390</v>
      </c>
    </row>
    <row r="35" spans="1:3" ht="48" x14ac:dyDescent="0.2">
      <c r="A35" s="5" t="s">
        <v>101</v>
      </c>
      <c r="B35" s="53" t="s">
        <v>342</v>
      </c>
      <c r="C35" s="6" t="s">
        <v>187</v>
      </c>
    </row>
    <row r="36" spans="1:3" ht="48" x14ac:dyDescent="0.2">
      <c r="A36" s="5" t="s">
        <v>109</v>
      </c>
      <c r="B36" s="53" t="s">
        <v>342</v>
      </c>
      <c r="C36" s="6" t="s">
        <v>114</v>
      </c>
    </row>
    <row r="37" spans="1:3" ht="240" x14ac:dyDescent="0.2">
      <c r="A37" s="5" t="s">
        <v>6</v>
      </c>
      <c r="B37" s="51" t="s">
        <v>342</v>
      </c>
      <c r="C37" s="6" t="s">
        <v>411</v>
      </c>
    </row>
    <row r="38" spans="1:3" ht="80" x14ac:dyDescent="0.2">
      <c r="A38" s="5" t="s">
        <v>145</v>
      </c>
      <c r="B38" s="53" t="s">
        <v>342</v>
      </c>
      <c r="C38" s="6" t="s">
        <v>416</v>
      </c>
    </row>
    <row r="39" spans="1:3" ht="64" x14ac:dyDescent="0.2">
      <c r="A39" s="5" t="s">
        <v>48</v>
      </c>
      <c r="B39" s="5" t="s">
        <v>436</v>
      </c>
      <c r="C39" s="6" t="s">
        <v>372</v>
      </c>
    </row>
    <row r="40" spans="1:3" ht="48" x14ac:dyDescent="0.2">
      <c r="A40" s="5" t="s">
        <v>50</v>
      </c>
      <c r="B40" s="5" t="s">
        <v>436</v>
      </c>
      <c r="C40" s="9" t="s">
        <v>382</v>
      </c>
    </row>
    <row r="41" spans="1:3" ht="32" x14ac:dyDescent="0.2">
      <c r="A41" s="5" t="s">
        <v>80</v>
      </c>
      <c r="B41" s="5" t="s">
        <v>436</v>
      </c>
      <c r="C41" s="6" t="s">
        <v>388</v>
      </c>
    </row>
    <row r="42" spans="1:3" ht="64" x14ac:dyDescent="0.2">
      <c r="A42" s="5" t="s">
        <v>101</v>
      </c>
      <c r="B42" s="54" t="s">
        <v>436</v>
      </c>
      <c r="C42" s="6" t="s">
        <v>398</v>
      </c>
    </row>
    <row r="43" spans="1:3" ht="64" x14ac:dyDescent="0.2">
      <c r="A43" s="5" t="s">
        <v>109</v>
      </c>
      <c r="B43" s="54" t="s">
        <v>436</v>
      </c>
      <c r="C43" s="6" t="s">
        <v>308</v>
      </c>
    </row>
    <row r="44" spans="1:3" ht="80" x14ac:dyDescent="0.2">
      <c r="A44" s="5" t="s">
        <v>145</v>
      </c>
      <c r="B44" s="54" t="s">
        <v>436</v>
      </c>
      <c r="C44" s="6" t="s">
        <v>417</v>
      </c>
    </row>
    <row r="45" spans="1:3" ht="32" x14ac:dyDescent="0.2">
      <c r="A45" s="5" t="s">
        <v>48</v>
      </c>
      <c r="B45" s="5" t="s">
        <v>339</v>
      </c>
      <c r="C45" s="6" t="s">
        <v>367</v>
      </c>
    </row>
    <row r="46" spans="1:3" ht="48" x14ac:dyDescent="0.2">
      <c r="A46" s="5" t="s">
        <v>50</v>
      </c>
      <c r="B46" s="5" t="s">
        <v>339</v>
      </c>
      <c r="C46" s="9" t="s">
        <v>383</v>
      </c>
    </row>
    <row r="47" spans="1:3" ht="48" x14ac:dyDescent="0.2">
      <c r="A47" s="5" t="s">
        <v>80</v>
      </c>
      <c r="B47" s="5" t="s">
        <v>339</v>
      </c>
      <c r="C47" s="6" t="s">
        <v>389</v>
      </c>
    </row>
    <row r="48" spans="1:3" ht="112" x14ac:dyDescent="0.2">
      <c r="A48" s="5" t="s">
        <v>101</v>
      </c>
      <c r="B48" s="5" t="s">
        <v>339</v>
      </c>
      <c r="C48" s="6" t="s">
        <v>402</v>
      </c>
    </row>
    <row r="49" spans="1:3" ht="32" x14ac:dyDescent="0.2">
      <c r="A49" s="5" t="s">
        <v>109</v>
      </c>
      <c r="B49" s="5" t="s">
        <v>339</v>
      </c>
      <c r="C49" s="6" t="s">
        <v>132</v>
      </c>
    </row>
    <row r="50" spans="1:3" ht="240" x14ac:dyDescent="0.2">
      <c r="A50" s="5" t="s">
        <v>6</v>
      </c>
      <c r="B50" s="5" t="s">
        <v>339</v>
      </c>
      <c r="C50" s="6" t="s">
        <v>412</v>
      </c>
    </row>
    <row r="51" spans="1:3" ht="32" x14ac:dyDescent="0.2">
      <c r="A51" s="5" t="s">
        <v>145</v>
      </c>
      <c r="B51" s="5" t="s">
        <v>339</v>
      </c>
      <c r="C51" s="6" t="s">
        <v>418</v>
      </c>
    </row>
  </sheetData>
  <sortState xmlns:xlrd2="http://schemas.microsoft.com/office/spreadsheetml/2017/richdata2" ref="A2:C51">
    <sortCondition ref="B2:B51"/>
  </sortState>
  <conditionalFormatting sqref="B1">
    <cfRule type="containsText" dxfId="55" priority="89" operator="containsText" text="Aspetti geopolitici">
      <formula>NOT(ISERROR(SEARCH("Aspetti geopolitici",B1)))</formula>
    </cfRule>
    <cfRule type="containsText" dxfId="54" priority="90" operator="containsText" text="Supply chain (clienti)">
      <formula>NOT(ISERROR(SEARCH("Supply chain (clienti)",B1)))</formula>
    </cfRule>
    <cfRule type="containsText" dxfId="53" priority="91" operator="containsText" text="Coinvolgimento fornitori nei progetti ESG">
      <formula>NOT(ISERROR(SEARCH("Coinvolgimento fornitori nei progetti ESG",B1)))</formula>
    </cfRule>
    <cfRule type="containsText" dxfId="52" priority="92" operator="containsText" text="Requisiti contrattuali di sostenibilità">
      <formula>NOT(ISERROR(SEARCH("Requisiti contrattuali di sostenibilità",B1)))</formula>
    </cfRule>
    <cfRule type="containsText" dxfId="51" priority="93" operator="containsText" text="Supply chain (fornitori)">
      <formula>NOT(ISERROR(SEARCH("Supply chain (fornitori)",B1)))</formula>
    </cfRule>
    <cfRule type="containsText" dxfId="50" priority="94" operator="containsText" text="Normative e regolamentazioni ambientali">
      <formula>NOT(ISERROR(SEARCH("Normative e regolamentazioni ambientali",B1)))</formula>
    </cfRule>
    <cfRule type="containsText" dxfId="49" priority="95" operator="containsText" text="Strumenti e sistemi informativi per la sostenibilità">
      <formula>NOT(ISERROR(SEARCH("Strumenti e sistemi informativi per la sostenibilità",B1)))</formula>
    </cfRule>
    <cfRule type="containsText" dxfId="48" priority="96" operator="containsText" text="Sfide e ostacoli">
      <formula>NOT(ISERROR(SEARCH("Sfide e ostacoli",B1)))</formula>
    </cfRule>
    <cfRule type="containsText" dxfId="47" priority="97" operator="containsText" text="Ecodesign">
      <formula>NOT(ISERROR(SEARCH("Ecodesign",B1)))</formula>
    </cfRule>
    <cfRule type="containsText" dxfId="46" priority="98" operator="containsText" text="Standardizzazione dei dati e delle pratiche">
      <formula>NOT(ISERROR(SEARCH("Standardizzazione dei dati e delle pratiche",B1)))</formula>
    </cfRule>
    <cfRule type="containsText" dxfId="45" priority="99" operator="containsText" text="Certificazioni e Life Cycle Assessment">
      <formula>NOT(ISERROR(SEARCH("Certificazioni e Life Cycle Assessment",B1)))</formula>
    </cfRule>
    <cfRule type="containsText" dxfId="44" priority="100" operator="containsText" text="Condivisione informazioni">
      <formula>NOT(ISERROR(SEARCH("Condivisione informazioni",B1)))</formula>
    </cfRule>
  </conditionalFormatting>
  <conditionalFormatting sqref="B2:B7">
    <cfRule type="containsText" dxfId="43" priority="56" operator="containsText" text="Integrazione della sostenibilità nella strategia aziendale">
      <formula>NOT(ISERROR(SEARCH("Integrazione della sostenibilità nella strategia aziendale",B2)))</formula>
    </cfRule>
    <cfRule type="containsText" dxfId="42" priority="57" operator="containsText" text="Supply chain sostenibile lato clienti">
      <formula>NOT(ISERROR(SEARCH("Supply chain sostenibile lato clienti",B2)))</formula>
    </cfRule>
    <cfRule type="containsText" dxfId="41" priority="58" operator="containsText" text="Coinvolgimento dei fornitori nei progetti ESG">
      <formula>NOT(ISERROR(SEARCH("Coinvolgimento dei fornitori nei progetti ESG",B2)))</formula>
    </cfRule>
    <cfRule type="containsText" dxfId="40" priority="59" operator="containsText" text="Requisiti di sostenibilità e certificazioni nei contratti">
      <formula>NOT(ISERROR(SEARCH("Requisiti di sostenibilità e certificazioni nei contratti",B2)))</formula>
    </cfRule>
    <cfRule type="containsText" dxfId="39" priority="60" operator="containsText" text="Selezione dei fornitori">
      <formula>NOT(ISERROR(SEARCH("Selezione dei fornitori",B2)))</formula>
    </cfRule>
    <cfRule type="containsText" dxfId="38" priority="61" operator="containsText" text="Adesione alle normative ambientali">
      <formula>NOT(ISERROR(SEARCH("Adesione alle normative ambientali",B2)))</formula>
    </cfRule>
    <cfRule type="containsText" dxfId="37" priority="62" operator="containsText" text="Green information systems">
      <formula>NOT(ISERROR(SEARCH("Green information systems",B2)))</formula>
    </cfRule>
    <cfRule type="containsText" dxfId="36" priority="63" operator="containsText" text="Sfide e ostacoli">
      <formula>NOT(ISERROR(SEARCH("Sfide e ostacoli",B2)))</formula>
    </cfRule>
    <cfRule type="containsText" dxfId="35" priority="64" operator="containsText" text="Green innovation">
      <formula>NOT(ISERROR(SEARCH("Green innovation",B2)))</formula>
    </cfRule>
    <cfRule type="containsText" dxfId="34" priority="65" operator="containsText" text="Certificazioni e Life Cycle Assessment">
      <formula>NOT(ISERROR(SEARCH("Certificazioni e Life Cycle Assessment",B2)))</formula>
    </cfRule>
    <cfRule type="containsText" dxfId="33" priority="66" operator="containsText" text="Trasparenza e condivisione dei dati">
      <formula>NOT(ISERROR(SEARCH("Trasparenza e condivisione dei dati",B2)))</formula>
    </cfRule>
  </conditionalFormatting>
  <conditionalFormatting sqref="B10:B51">
    <cfRule type="containsText" dxfId="32" priority="1" operator="containsText" text="Integrazione della sostenibilità nella strategia aziendale">
      <formula>NOT(ISERROR(SEARCH("Integrazione della sostenibilità nella strategia aziendale",B10)))</formula>
    </cfRule>
    <cfRule type="containsText" dxfId="31" priority="2" operator="containsText" text="Supply chain sostenibile lato clienti">
      <formula>NOT(ISERROR(SEARCH("Supply chain sostenibile lato clienti",B10)))</formula>
    </cfRule>
    <cfRule type="containsText" dxfId="30" priority="3" operator="containsText" text="Coinvolgimento dei fornitori nei progetti ESG">
      <formula>NOT(ISERROR(SEARCH("Coinvolgimento dei fornitori nei progetti ESG",B10)))</formula>
    </cfRule>
    <cfRule type="containsText" dxfId="29" priority="4" operator="containsText" text="Requisiti di sostenibilità e certificazioni nei contratti">
      <formula>NOT(ISERROR(SEARCH("Requisiti di sostenibilità e certificazioni nei contratti",B10)))</formula>
    </cfRule>
    <cfRule type="containsText" dxfId="28" priority="5" operator="containsText" text="Selezione dei fornitori">
      <formula>NOT(ISERROR(SEARCH("Selezione dei fornitori",B10)))</formula>
    </cfRule>
    <cfRule type="containsText" dxfId="27" priority="6" operator="containsText" text="Adesione alle normative ambientali">
      <formula>NOT(ISERROR(SEARCH("Adesione alle normative ambientali",B10)))</formula>
    </cfRule>
    <cfRule type="containsText" dxfId="26" priority="7" operator="containsText" text="Green information systems">
      <formula>NOT(ISERROR(SEARCH("Green information systems",B10)))</formula>
    </cfRule>
    <cfRule type="containsText" dxfId="25" priority="8" operator="containsText" text="Sfide e ostacoli">
      <formula>NOT(ISERROR(SEARCH("Sfide e ostacoli",B10)))</formula>
    </cfRule>
    <cfRule type="containsText" dxfId="24" priority="9" operator="containsText" text="Green innovation">
      <formula>NOT(ISERROR(SEARCH("Green innovation",B10)))</formula>
    </cfRule>
    <cfRule type="containsText" dxfId="23" priority="10" operator="containsText" text="Certificazioni e Life Cycle Assessment">
      <formula>NOT(ISERROR(SEARCH("Certificazioni e Life Cycle Assessment",B10)))</formula>
    </cfRule>
    <cfRule type="containsText" dxfId="22" priority="11" operator="containsText" text="Trasparenza e condivisione dei dati">
      <formula>NOT(ISERROR(SEARCH("Trasparenza e condivisione dei dati",B10)))</formula>
    </cfRule>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76ED5CE-CB8D-AC44-A9A4-77264EAE19D2}">
          <x14:formula1>
            <xm:f>Temi!$F$6:$F$14</xm:f>
          </x14:formula1>
          <xm:sqref>B1:B7 B10:B51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56045-610D-8341-87CC-985780075FFB}">
  <dimension ref="A1:AI64"/>
  <sheetViews>
    <sheetView zoomScale="130" zoomScaleNormal="130" workbookViewId="0">
      <selection activeCell="D54" sqref="D54"/>
    </sheetView>
  </sheetViews>
  <sheetFormatPr baseColWidth="10" defaultRowHeight="15" x14ac:dyDescent="0.2"/>
  <cols>
    <col min="1" max="1" width="10.83203125" style="10"/>
    <col min="2" max="2" width="20.5" style="49" customWidth="1"/>
    <col min="3" max="3" width="24.1640625" style="10" customWidth="1"/>
    <col min="4" max="4" width="57.5" style="10" customWidth="1"/>
    <col min="5" max="5" width="56" style="10" customWidth="1"/>
    <col min="6" max="8" width="10.83203125" style="10"/>
    <col min="9" max="9" width="8" style="10" bestFit="1" customWidth="1"/>
    <col min="10" max="10" width="15.33203125" style="10" bestFit="1" customWidth="1"/>
    <col min="11" max="11" width="13" style="10" bestFit="1" customWidth="1"/>
    <col min="12" max="12" width="10" style="10" bestFit="1" customWidth="1"/>
    <col min="13" max="13" width="7.83203125" style="10" bestFit="1" customWidth="1"/>
    <col min="14" max="14" width="9.6640625" style="10" bestFit="1" customWidth="1"/>
    <col min="15" max="26" width="10.83203125" style="10"/>
    <col min="27" max="27" width="8.83203125" style="10" bestFit="1" customWidth="1"/>
    <col min="28" max="28" width="16.1640625" style="10" bestFit="1" customWidth="1"/>
    <col min="29" max="29" width="11.1640625" style="10" bestFit="1" customWidth="1"/>
    <col min="30" max="30" width="11" style="10" bestFit="1" customWidth="1"/>
    <col min="31" max="31" width="11.1640625" style="10" bestFit="1" customWidth="1"/>
    <col min="32" max="32" width="10" style="10" bestFit="1" customWidth="1"/>
    <col min="33" max="16384" width="10.83203125" style="10"/>
  </cols>
  <sheetData>
    <row r="1" spans="1:35" ht="16" x14ac:dyDescent="0.2">
      <c r="A1" s="3" t="s">
        <v>228</v>
      </c>
      <c r="B1" s="3" t="s">
        <v>4</v>
      </c>
      <c r="C1" s="3" t="s">
        <v>2</v>
      </c>
      <c r="D1" s="3" t="s">
        <v>229</v>
      </c>
      <c r="E1" s="3" t="s">
        <v>3</v>
      </c>
    </row>
    <row r="2" spans="1:35" ht="60" customHeight="1" x14ac:dyDescent="0.2">
      <c r="A2" s="5" t="s">
        <v>48</v>
      </c>
      <c r="B2" s="5" t="s">
        <v>341</v>
      </c>
      <c r="C2" s="6" t="s">
        <v>333</v>
      </c>
      <c r="D2" s="6" t="s">
        <v>223</v>
      </c>
      <c r="E2" s="9" t="s">
        <v>224</v>
      </c>
    </row>
    <row r="3" spans="1:35" s="2" customFormat="1" ht="32" x14ac:dyDescent="0.2">
      <c r="A3" s="5" t="s">
        <v>48</v>
      </c>
      <c r="B3" s="5" t="s">
        <v>278</v>
      </c>
      <c r="C3" s="6" t="s">
        <v>273</v>
      </c>
      <c r="D3" s="6" t="s">
        <v>217</v>
      </c>
      <c r="E3" s="6"/>
    </row>
    <row r="4" spans="1:35" s="2" customFormat="1" ht="16" x14ac:dyDescent="0.2">
      <c r="A4" s="5" t="s">
        <v>48</v>
      </c>
      <c r="B4" s="5" t="s">
        <v>278</v>
      </c>
      <c r="C4" s="6" t="s">
        <v>273</v>
      </c>
      <c r="D4" s="6" t="s">
        <v>218</v>
      </c>
      <c r="E4" s="6" t="s">
        <v>215</v>
      </c>
    </row>
    <row r="5" spans="1:35" s="2" customFormat="1" ht="48" x14ac:dyDescent="0.2">
      <c r="A5" s="5" t="s">
        <v>48</v>
      </c>
      <c r="B5" s="5" t="s">
        <v>278</v>
      </c>
      <c r="C5" s="6" t="s">
        <v>274</v>
      </c>
      <c r="D5" s="6" t="s">
        <v>63</v>
      </c>
      <c r="E5" s="6"/>
    </row>
    <row r="6" spans="1:35" s="2" customFormat="1" ht="48" x14ac:dyDescent="0.2">
      <c r="A6" s="5" t="s">
        <v>48</v>
      </c>
      <c r="B6" s="53" t="s">
        <v>342</v>
      </c>
      <c r="C6" s="6" t="s">
        <v>58</v>
      </c>
      <c r="D6" s="6" t="s">
        <v>427</v>
      </c>
      <c r="E6" s="6"/>
    </row>
    <row r="7" spans="1:35" s="2" customFormat="1" ht="32" x14ac:dyDescent="0.2">
      <c r="A7" s="5" t="s">
        <v>48</v>
      </c>
      <c r="B7" s="54" t="s">
        <v>436</v>
      </c>
      <c r="C7" s="6" t="s">
        <v>276</v>
      </c>
      <c r="D7" s="6" t="s">
        <v>225</v>
      </c>
      <c r="E7" s="6"/>
    </row>
    <row r="8" spans="1:35" s="2" customFormat="1" ht="32" x14ac:dyDescent="0.2">
      <c r="A8" s="5" t="s">
        <v>48</v>
      </c>
      <c r="B8" s="54" t="s">
        <v>436</v>
      </c>
      <c r="C8" s="6" t="s">
        <v>276</v>
      </c>
      <c r="D8" s="9" t="s">
        <v>219</v>
      </c>
      <c r="E8" s="9" t="s">
        <v>220</v>
      </c>
    </row>
    <row r="9" spans="1:35" s="2" customFormat="1" ht="112" x14ac:dyDescent="0.2">
      <c r="A9" s="5" t="s">
        <v>48</v>
      </c>
      <c r="B9" s="54" t="s">
        <v>436</v>
      </c>
      <c r="C9" s="6" t="s">
        <v>45</v>
      </c>
      <c r="D9" s="9" t="s">
        <v>358</v>
      </c>
      <c r="E9" s="6" t="s">
        <v>216</v>
      </c>
    </row>
    <row r="10" spans="1:35" s="2" customFormat="1" ht="32" x14ac:dyDescent="0.2">
      <c r="A10" s="5" t="s">
        <v>48</v>
      </c>
      <c r="B10" s="5" t="s">
        <v>339</v>
      </c>
      <c r="C10" s="6" t="s">
        <v>266</v>
      </c>
      <c r="D10" s="6" t="s">
        <v>66</v>
      </c>
      <c r="E10" s="6"/>
    </row>
    <row r="11" spans="1:35" s="2" customFormat="1" ht="48" x14ac:dyDescent="0.2">
      <c r="A11" s="5" t="s">
        <v>48</v>
      </c>
      <c r="B11" s="5" t="s">
        <v>339</v>
      </c>
      <c r="C11" s="6" t="s">
        <v>241</v>
      </c>
      <c r="D11" s="9" t="s">
        <v>221</v>
      </c>
      <c r="E11" s="9" t="s">
        <v>222</v>
      </c>
    </row>
    <row r="12" spans="1:35" s="2" customFormat="1" ht="32" x14ac:dyDescent="0.2">
      <c r="A12" s="5" t="s">
        <v>50</v>
      </c>
      <c r="B12" s="5" t="s">
        <v>279</v>
      </c>
      <c r="C12" s="6" t="s">
        <v>264</v>
      </c>
      <c r="D12" s="6" t="s">
        <v>128</v>
      </c>
      <c r="E12" s="9"/>
    </row>
    <row r="13" spans="1:35" s="2" customFormat="1" ht="48" x14ac:dyDescent="0.2">
      <c r="A13" s="5" t="s">
        <v>50</v>
      </c>
      <c r="B13" s="5" t="s">
        <v>7</v>
      </c>
      <c r="C13" s="6" t="s">
        <v>271</v>
      </c>
      <c r="D13" s="6" t="s">
        <v>368</v>
      </c>
      <c r="E13" s="6" t="s">
        <v>232</v>
      </c>
      <c r="Z13" s="10"/>
      <c r="AA13" s="10"/>
      <c r="AB13" s="10"/>
      <c r="AC13" s="10"/>
      <c r="AD13" s="10"/>
      <c r="AE13" s="10"/>
      <c r="AF13" s="10"/>
      <c r="AG13" s="10"/>
      <c r="AH13" s="10"/>
      <c r="AI13" s="10"/>
    </row>
    <row r="14" spans="1:35" s="2" customFormat="1" ht="48" x14ac:dyDescent="0.2">
      <c r="A14" s="5" t="s">
        <v>50</v>
      </c>
      <c r="B14" s="5" t="s">
        <v>338</v>
      </c>
      <c r="C14" s="6" t="s">
        <v>226</v>
      </c>
      <c r="D14" s="6" t="s">
        <v>227</v>
      </c>
      <c r="E14" s="6"/>
      <c r="Z14" s="10"/>
      <c r="AA14" s="10"/>
      <c r="AB14" s="10"/>
      <c r="AC14" s="10"/>
      <c r="AD14" s="10"/>
      <c r="AE14" s="10"/>
      <c r="AF14" s="10"/>
      <c r="AG14" s="10"/>
      <c r="AH14" s="10"/>
      <c r="AI14" s="10"/>
    </row>
    <row r="15" spans="1:35" s="2" customFormat="1" ht="48" x14ac:dyDescent="0.2">
      <c r="A15" s="5" t="s">
        <v>50</v>
      </c>
      <c r="B15" s="5" t="s">
        <v>278</v>
      </c>
      <c r="C15" s="6" t="s">
        <v>274</v>
      </c>
      <c r="D15" s="6" t="s">
        <v>235</v>
      </c>
      <c r="E15" s="6"/>
      <c r="Z15" s="10"/>
      <c r="AA15" s="10"/>
      <c r="AB15" s="10"/>
      <c r="AC15" s="10"/>
      <c r="AD15" s="10"/>
      <c r="AE15" s="10"/>
      <c r="AF15" s="10"/>
      <c r="AG15" s="10"/>
      <c r="AH15" s="10"/>
      <c r="AI15" s="10"/>
    </row>
    <row r="16" spans="1:35" s="2" customFormat="1" ht="48" x14ac:dyDescent="0.2">
      <c r="A16" s="5" t="s">
        <v>50</v>
      </c>
      <c r="B16" s="53" t="s">
        <v>342</v>
      </c>
      <c r="C16" s="6" t="s">
        <v>184</v>
      </c>
      <c r="D16" s="6" t="s">
        <v>169</v>
      </c>
      <c r="E16" s="6"/>
      <c r="Z16" s="10"/>
      <c r="AA16" s="10"/>
      <c r="AB16" s="10"/>
      <c r="AC16" s="10"/>
      <c r="AD16" s="10"/>
      <c r="AE16" s="10"/>
      <c r="AF16" s="10"/>
      <c r="AG16" s="10"/>
      <c r="AH16" s="10"/>
      <c r="AI16" s="10"/>
    </row>
    <row r="17" spans="1:35" s="2" customFormat="1" ht="64" x14ac:dyDescent="0.2">
      <c r="A17" s="5" t="s">
        <v>50</v>
      </c>
      <c r="B17" s="5" t="s">
        <v>339</v>
      </c>
      <c r="C17" s="6" t="s">
        <v>277</v>
      </c>
      <c r="D17" s="6" t="s">
        <v>234</v>
      </c>
      <c r="E17" s="9" t="s">
        <v>233</v>
      </c>
      <c r="Z17" s="10"/>
      <c r="AA17" s="10"/>
      <c r="AB17" s="10"/>
      <c r="AC17" s="10"/>
      <c r="AD17" s="10"/>
      <c r="AE17" s="10"/>
      <c r="AF17" s="10"/>
      <c r="AG17" s="10"/>
      <c r="AH17" s="10"/>
      <c r="AI17" s="10"/>
    </row>
    <row r="18" spans="1:35" s="2" customFormat="1" ht="32" x14ac:dyDescent="0.2">
      <c r="A18" s="5" t="s">
        <v>50</v>
      </c>
      <c r="B18" s="5" t="s">
        <v>339</v>
      </c>
      <c r="C18" s="6" t="s">
        <v>266</v>
      </c>
      <c r="D18" s="6" t="s">
        <v>230</v>
      </c>
      <c r="E18" s="6" t="s">
        <v>231</v>
      </c>
      <c r="Z18" s="10"/>
      <c r="AA18" s="10"/>
      <c r="AB18" s="10"/>
      <c r="AC18" s="10"/>
      <c r="AD18" s="10"/>
      <c r="AE18" s="10"/>
      <c r="AF18" s="10"/>
      <c r="AG18" s="10"/>
      <c r="AH18" s="10"/>
      <c r="AI18" s="10"/>
    </row>
    <row r="19" spans="1:35" s="2" customFormat="1" ht="64" x14ac:dyDescent="0.2">
      <c r="A19" s="5" t="s">
        <v>72</v>
      </c>
      <c r="B19" s="53" t="s">
        <v>342</v>
      </c>
      <c r="C19" s="6" t="s">
        <v>184</v>
      </c>
      <c r="D19" s="6" t="s">
        <v>78</v>
      </c>
      <c r="E19" s="6"/>
      <c r="Z19" s="10"/>
      <c r="AA19" s="10"/>
      <c r="AB19" s="10"/>
      <c r="AC19" s="10"/>
      <c r="AD19" s="10"/>
      <c r="AE19" s="10"/>
      <c r="AF19" s="10"/>
      <c r="AG19" s="10"/>
      <c r="AH19" s="10"/>
      <c r="AI19" s="10"/>
    </row>
    <row r="20" spans="1:35" s="2" customFormat="1" ht="64" x14ac:dyDescent="0.2">
      <c r="A20" s="5" t="s">
        <v>80</v>
      </c>
      <c r="B20" s="5" t="s">
        <v>7</v>
      </c>
      <c r="C20" s="6" t="s">
        <v>241</v>
      </c>
      <c r="D20" s="9" t="s">
        <v>242</v>
      </c>
      <c r="E20" s="6" t="s">
        <v>243</v>
      </c>
      <c r="Z20" s="10"/>
      <c r="AA20" s="10"/>
      <c r="AB20" s="10"/>
      <c r="AC20" s="10"/>
      <c r="AD20" s="10"/>
      <c r="AE20" s="10"/>
      <c r="AF20" s="10"/>
      <c r="AG20" s="10"/>
      <c r="AH20" s="10"/>
      <c r="AI20" s="10"/>
    </row>
    <row r="21" spans="1:35" s="2" customFormat="1" ht="32" x14ac:dyDescent="0.2">
      <c r="A21" s="5" t="s">
        <v>80</v>
      </c>
      <c r="B21" s="5" t="s">
        <v>7</v>
      </c>
      <c r="C21" s="6" t="s">
        <v>271</v>
      </c>
      <c r="D21" s="6" t="s">
        <v>239</v>
      </c>
      <c r="E21" s="6"/>
      <c r="Z21" s="10"/>
      <c r="AA21" s="10"/>
      <c r="AB21" s="10"/>
      <c r="AC21" s="10"/>
      <c r="AD21" s="10"/>
      <c r="AE21" s="10"/>
      <c r="AF21" s="10"/>
      <c r="AG21" s="10"/>
      <c r="AH21" s="10"/>
      <c r="AI21" s="10"/>
    </row>
    <row r="22" spans="1:35" s="2" customFormat="1" ht="48" x14ac:dyDescent="0.2">
      <c r="A22" s="5" t="s">
        <v>80</v>
      </c>
      <c r="B22" s="5" t="s">
        <v>338</v>
      </c>
      <c r="C22" s="6" t="s">
        <v>226</v>
      </c>
      <c r="D22" s="6" t="s">
        <v>263</v>
      </c>
      <c r="E22" s="9" t="s">
        <v>238</v>
      </c>
      <c r="Z22" s="10"/>
      <c r="AA22" s="10"/>
      <c r="AB22" s="10"/>
      <c r="AC22" s="10"/>
      <c r="AD22" s="10"/>
      <c r="AE22" s="10"/>
      <c r="AF22" s="10"/>
      <c r="AG22" s="10"/>
      <c r="AH22" s="10"/>
      <c r="AI22" s="10"/>
    </row>
    <row r="23" spans="1:35" s="2" customFormat="1" ht="48" x14ac:dyDescent="0.2">
      <c r="A23" s="5" t="s">
        <v>80</v>
      </c>
      <c r="B23" s="5" t="s">
        <v>340</v>
      </c>
      <c r="C23" s="6" t="s">
        <v>237</v>
      </c>
      <c r="D23" s="6" t="s">
        <v>91</v>
      </c>
      <c r="E23" s="6" t="s">
        <v>236</v>
      </c>
      <c r="Z23" s="10"/>
      <c r="AA23" s="10"/>
      <c r="AB23" s="10"/>
      <c r="AC23" s="10"/>
      <c r="AD23" s="10"/>
      <c r="AE23" s="10"/>
      <c r="AF23" s="10"/>
      <c r="AG23" s="10"/>
      <c r="AH23" s="10"/>
      <c r="AI23" s="10"/>
    </row>
    <row r="24" spans="1:35" s="2" customFormat="1" ht="32" x14ac:dyDescent="0.2">
      <c r="A24" s="5" t="s">
        <v>80</v>
      </c>
      <c r="B24" s="54" t="s">
        <v>436</v>
      </c>
      <c r="C24" s="6" t="s">
        <v>276</v>
      </c>
      <c r="D24" s="6" t="s">
        <v>99</v>
      </c>
      <c r="E24" s="6"/>
      <c r="Z24" s="10"/>
      <c r="AA24" s="10"/>
      <c r="AB24" s="10"/>
      <c r="AC24" s="10"/>
      <c r="AD24" s="10"/>
      <c r="AE24" s="10"/>
      <c r="AF24" s="10"/>
      <c r="AG24" s="10"/>
      <c r="AH24" s="10"/>
      <c r="AI24" s="10"/>
    </row>
    <row r="25" spans="1:35" s="2" customFormat="1" ht="48" x14ac:dyDescent="0.2">
      <c r="A25" s="5" t="s">
        <v>80</v>
      </c>
      <c r="B25" s="54" t="s">
        <v>436</v>
      </c>
      <c r="C25" s="6" t="s">
        <v>45</v>
      </c>
      <c r="D25" s="6" t="s">
        <v>362</v>
      </c>
      <c r="E25" s="6"/>
      <c r="Z25" s="10"/>
      <c r="AA25" s="10"/>
      <c r="AB25" s="10"/>
      <c r="AC25" s="10"/>
      <c r="AD25" s="10"/>
      <c r="AE25" s="10"/>
      <c r="AF25" s="10"/>
      <c r="AG25" s="10"/>
      <c r="AH25" s="10"/>
      <c r="AI25" s="10"/>
    </row>
    <row r="26" spans="1:35" s="2" customFormat="1" ht="32" x14ac:dyDescent="0.2">
      <c r="A26" s="5" t="s">
        <v>80</v>
      </c>
      <c r="B26" s="54" t="s">
        <v>436</v>
      </c>
      <c r="C26" s="6" t="s">
        <v>240</v>
      </c>
      <c r="D26" s="6" t="s">
        <v>272</v>
      </c>
      <c r="E26" s="6"/>
    </row>
    <row r="27" spans="1:35" s="2" customFormat="1" ht="48" x14ac:dyDescent="0.2">
      <c r="A27" s="5" t="s">
        <v>80</v>
      </c>
      <c r="B27" s="5" t="s">
        <v>339</v>
      </c>
      <c r="C27" s="6" t="s">
        <v>90</v>
      </c>
      <c r="D27" s="6" t="s">
        <v>244</v>
      </c>
      <c r="E27" s="6"/>
    </row>
    <row r="28" spans="1:35" s="2" customFormat="1" ht="32" x14ac:dyDescent="0.2">
      <c r="A28" s="5" t="s">
        <v>80</v>
      </c>
      <c r="B28" s="5" t="s">
        <v>339</v>
      </c>
      <c r="C28" s="6" t="s">
        <v>45</v>
      </c>
      <c r="D28" s="9" t="s">
        <v>332</v>
      </c>
      <c r="E28" s="6"/>
    </row>
    <row r="29" spans="1:35" s="2" customFormat="1" ht="32" x14ac:dyDescent="0.2">
      <c r="A29" s="5" t="s">
        <v>101</v>
      </c>
      <c r="B29" s="5" t="s">
        <v>341</v>
      </c>
      <c r="C29" s="6" t="s">
        <v>265</v>
      </c>
      <c r="D29" s="9" t="s">
        <v>250</v>
      </c>
      <c r="E29" s="9"/>
    </row>
    <row r="30" spans="1:35" s="2" customFormat="1" ht="32" x14ac:dyDescent="0.2">
      <c r="A30" s="5" t="s">
        <v>101</v>
      </c>
      <c r="B30" s="5" t="s">
        <v>279</v>
      </c>
      <c r="C30" s="6" t="s">
        <v>264</v>
      </c>
      <c r="D30" s="6" t="s">
        <v>128</v>
      </c>
      <c r="E30" s="6"/>
    </row>
    <row r="31" spans="1:35" s="2" customFormat="1" ht="48" x14ac:dyDescent="0.2">
      <c r="A31" s="5" t="s">
        <v>101</v>
      </c>
      <c r="B31" s="5" t="s">
        <v>279</v>
      </c>
      <c r="C31" s="6" t="s">
        <v>264</v>
      </c>
      <c r="D31" s="6" t="s">
        <v>129</v>
      </c>
      <c r="E31" s="6"/>
    </row>
    <row r="32" spans="1:35" s="2" customFormat="1" ht="32" x14ac:dyDescent="0.2">
      <c r="A32" s="5" t="s">
        <v>101</v>
      </c>
      <c r="B32" s="5" t="s">
        <v>7</v>
      </c>
      <c r="C32" s="6" t="s">
        <v>271</v>
      </c>
      <c r="D32" s="6" t="s">
        <v>336</v>
      </c>
      <c r="E32" s="6"/>
    </row>
    <row r="33" spans="1:5" s="2" customFormat="1" ht="64" x14ac:dyDescent="0.2">
      <c r="A33" s="5" t="s">
        <v>101</v>
      </c>
      <c r="B33" s="5" t="s">
        <v>7</v>
      </c>
      <c r="C33" s="6" t="s">
        <v>271</v>
      </c>
      <c r="D33" s="6" t="s">
        <v>335</v>
      </c>
      <c r="E33" s="9" t="s">
        <v>246</v>
      </c>
    </row>
    <row r="34" spans="1:5" s="2" customFormat="1" ht="48" x14ac:dyDescent="0.2">
      <c r="A34" s="5" t="s">
        <v>101</v>
      </c>
      <c r="B34" s="5" t="s">
        <v>340</v>
      </c>
      <c r="C34" s="6" t="s">
        <v>237</v>
      </c>
      <c r="D34" s="9" t="s">
        <v>248</v>
      </c>
      <c r="E34" s="9" t="s">
        <v>249</v>
      </c>
    </row>
    <row r="35" spans="1:5" s="2" customFormat="1" ht="48" x14ac:dyDescent="0.2">
      <c r="A35" s="5" t="s">
        <v>101</v>
      </c>
      <c r="B35" s="53" t="s">
        <v>342</v>
      </c>
      <c r="C35" s="6" t="s">
        <v>8</v>
      </c>
      <c r="D35" s="6" t="s">
        <v>428</v>
      </c>
      <c r="E35" s="6"/>
    </row>
    <row r="36" spans="1:5" s="2" customFormat="1" ht="64" x14ac:dyDescent="0.2">
      <c r="A36" s="5" t="s">
        <v>101</v>
      </c>
      <c r="B36" s="5" t="s">
        <v>339</v>
      </c>
      <c r="C36" s="6" t="s">
        <v>267</v>
      </c>
      <c r="D36" s="6" t="s">
        <v>247</v>
      </c>
      <c r="E36" s="6" t="s">
        <v>245</v>
      </c>
    </row>
    <row r="37" spans="1:5" s="2" customFormat="1" ht="64" x14ac:dyDescent="0.2">
      <c r="A37" s="5" t="s">
        <v>101</v>
      </c>
      <c r="B37" s="5" t="s">
        <v>339</v>
      </c>
      <c r="C37" s="6" t="s">
        <v>266</v>
      </c>
      <c r="D37" s="6" t="s">
        <v>247</v>
      </c>
      <c r="E37" s="6" t="s">
        <v>245</v>
      </c>
    </row>
    <row r="38" spans="1:5" s="2" customFormat="1" ht="32" x14ac:dyDescent="0.2">
      <c r="A38" s="5" t="s">
        <v>109</v>
      </c>
      <c r="B38" s="5" t="s">
        <v>341</v>
      </c>
      <c r="C38" s="6" t="s">
        <v>45</v>
      </c>
      <c r="D38" s="48" t="s">
        <v>363</v>
      </c>
      <c r="E38" s="6"/>
    </row>
    <row r="39" spans="1:5" s="2" customFormat="1" ht="48" x14ac:dyDescent="0.2">
      <c r="A39" s="5" t="s">
        <v>109</v>
      </c>
      <c r="B39" s="5" t="s">
        <v>338</v>
      </c>
      <c r="C39" s="6" t="s">
        <v>275</v>
      </c>
      <c r="D39" s="6" t="s">
        <v>253</v>
      </c>
      <c r="E39" s="6"/>
    </row>
    <row r="40" spans="1:5" s="2" customFormat="1" ht="80" x14ac:dyDescent="0.2">
      <c r="A40" s="5" t="s">
        <v>109</v>
      </c>
      <c r="B40" s="5" t="s">
        <v>278</v>
      </c>
      <c r="C40" s="6" t="s">
        <v>45</v>
      </c>
      <c r="D40" s="9" t="s">
        <v>369</v>
      </c>
      <c r="E40" s="6"/>
    </row>
    <row r="41" spans="1:5" s="2" customFormat="1" ht="64" x14ac:dyDescent="0.2">
      <c r="A41" s="5" t="s">
        <v>109</v>
      </c>
      <c r="B41" s="5" t="s">
        <v>340</v>
      </c>
      <c r="C41" s="6" t="s">
        <v>237</v>
      </c>
      <c r="D41" s="6" t="s">
        <v>251</v>
      </c>
      <c r="E41" s="6" t="s">
        <v>252</v>
      </c>
    </row>
    <row r="42" spans="1:5" s="2" customFormat="1" ht="48" x14ac:dyDescent="0.2">
      <c r="A42" s="5" t="s">
        <v>109</v>
      </c>
      <c r="B42" s="54" t="s">
        <v>436</v>
      </c>
      <c r="C42" s="6" t="s">
        <v>261</v>
      </c>
      <c r="D42" s="6" t="s">
        <v>134</v>
      </c>
      <c r="E42" s="6"/>
    </row>
    <row r="43" spans="1:5" s="2" customFormat="1" ht="32" x14ac:dyDescent="0.2">
      <c r="A43" s="5" t="s">
        <v>109</v>
      </c>
      <c r="B43" s="54" t="s">
        <v>436</v>
      </c>
      <c r="C43" s="6" t="s">
        <v>45</v>
      </c>
      <c r="D43" s="6" t="s">
        <v>364</v>
      </c>
      <c r="E43" s="6"/>
    </row>
    <row r="44" spans="1:5" s="2" customFormat="1" ht="32" x14ac:dyDescent="0.2">
      <c r="A44" s="5" t="s">
        <v>109</v>
      </c>
      <c r="B44" s="54" t="s">
        <v>436</v>
      </c>
      <c r="C44" s="6" t="s">
        <v>240</v>
      </c>
      <c r="D44" s="6" t="s">
        <v>254</v>
      </c>
      <c r="E44" s="6"/>
    </row>
    <row r="45" spans="1:5" s="2" customFormat="1" ht="48" x14ac:dyDescent="0.2">
      <c r="A45" s="5" t="s">
        <v>109</v>
      </c>
      <c r="B45" s="54" t="s">
        <v>436</v>
      </c>
      <c r="C45" s="6" t="s">
        <v>240</v>
      </c>
      <c r="D45" s="6" t="s">
        <v>256</v>
      </c>
      <c r="E45" s="6" t="s">
        <v>255</v>
      </c>
    </row>
    <row r="46" spans="1:5" s="2" customFormat="1" ht="64" x14ac:dyDescent="0.2">
      <c r="A46" s="5" t="s">
        <v>6</v>
      </c>
      <c r="B46" s="5" t="s">
        <v>341</v>
      </c>
      <c r="C46" s="6" t="s">
        <v>312</v>
      </c>
      <c r="D46" s="9" t="s">
        <v>331</v>
      </c>
      <c r="E46" s="9"/>
    </row>
    <row r="47" spans="1:5" s="2" customFormat="1" ht="32" x14ac:dyDescent="0.2">
      <c r="A47" s="5" t="s">
        <v>6</v>
      </c>
      <c r="B47" s="5" t="s">
        <v>341</v>
      </c>
      <c r="C47" s="6" t="s">
        <v>265</v>
      </c>
      <c r="D47" s="6" t="s">
        <v>46</v>
      </c>
      <c r="E47" s="6"/>
    </row>
    <row r="48" spans="1:5" s="2" customFormat="1" ht="32" x14ac:dyDescent="0.2">
      <c r="A48" s="5" t="s">
        <v>6</v>
      </c>
      <c r="B48" s="5" t="s">
        <v>279</v>
      </c>
      <c r="C48" s="6" t="s">
        <v>264</v>
      </c>
      <c r="D48" s="6" t="s">
        <v>128</v>
      </c>
      <c r="E48" s="9"/>
    </row>
    <row r="49" spans="1:5" s="2" customFormat="1" ht="32" x14ac:dyDescent="0.2">
      <c r="A49" s="5" t="s">
        <v>6</v>
      </c>
      <c r="B49" s="5" t="s">
        <v>338</v>
      </c>
      <c r="C49" s="6" t="s">
        <v>226</v>
      </c>
      <c r="D49" s="6" t="s">
        <v>269</v>
      </c>
      <c r="E49" s="6"/>
    </row>
    <row r="50" spans="1:5" s="2" customFormat="1" ht="32" x14ac:dyDescent="0.2">
      <c r="A50" s="5" t="s">
        <v>6</v>
      </c>
      <c r="B50" s="5" t="s">
        <v>338</v>
      </c>
      <c r="C50" s="6" t="s">
        <v>275</v>
      </c>
      <c r="D50" s="6" t="s">
        <v>262</v>
      </c>
      <c r="E50" s="6"/>
    </row>
    <row r="51" spans="1:5" s="2" customFormat="1" ht="48" x14ac:dyDescent="0.2">
      <c r="A51" s="5" t="s">
        <v>6</v>
      </c>
      <c r="B51" s="5" t="s">
        <v>278</v>
      </c>
      <c r="C51" s="6" t="s">
        <v>45</v>
      </c>
      <c r="D51" s="9" t="s">
        <v>360</v>
      </c>
      <c r="E51" s="6" t="s">
        <v>361</v>
      </c>
    </row>
    <row r="52" spans="1:5" s="2" customFormat="1" ht="64" x14ac:dyDescent="0.2">
      <c r="A52" s="5" t="s">
        <v>6</v>
      </c>
      <c r="B52" s="53" t="s">
        <v>342</v>
      </c>
      <c r="C52" s="6" t="s">
        <v>325</v>
      </c>
      <c r="D52" s="6" t="s">
        <v>429</v>
      </c>
      <c r="E52" s="6" t="s">
        <v>12</v>
      </c>
    </row>
    <row r="53" spans="1:5" s="2" customFormat="1" ht="48" x14ac:dyDescent="0.2">
      <c r="A53" s="5" t="s">
        <v>6</v>
      </c>
      <c r="B53" s="5" t="s">
        <v>436</v>
      </c>
      <c r="C53" s="6" t="s">
        <v>276</v>
      </c>
      <c r="D53" s="9" t="s">
        <v>257</v>
      </c>
      <c r="E53" s="6"/>
    </row>
    <row r="54" spans="1:5" ht="48" x14ac:dyDescent="0.2">
      <c r="A54" s="5" t="s">
        <v>6</v>
      </c>
      <c r="B54" s="5" t="s">
        <v>339</v>
      </c>
      <c r="C54" s="6" t="s">
        <v>45</v>
      </c>
      <c r="D54" s="6" t="s">
        <v>359</v>
      </c>
      <c r="E54" s="6"/>
    </row>
    <row r="55" spans="1:5" ht="32" x14ac:dyDescent="0.2">
      <c r="A55" s="5" t="s">
        <v>6</v>
      </c>
      <c r="B55" s="5" t="s">
        <v>339</v>
      </c>
      <c r="C55" s="6" t="s">
        <v>90</v>
      </c>
      <c r="D55" s="6" t="s">
        <v>44</v>
      </c>
      <c r="E55" s="6"/>
    </row>
    <row r="56" spans="1:5" ht="32" x14ac:dyDescent="0.2">
      <c r="A56" s="5" t="s">
        <v>6</v>
      </c>
      <c r="B56" s="5" t="s">
        <v>339</v>
      </c>
      <c r="C56" s="6" t="s">
        <v>267</v>
      </c>
      <c r="D56" s="6" t="s">
        <v>268</v>
      </c>
      <c r="E56" s="6"/>
    </row>
    <row r="57" spans="1:5" ht="32" x14ac:dyDescent="0.2">
      <c r="A57" s="5" t="s">
        <v>145</v>
      </c>
      <c r="B57" s="5" t="s">
        <v>338</v>
      </c>
      <c r="C57" s="6" t="s">
        <v>226</v>
      </c>
      <c r="D57" s="6" t="s">
        <v>334</v>
      </c>
      <c r="E57" s="6"/>
    </row>
    <row r="58" spans="1:5" ht="48" x14ac:dyDescent="0.2">
      <c r="A58" s="5" t="s">
        <v>145</v>
      </c>
      <c r="B58" s="5" t="s">
        <v>338</v>
      </c>
      <c r="C58" s="6" t="s">
        <v>226</v>
      </c>
      <c r="D58" s="9" t="s">
        <v>260</v>
      </c>
      <c r="E58" s="9" t="s">
        <v>258</v>
      </c>
    </row>
    <row r="59" spans="1:5" ht="48" x14ac:dyDescent="0.2">
      <c r="A59" s="5" t="s">
        <v>145</v>
      </c>
      <c r="B59" s="53" t="s">
        <v>342</v>
      </c>
      <c r="C59" s="6" t="s">
        <v>58</v>
      </c>
      <c r="D59" s="6" t="s">
        <v>430</v>
      </c>
      <c r="E59" s="6"/>
    </row>
    <row r="60" spans="1:5" ht="64" x14ac:dyDescent="0.2">
      <c r="A60" s="5" t="s">
        <v>145</v>
      </c>
      <c r="B60" s="5" t="s">
        <v>436</v>
      </c>
      <c r="C60" s="6" t="s">
        <v>261</v>
      </c>
      <c r="D60" s="6" t="s">
        <v>150</v>
      </c>
      <c r="E60" s="6"/>
    </row>
    <row r="61" spans="1:5" ht="96" x14ac:dyDescent="0.2">
      <c r="A61" s="5" t="s">
        <v>145</v>
      </c>
      <c r="B61" s="5" t="s">
        <v>339</v>
      </c>
      <c r="C61" s="6" t="s">
        <v>45</v>
      </c>
      <c r="D61" s="9" t="s">
        <v>365</v>
      </c>
      <c r="E61" s="9"/>
    </row>
    <row r="62" spans="1:5" ht="32" x14ac:dyDescent="0.2">
      <c r="A62" s="5" t="s">
        <v>145</v>
      </c>
      <c r="B62" s="5" t="s">
        <v>339</v>
      </c>
      <c r="C62" s="6" t="s">
        <v>267</v>
      </c>
      <c r="D62" s="6" t="s">
        <v>270</v>
      </c>
      <c r="E62" s="6"/>
    </row>
    <row r="63" spans="1:5" ht="32" x14ac:dyDescent="0.2">
      <c r="A63" s="5" t="s">
        <v>145</v>
      </c>
      <c r="B63" s="5" t="s">
        <v>339</v>
      </c>
      <c r="C63" s="6" t="s">
        <v>266</v>
      </c>
      <c r="D63" s="6" t="s">
        <v>270</v>
      </c>
      <c r="E63" s="6"/>
    </row>
    <row r="64" spans="1:5" ht="32" x14ac:dyDescent="0.2">
      <c r="A64" s="5" t="s">
        <v>145</v>
      </c>
      <c r="B64" s="5" t="s">
        <v>339</v>
      </c>
      <c r="C64" s="6" t="s">
        <v>241</v>
      </c>
      <c r="D64" s="9" t="s">
        <v>259</v>
      </c>
      <c r="E64" s="9"/>
    </row>
  </sheetData>
  <sortState xmlns:xlrd2="http://schemas.microsoft.com/office/spreadsheetml/2017/richdata2" ref="A2:E64">
    <sortCondition ref="A2:A64"/>
  </sortState>
  <conditionalFormatting sqref="B1:B58 B68:B1048576">
    <cfRule type="containsText" dxfId="21" priority="29" operator="containsText" text="Supply chain (fornitori)">
      <formula>NOT(ISERROR(SEARCH("Supply chain (fornitori)",B1)))</formula>
    </cfRule>
    <cfRule type="containsText" dxfId="20" priority="30" operator="containsText" text="Adesione alle normative ambientali">
      <formula>NOT(ISERROR(SEARCH("Adesione alle normative ambientali",B1)))</formula>
    </cfRule>
    <cfRule type="containsText" dxfId="19" priority="31" operator="containsText" text="Green Information Systems">
      <formula>NOT(ISERROR(SEARCH("Green Information Systems",B1)))</formula>
    </cfRule>
    <cfRule type="containsText" dxfId="18" priority="32" operator="containsText" text="Sfide e ostacoli">
      <formula>NOT(ISERROR(SEARCH("Sfide e ostacoli",B1)))</formula>
    </cfRule>
    <cfRule type="containsText" dxfId="17" priority="33" operator="containsText" text="Green innovation">
      <formula>NOT(ISERROR(SEARCH("Green innovation",B1)))</formula>
    </cfRule>
    <cfRule type="containsText" dxfId="16" priority="35" operator="containsText" text="Certificazioni e Life Cycle Assessment">
      <formula>NOT(ISERROR(SEARCH("Certificazioni e Life Cycle Assessment",B1)))</formula>
    </cfRule>
    <cfRule type="containsText" dxfId="15" priority="36" operator="containsText" text="Trasparenza e condivisione dei dati">
      <formula>NOT(ISERROR(SEARCH("Trasparenza e condivisione dei dati",B1)))</formula>
    </cfRule>
  </conditionalFormatting>
  <conditionalFormatting sqref="B1:B64">
    <cfRule type="containsText" dxfId="14" priority="1" operator="containsText" text="Integrazione della sostenibilità nella strategia aziendale">
      <formula>NOT(ISERROR(SEARCH("Integrazione della sostenibilità nella strategia aziendale",B1)))</formula>
    </cfRule>
    <cfRule type="containsText" dxfId="13" priority="2" operator="containsText" text="Strategia di sostenibilità orientata al cliente">
      <formula>NOT(ISERROR(SEARCH("Strategia di sostenibilità orientata al cliente",B1)))</formula>
    </cfRule>
    <cfRule type="containsText" dxfId="12" priority="3" operator="containsText" text="Coinvolgimento dei fornitori nei progetti ESG">
      <formula>NOT(ISERROR(SEARCH("Coinvolgimento dei fornitori nei progetti ESG",B1)))</formula>
    </cfRule>
  </conditionalFormatting>
  <conditionalFormatting sqref="B59:B64">
    <cfRule type="containsText" dxfId="11" priority="4" operator="containsText" text="Requisiti di sostenibilità e certificazioni nei contratti">
      <formula>NOT(ISERROR(SEARCH("Requisiti di sostenibilità e certificazioni nei contratti",B59)))</formula>
    </cfRule>
    <cfRule type="containsText" dxfId="10" priority="5" operator="containsText" text="Selezione dei fornitori">
      <formula>NOT(ISERROR(SEARCH("Selezione dei fornitori",B59)))</formula>
    </cfRule>
    <cfRule type="containsText" dxfId="9" priority="6" operator="containsText" text="Adesione alle normative ambientali">
      <formula>NOT(ISERROR(SEARCH("Adesione alle normative ambientali",B59)))</formula>
    </cfRule>
    <cfRule type="containsText" dxfId="8" priority="7" operator="containsText" text="Green information systems">
      <formula>NOT(ISERROR(SEARCH("Green information systems",B59)))</formula>
    </cfRule>
    <cfRule type="containsText" dxfId="7" priority="8" operator="containsText" text="Sfide e ostacoli">
      <formula>NOT(ISERROR(SEARCH("Sfide e ostacoli",B59)))</formula>
    </cfRule>
    <cfRule type="containsText" dxfId="6" priority="9" operator="containsText" text="Green innovation">
      <formula>NOT(ISERROR(SEARCH("Green innovation",B59)))</formula>
    </cfRule>
    <cfRule type="containsText" dxfId="5" priority="10" operator="containsText" text="Certificazioni e Life Cycle Assessment">
      <formula>NOT(ISERROR(SEARCH("Certificazioni e Life Cycle Assessment",B59)))</formula>
    </cfRule>
    <cfRule type="containsText" dxfId="4" priority="11" operator="containsText" text="Trasparenza e condivisione dei dati">
      <formula>NOT(ISERROR(SEARCH("Trasparenza e condivisione dei dati",B59)))</formula>
    </cfRule>
  </conditionalFormatting>
  <conditionalFormatting sqref="B68:B1048576 B1:B58">
    <cfRule type="containsText" dxfId="3" priority="28" operator="containsText" text="Requisiti contrattuali di sostenibilità">
      <formula>NOT(ISERROR(SEARCH("Requisiti contrattuali di sostenibilità",B1)))</formula>
    </cfRule>
  </conditionalFormatting>
  <conditionalFormatting sqref="B68:B1048576">
    <cfRule type="containsText" dxfId="2" priority="23" operator="containsText" text="Integrazione della sostenibilità nella strategia aziendale">
      <formula>NOT(ISERROR(SEARCH("Integrazione della sostenibilità nella strategia aziendale",B68)))</formula>
    </cfRule>
    <cfRule type="containsText" dxfId="1" priority="26" operator="containsText" text="Supply chain sostenibile lato clienti">
      <formula>NOT(ISERROR(SEARCH("Supply chain sostenibile lato clienti",B68)))</formula>
    </cfRule>
    <cfRule type="containsText" dxfId="0" priority="27" operator="containsText" text="Coinvolgimento dei fornitori nei progetti ESG">
      <formula>NOT(ISERROR(SEARCH("Coinvolgimento dei fornitori nei progetti ESG",B68)))</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594198B-C118-C149-856B-BDC97C9E6184}">
          <x14:formula1>
            <xm:f>Temi!$F$6:$F$14</xm:f>
          </x14:formula1>
          <xm:sqref>B2:B64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0547-8D70-664B-A878-41A08E0883BD}">
  <dimension ref="A1:Q26"/>
  <sheetViews>
    <sheetView topLeftCell="C1" zoomScale="135" zoomScaleNormal="135" workbookViewId="0">
      <selection activeCell="L10" sqref="L10"/>
    </sheetView>
  </sheetViews>
  <sheetFormatPr baseColWidth="10" defaultRowHeight="15" x14ac:dyDescent="0.2"/>
  <sheetData>
    <row r="1" spans="1:17" x14ac:dyDescent="0.2">
      <c r="A1" s="27"/>
      <c r="B1" s="27"/>
    </row>
    <row r="2" spans="1:17" x14ac:dyDescent="0.2">
      <c r="A2" s="27"/>
      <c r="B2" s="27"/>
    </row>
    <row r="3" spans="1:17" x14ac:dyDescent="0.2">
      <c r="A3" s="27"/>
      <c r="B3" s="27"/>
      <c r="C3" s="27"/>
      <c r="D3" s="27"/>
      <c r="E3" s="27"/>
    </row>
    <row r="5" spans="1:17" x14ac:dyDescent="0.2">
      <c r="H5" s="4" t="s">
        <v>357</v>
      </c>
    </row>
    <row r="6" spans="1:17" x14ac:dyDescent="0.2">
      <c r="A6" s="28"/>
      <c r="E6" s="29"/>
      <c r="F6" s="12" t="s">
        <v>341</v>
      </c>
      <c r="G6" s="13"/>
      <c r="H6" s="13"/>
      <c r="I6" s="13"/>
      <c r="J6" s="14"/>
      <c r="L6" s="12" t="s">
        <v>420</v>
      </c>
      <c r="M6" s="13"/>
      <c r="N6" s="13"/>
      <c r="O6" s="14"/>
    </row>
    <row r="7" spans="1:17" x14ac:dyDescent="0.2">
      <c r="A7" s="30"/>
      <c r="E7" s="31"/>
      <c r="F7" s="45" t="s">
        <v>338</v>
      </c>
      <c r="J7" s="15"/>
      <c r="L7" s="45" t="s">
        <v>338</v>
      </c>
      <c r="O7" s="15"/>
    </row>
    <row r="8" spans="1:17" x14ac:dyDescent="0.2">
      <c r="A8" s="32"/>
      <c r="E8" s="23"/>
      <c r="F8" s="16" t="s">
        <v>278</v>
      </c>
      <c r="J8" s="15"/>
      <c r="L8" s="16" t="s">
        <v>278</v>
      </c>
      <c r="O8" s="15"/>
      <c r="Q8" s="11"/>
    </row>
    <row r="9" spans="1:17" x14ac:dyDescent="0.2">
      <c r="A9" s="33"/>
      <c r="E9" s="26"/>
      <c r="F9" s="46" t="s">
        <v>279</v>
      </c>
      <c r="J9" s="15"/>
      <c r="L9" s="46" t="s">
        <v>421</v>
      </c>
      <c r="O9" s="15"/>
      <c r="Q9" s="11"/>
    </row>
    <row r="10" spans="1:17" x14ac:dyDescent="0.2">
      <c r="A10" s="34"/>
      <c r="E10" s="22"/>
      <c r="F10" s="17" t="s">
        <v>339</v>
      </c>
      <c r="J10" s="15"/>
      <c r="L10" s="17" t="s">
        <v>422</v>
      </c>
      <c r="O10" s="15"/>
      <c r="Q10" s="11"/>
    </row>
    <row r="11" spans="1:17" x14ac:dyDescent="0.2">
      <c r="A11" s="35"/>
      <c r="E11" s="36"/>
      <c r="F11" s="18" t="s">
        <v>340</v>
      </c>
      <c r="J11" s="15"/>
      <c r="L11" s="18" t="s">
        <v>423</v>
      </c>
      <c r="O11" s="15"/>
      <c r="Q11" s="11"/>
    </row>
    <row r="12" spans="1:17" x14ac:dyDescent="0.2">
      <c r="A12" s="37"/>
      <c r="F12" s="19" t="s">
        <v>436</v>
      </c>
      <c r="J12" s="15"/>
      <c r="L12" s="19" t="s">
        <v>435</v>
      </c>
      <c r="O12" s="15"/>
      <c r="Q12" s="11"/>
    </row>
    <row r="13" spans="1:17" x14ac:dyDescent="0.2">
      <c r="A13" s="38"/>
      <c r="E13" s="39"/>
      <c r="F13" s="47" t="s">
        <v>7</v>
      </c>
      <c r="J13" s="15"/>
      <c r="L13" s="47" t="s">
        <v>426</v>
      </c>
      <c r="O13" s="15"/>
      <c r="Q13" s="11"/>
    </row>
    <row r="14" spans="1:17" x14ac:dyDescent="0.2">
      <c r="A14" s="40"/>
      <c r="E14" s="24"/>
      <c r="F14" s="44" t="s">
        <v>342</v>
      </c>
      <c r="G14" s="20"/>
      <c r="H14" s="20"/>
      <c r="I14" s="20"/>
      <c r="J14" s="21"/>
      <c r="L14" s="44" t="s">
        <v>425</v>
      </c>
      <c r="M14" s="20"/>
      <c r="N14" s="20"/>
      <c r="O14" s="21"/>
      <c r="Q14" s="11"/>
    </row>
    <row r="15" spans="1:17" x14ac:dyDescent="0.2">
      <c r="A15" s="41"/>
      <c r="E15" s="25"/>
      <c r="L15" s="11"/>
    </row>
    <row r="16" spans="1:17" x14ac:dyDescent="0.2">
      <c r="A16" s="42"/>
      <c r="Q16" s="11"/>
    </row>
    <row r="17" spans="1:17" x14ac:dyDescent="0.2">
      <c r="A17" s="43"/>
      <c r="Q17" s="11"/>
    </row>
    <row r="18" spans="1:17" x14ac:dyDescent="0.2">
      <c r="Q18" s="11"/>
    </row>
    <row r="22" spans="1:17" x14ac:dyDescent="0.2">
      <c r="P22" s="11"/>
    </row>
    <row r="24" spans="1:17" x14ac:dyDescent="0.2">
      <c r="P24" s="11"/>
    </row>
    <row r="25" spans="1:17" x14ac:dyDescent="0.2">
      <c r="P25" s="11"/>
    </row>
    <row r="26" spans="1:17" x14ac:dyDescent="0.2">
      <c r="P26" s="1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6A403-43FF-E842-8D94-13062E6E5943}">
  <dimension ref="A1:BX1857"/>
  <sheetViews>
    <sheetView zoomScale="75" zoomScaleNormal="134" workbookViewId="0">
      <selection activeCell="N35" sqref="N35"/>
    </sheetView>
  </sheetViews>
  <sheetFormatPr baseColWidth="10" defaultRowHeight="14" x14ac:dyDescent="0.2"/>
  <cols>
    <col min="1" max="1" width="10.83203125" style="74"/>
    <col min="2" max="2" width="13.5" style="79" customWidth="1"/>
    <col min="3" max="3" width="46.5" style="76" customWidth="1"/>
    <col min="4" max="4" width="8.1640625" style="79" bestFit="1" customWidth="1"/>
    <col min="5" max="6" width="10.83203125" style="74"/>
    <col min="7" max="7" width="10.83203125" style="74" customWidth="1"/>
    <col min="8" max="76" width="10.83203125" style="74"/>
    <col min="77" max="16384" width="10.83203125" style="76"/>
  </cols>
  <sheetData>
    <row r="1" spans="2:4" s="74" customFormat="1" x14ac:dyDescent="0.2">
      <c r="B1" s="75"/>
      <c r="D1" s="75"/>
    </row>
    <row r="2" spans="2:4" x14ac:dyDescent="0.2">
      <c r="B2" s="75"/>
      <c r="C2" s="74"/>
      <c r="D2" s="75"/>
    </row>
    <row r="3" spans="2:4" x14ac:dyDescent="0.2">
      <c r="B3" s="58" t="s">
        <v>0</v>
      </c>
      <c r="C3" s="59" t="s">
        <v>433</v>
      </c>
      <c r="D3" s="60" t="s">
        <v>434</v>
      </c>
    </row>
    <row r="4" spans="2:4" x14ac:dyDescent="0.2">
      <c r="B4" s="61" t="s">
        <v>48</v>
      </c>
      <c r="C4" s="62" t="s">
        <v>420</v>
      </c>
      <c r="D4" s="63">
        <v>41</v>
      </c>
    </row>
    <row r="5" spans="2:4" x14ac:dyDescent="0.2">
      <c r="B5" s="61"/>
      <c r="C5" s="64" t="s">
        <v>338</v>
      </c>
      <c r="D5" s="63">
        <v>0</v>
      </c>
    </row>
    <row r="6" spans="2:4" x14ac:dyDescent="0.2">
      <c r="B6" s="61"/>
      <c r="C6" s="65" t="s">
        <v>278</v>
      </c>
      <c r="D6" s="63">
        <v>678</v>
      </c>
    </row>
    <row r="7" spans="2:4" x14ac:dyDescent="0.2">
      <c r="B7" s="61"/>
      <c r="C7" s="66" t="s">
        <v>421</v>
      </c>
      <c r="D7" s="63">
        <v>127</v>
      </c>
    </row>
    <row r="8" spans="2:4" x14ac:dyDescent="0.2">
      <c r="B8" s="61"/>
      <c r="C8" s="67" t="s">
        <v>422</v>
      </c>
      <c r="D8" s="63">
        <v>158</v>
      </c>
    </row>
    <row r="9" spans="2:4" x14ac:dyDescent="0.2">
      <c r="B9" s="61"/>
      <c r="C9" s="68" t="s">
        <v>423</v>
      </c>
      <c r="D9" s="63">
        <v>25</v>
      </c>
    </row>
    <row r="10" spans="2:4" x14ac:dyDescent="0.2">
      <c r="B10" s="61"/>
      <c r="C10" s="69" t="s">
        <v>435</v>
      </c>
      <c r="D10" s="63">
        <v>506</v>
      </c>
    </row>
    <row r="11" spans="2:4" x14ac:dyDescent="0.2">
      <c r="B11" s="61"/>
      <c r="C11" s="70" t="s">
        <v>424</v>
      </c>
      <c r="D11" s="63">
        <v>203</v>
      </c>
    </row>
    <row r="12" spans="2:4" x14ac:dyDescent="0.2">
      <c r="B12" s="71"/>
      <c r="C12" s="72" t="s">
        <v>425</v>
      </c>
      <c r="D12" s="73">
        <v>144</v>
      </c>
    </row>
    <row r="13" spans="2:4" x14ac:dyDescent="0.2">
      <c r="B13" s="74"/>
      <c r="C13" s="74"/>
      <c r="D13" s="74"/>
    </row>
    <row r="14" spans="2:4" x14ac:dyDescent="0.2">
      <c r="B14" s="74"/>
      <c r="C14" s="74"/>
      <c r="D14" s="74"/>
    </row>
    <row r="15" spans="2:4" x14ac:dyDescent="0.2">
      <c r="B15" s="58" t="s">
        <v>0</v>
      </c>
      <c r="C15" s="59" t="s">
        <v>433</v>
      </c>
      <c r="D15" s="60" t="s">
        <v>434</v>
      </c>
    </row>
    <row r="16" spans="2:4" x14ac:dyDescent="0.2">
      <c r="B16" s="77" t="s">
        <v>50</v>
      </c>
      <c r="C16" s="62" t="s">
        <v>420</v>
      </c>
      <c r="D16" s="78">
        <v>0</v>
      </c>
    </row>
    <row r="17" spans="2:4" x14ac:dyDescent="0.2">
      <c r="B17" s="61"/>
      <c r="C17" s="64" t="s">
        <v>338</v>
      </c>
      <c r="D17" s="63">
        <v>412</v>
      </c>
    </row>
    <row r="18" spans="2:4" x14ac:dyDescent="0.2">
      <c r="B18" s="61"/>
      <c r="C18" s="65" t="s">
        <v>278</v>
      </c>
      <c r="D18" s="63">
        <v>428</v>
      </c>
    </row>
    <row r="19" spans="2:4" x14ac:dyDescent="0.2">
      <c r="B19" s="61"/>
      <c r="C19" s="66" t="s">
        <v>421</v>
      </c>
      <c r="D19" s="63">
        <v>235</v>
      </c>
    </row>
    <row r="20" spans="2:4" x14ac:dyDescent="0.2">
      <c r="B20" s="61"/>
      <c r="C20" s="67" t="s">
        <v>422</v>
      </c>
      <c r="D20" s="63">
        <v>649</v>
      </c>
    </row>
    <row r="21" spans="2:4" x14ac:dyDescent="0.2">
      <c r="B21" s="61"/>
      <c r="C21" s="68" t="s">
        <v>423</v>
      </c>
      <c r="D21" s="63">
        <v>0</v>
      </c>
    </row>
    <row r="22" spans="2:4" x14ac:dyDescent="0.2">
      <c r="B22" s="61"/>
      <c r="C22" s="69" t="s">
        <v>435</v>
      </c>
      <c r="D22" s="63">
        <v>303</v>
      </c>
    </row>
    <row r="23" spans="2:4" x14ac:dyDescent="0.2">
      <c r="B23" s="61"/>
      <c r="C23" s="70" t="s">
        <v>424</v>
      </c>
      <c r="D23" s="63">
        <v>805</v>
      </c>
    </row>
    <row r="24" spans="2:4" x14ac:dyDescent="0.2">
      <c r="B24" s="71"/>
      <c r="C24" s="72" t="s">
        <v>425</v>
      </c>
      <c r="D24" s="73">
        <v>95</v>
      </c>
    </row>
    <row r="25" spans="2:4" x14ac:dyDescent="0.2">
      <c r="B25" s="74"/>
      <c r="C25" s="74"/>
      <c r="D25" s="74"/>
    </row>
    <row r="26" spans="2:4" x14ac:dyDescent="0.2">
      <c r="B26" s="74"/>
      <c r="C26" s="74"/>
      <c r="D26" s="74"/>
    </row>
    <row r="27" spans="2:4" x14ac:dyDescent="0.2">
      <c r="B27" s="58" t="s">
        <v>0</v>
      </c>
      <c r="C27" s="59" t="s">
        <v>433</v>
      </c>
      <c r="D27" s="60" t="s">
        <v>434</v>
      </c>
    </row>
    <row r="28" spans="2:4" x14ac:dyDescent="0.2">
      <c r="B28" s="77" t="s">
        <v>80</v>
      </c>
      <c r="C28" s="62" t="s">
        <v>420</v>
      </c>
      <c r="D28" s="78">
        <v>15</v>
      </c>
    </row>
    <row r="29" spans="2:4" x14ac:dyDescent="0.2">
      <c r="B29" s="61"/>
      <c r="C29" s="64" t="s">
        <v>338</v>
      </c>
      <c r="D29" s="63">
        <v>109</v>
      </c>
    </row>
    <row r="30" spans="2:4" x14ac:dyDescent="0.2">
      <c r="B30" s="61"/>
      <c r="C30" s="65" t="s">
        <v>278</v>
      </c>
      <c r="D30" s="63">
        <v>325</v>
      </c>
    </row>
    <row r="31" spans="2:4" x14ac:dyDescent="0.2">
      <c r="B31" s="61"/>
      <c r="C31" s="66" t="s">
        <v>421</v>
      </c>
      <c r="D31" s="63">
        <v>302</v>
      </c>
    </row>
    <row r="32" spans="2:4" x14ac:dyDescent="0.2">
      <c r="B32" s="61"/>
      <c r="C32" s="67" t="s">
        <v>422</v>
      </c>
      <c r="D32" s="63">
        <v>696</v>
      </c>
    </row>
    <row r="33" spans="2:4" x14ac:dyDescent="0.2">
      <c r="B33" s="61"/>
      <c r="C33" s="68" t="s">
        <v>423</v>
      </c>
      <c r="D33" s="63">
        <v>202</v>
      </c>
    </row>
    <row r="34" spans="2:4" x14ac:dyDescent="0.2">
      <c r="B34" s="61"/>
      <c r="C34" s="69" t="s">
        <v>435</v>
      </c>
      <c r="D34" s="63">
        <v>221</v>
      </c>
    </row>
    <row r="35" spans="2:4" x14ac:dyDescent="0.2">
      <c r="B35" s="61"/>
      <c r="C35" s="70" t="s">
        <v>424</v>
      </c>
      <c r="D35" s="63">
        <v>652</v>
      </c>
    </row>
    <row r="36" spans="2:4" x14ac:dyDescent="0.2">
      <c r="B36" s="71"/>
      <c r="C36" s="72" t="s">
        <v>425</v>
      </c>
      <c r="D36" s="73">
        <v>207</v>
      </c>
    </row>
    <row r="37" spans="2:4" x14ac:dyDescent="0.2">
      <c r="B37" s="74"/>
      <c r="C37" s="74"/>
      <c r="D37" s="74"/>
    </row>
    <row r="38" spans="2:4" x14ac:dyDescent="0.2">
      <c r="B38" s="74"/>
      <c r="C38" s="74"/>
      <c r="D38" s="74"/>
    </row>
    <row r="39" spans="2:4" x14ac:dyDescent="0.2">
      <c r="B39" s="58" t="s">
        <v>0</v>
      </c>
      <c r="C39" s="59" t="s">
        <v>433</v>
      </c>
      <c r="D39" s="60" t="s">
        <v>434</v>
      </c>
    </row>
    <row r="40" spans="2:4" x14ac:dyDescent="0.2">
      <c r="B40" s="77" t="s">
        <v>101</v>
      </c>
      <c r="C40" s="62" t="s">
        <v>420</v>
      </c>
      <c r="D40" s="78">
        <v>288</v>
      </c>
    </row>
    <row r="41" spans="2:4" x14ac:dyDescent="0.2">
      <c r="B41" s="61"/>
      <c r="C41" s="64" t="s">
        <v>338</v>
      </c>
      <c r="D41" s="63">
        <v>375</v>
      </c>
    </row>
    <row r="42" spans="2:4" x14ac:dyDescent="0.2">
      <c r="B42" s="61"/>
      <c r="C42" s="65" t="s">
        <v>278</v>
      </c>
      <c r="D42" s="63">
        <v>141</v>
      </c>
    </row>
    <row r="43" spans="2:4" x14ac:dyDescent="0.2">
      <c r="B43" s="61"/>
      <c r="C43" s="66" t="s">
        <v>421</v>
      </c>
      <c r="D43" s="63">
        <v>688</v>
      </c>
    </row>
    <row r="44" spans="2:4" x14ac:dyDescent="0.2">
      <c r="B44" s="61"/>
      <c r="C44" s="67" t="s">
        <v>422</v>
      </c>
      <c r="D44" s="63">
        <v>910</v>
      </c>
    </row>
    <row r="45" spans="2:4" x14ac:dyDescent="0.2">
      <c r="B45" s="61"/>
      <c r="C45" s="68" t="s">
        <v>423</v>
      </c>
      <c r="D45" s="63">
        <v>251</v>
      </c>
    </row>
    <row r="46" spans="2:4" x14ac:dyDescent="0.2">
      <c r="B46" s="61"/>
      <c r="C46" s="69" t="s">
        <v>435</v>
      </c>
      <c r="D46" s="63">
        <v>659</v>
      </c>
    </row>
    <row r="47" spans="2:4" x14ac:dyDescent="0.2">
      <c r="B47" s="61"/>
      <c r="C47" s="70" t="s">
        <v>424</v>
      </c>
      <c r="D47" s="63">
        <v>1020</v>
      </c>
    </row>
    <row r="48" spans="2:4" x14ac:dyDescent="0.2">
      <c r="B48" s="71"/>
      <c r="C48" s="72" t="s">
        <v>425</v>
      </c>
      <c r="D48" s="73">
        <v>277</v>
      </c>
    </row>
    <row r="49" spans="2:4" x14ac:dyDescent="0.2">
      <c r="B49" s="74"/>
      <c r="C49" s="74"/>
      <c r="D49" s="74"/>
    </row>
    <row r="50" spans="2:4" x14ac:dyDescent="0.2">
      <c r="B50" s="74"/>
      <c r="C50" s="74"/>
      <c r="D50" s="74"/>
    </row>
    <row r="51" spans="2:4" x14ac:dyDescent="0.2">
      <c r="B51" s="58" t="s">
        <v>0</v>
      </c>
      <c r="C51" s="59" t="s">
        <v>433</v>
      </c>
      <c r="D51" s="60" t="s">
        <v>434</v>
      </c>
    </row>
    <row r="52" spans="2:4" x14ac:dyDescent="0.2">
      <c r="B52" s="77" t="s">
        <v>109</v>
      </c>
      <c r="C52" s="62" t="s">
        <v>420</v>
      </c>
      <c r="D52" s="78">
        <v>19</v>
      </c>
    </row>
    <row r="53" spans="2:4" x14ac:dyDescent="0.2">
      <c r="B53" s="61"/>
      <c r="C53" s="64" t="s">
        <v>338</v>
      </c>
      <c r="D53" s="63">
        <v>94</v>
      </c>
    </row>
    <row r="54" spans="2:4" x14ac:dyDescent="0.2">
      <c r="B54" s="61"/>
      <c r="C54" s="65" t="s">
        <v>278</v>
      </c>
      <c r="D54" s="63">
        <v>185</v>
      </c>
    </row>
    <row r="55" spans="2:4" x14ac:dyDescent="0.2">
      <c r="B55" s="61"/>
      <c r="C55" s="66" t="s">
        <v>421</v>
      </c>
      <c r="D55" s="63">
        <v>0</v>
      </c>
    </row>
    <row r="56" spans="2:4" x14ac:dyDescent="0.2">
      <c r="B56" s="61"/>
      <c r="C56" s="67" t="s">
        <v>422</v>
      </c>
      <c r="D56" s="63">
        <v>163</v>
      </c>
    </row>
    <row r="57" spans="2:4" x14ac:dyDescent="0.2">
      <c r="B57" s="61"/>
      <c r="C57" s="68" t="s">
        <v>423</v>
      </c>
      <c r="D57" s="63">
        <v>77</v>
      </c>
    </row>
    <row r="58" spans="2:4" x14ac:dyDescent="0.2">
      <c r="B58" s="61"/>
      <c r="C58" s="69" t="s">
        <v>435</v>
      </c>
      <c r="D58" s="63">
        <v>470</v>
      </c>
    </row>
    <row r="59" spans="2:4" x14ac:dyDescent="0.2">
      <c r="B59" s="61"/>
      <c r="C59" s="70" t="s">
        <v>424</v>
      </c>
      <c r="D59" s="63">
        <v>348</v>
      </c>
    </row>
    <row r="60" spans="2:4" x14ac:dyDescent="0.2">
      <c r="B60" s="71"/>
      <c r="C60" s="72" t="s">
        <v>425</v>
      </c>
      <c r="D60" s="73">
        <v>0</v>
      </c>
    </row>
    <row r="61" spans="2:4" x14ac:dyDescent="0.2">
      <c r="B61" s="74"/>
      <c r="C61" s="74"/>
      <c r="D61" s="74"/>
    </row>
    <row r="62" spans="2:4" x14ac:dyDescent="0.2">
      <c r="B62" s="74"/>
      <c r="C62" s="74"/>
      <c r="D62" s="74"/>
    </row>
    <row r="63" spans="2:4" x14ac:dyDescent="0.2">
      <c r="B63" s="58" t="s">
        <v>0</v>
      </c>
      <c r="C63" s="59" t="s">
        <v>433</v>
      </c>
      <c r="D63" s="60" t="s">
        <v>434</v>
      </c>
    </row>
    <row r="64" spans="2:4" x14ac:dyDescent="0.2">
      <c r="B64" s="77" t="s">
        <v>6</v>
      </c>
      <c r="C64" s="62" t="s">
        <v>420</v>
      </c>
      <c r="D64" s="78">
        <v>196</v>
      </c>
    </row>
    <row r="65" spans="2:4" x14ac:dyDescent="0.2">
      <c r="B65" s="61"/>
      <c r="C65" s="64" t="s">
        <v>338</v>
      </c>
      <c r="D65" s="63">
        <v>418</v>
      </c>
    </row>
    <row r="66" spans="2:4" x14ac:dyDescent="0.2">
      <c r="B66" s="61"/>
      <c r="C66" s="65" t="s">
        <v>278</v>
      </c>
      <c r="D66" s="63">
        <v>225</v>
      </c>
    </row>
    <row r="67" spans="2:4" x14ac:dyDescent="0.2">
      <c r="B67" s="61"/>
      <c r="C67" s="66" t="s">
        <v>421</v>
      </c>
      <c r="D67" s="63">
        <v>200</v>
      </c>
    </row>
    <row r="68" spans="2:4" x14ac:dyDescent="0.2">
      <c r="B68" s="61"/>
      <c r="C68" s="67" t="s">
        <v>422</v>
      </c>
      <c r="D68" s="63">
        <v>1305</v>
      </c>
    </row>
    <row r="69" spans="2:4" x14ac:dyDescent="0.2">
      <c r="B69" s="61"/>
      <c r="C69" s="68" t="s">
        <v>423</v>
      </c>
      <c r="D69" s="63">
        <v>198</v>
      </c>
    </row>
    <row r="70" spans="2:4" x14ac:dyDescent="0.2">
      <c r="B70" s="61"/>
      <c r="C70" s="69" t="s">
        <v>435</v>
      </c>
      <c r="D70" s="63">
        <v>42</v>
      </c>
    </row>
    <row r="71" spans="2:4" x14ac:dyDescent="0.2">
      <c r="B71" s="61"/>
      <c r="C71" s="70" t="s">
        <v>424</v>
      </c>
      <c r="D71" s="63">
        <v>802</v>
      </c>
    </row>
    <row r="72" spans="2:4" x14ac:dyDescent="0.2">
      <c r="B72" s="71"/>
      <c r="C72" s="72" t="s">
        <v>425</v>
      </c>
      <c r="D72" s="73">
        <v>250</v>
      </c>
    </row>
    <row r="73" spans="2:4" x14ac:dyDescent="0.2">
      <c r="B73" s="74"/>
      <c r="C73" s="74"/>
      <c r="D73" s="74"/>
    </row>
    <row r="74" spans="2:4" x14ac:dyDescent="0.2">
      <c r="B74" s="74"/>
      <c r="C74" s="74"/>
      <c r="D74" s="74"/>
    </row>
    <row r="75" spans="2:4" x14ac:dyDescent="0.2">
      <c r="B75" s="58" t="s">
        <v>0</v>
      </c>
      <c r="C75" s="59" t="s">
        <v>433</v>
      </c>
      <c r="D75" s="60" t="s">
        <v>434</v>
      </c>
    </row>
    <row r="76" spans="2:4" x14ac:dyDescent="0.2">
      <c r="B76" s="77" t="s">
        <v>145</v>
      </c>
      <c r="C76" s="62" t="s">
        <v>420</v>
      </c>
      <c r="D76" s="78">
        <v>0</v>
      </c>
    </row>
    <row r="77" spans="2:4" x14ac:dyDescent="0.2">
      <c r="B77" s="61"/>
      <c r="C77" s="64" t="s">
        <v>338</v>
      </c>
      <c r="D77" s="63">
        <v>478</v>
      </c>
    </row>
    <row r="78" spans="2:4" x14ac:dyDescent="0.2">
      <c r="B78" s="61"/>
      <c r="C78" s="65" t="s">
        <v>278</v>
      </c>
      <c r="D78" s="63">
        <v>349</v>
      </c>
    </row>
    <row r="79" spans="2:4" x14ac:dyDescent="0.2">
      <c r="B79" s="61"/>
      <c r="C79" s="66" t="s">
        <v>421</v>
      </c>
      <c r="D79" s="63">
        <v>0</v>
      </c>
    </row>
    <row r="80" spans="2:4" x14ac:dyDescent="0.2">
      <c r="B80" s="61"/>
      <c r="C80" s="67" t="s">
        <v>422</v>
      </c>
      <c r="D80" s="63">
        <v>995</v>
      </c>
    </row>
    <row r="81" spans="2:4" x14ac:dyDescent="0.2">
      <c r="B81" s="61"/>
      <c r="C81" s="68" t="s">
        <v>423</v>
      </c>
      <c r="D81" s="63">
        <v>110</v>
      </c>
    </row>
    <row r="82" spans="2:4" x14ac:dyDescent="0.2">
      <c r="B82" s="61"/>
      <c r="C82" s="69" t="s">
        <v>435</v>
      </c>
      <c r="D82" s="63">
        <v>576</v>
      </c>
    </row>
    <row r="83" spans="2:4" x14ac:dyDescent="0.2">
      <c r="B83" s="61"/>
      <c r="C83" s="70" t="s">
        <v>424</v>
      </c>
      <c r="D83" s="63">
        <v>790</v>
      </c>
    </row>
    <row r="84" spans="2:4" x14ac:dyDescent="0.2">
      <c r="B84" s="71"/>
      <c r="C84" s="72" t="s">
        <v>425</v>
      </c>
      <c r="D84" s="73">
        <v>350</v>
      </c>
    </row>
    <row r="85" spans="2:4" x14ac:dyDescent="0.2">
      <c r="B85" s="75"/>
      <c r="C85" s="74"/>
      <c r="D85" s="75"/>
    </row>
    <row r="86" spans="2:4" x14ac:dyDescent="0.2">
      <c r="B86" s="75"/>
      <c r="C86" s="74"/>
      <c r="D86" s="75"/>
    </row>
    <row r="87" spans="2:4" x14ac:dyDescent="0.2">
      <c r="B87" s="75"/>
      <c r="C87" s="74"/>
      <c r="D87" s="75"/>
    </row>
    <row r="88" spans="2:4" x14ac:dyDescent="0.2">
      <c r="B88" s="75"/>
      <c r="C88" s="74"/>
      <c r="D88" s="75"/>
    </row>
    <row r="89" spans="2:4" x14ac:dyDescent="0.2">
      <c r="B89" s="75"/>
      <c r="C89" s="74"/>
      <c r="D89" s="75"/>
    </row>
    <row r="90" spans="2:4" x14ac:dyDescent="0.2">
      <c r="B90" s="75"/>
      <c r="C90" s="74"/>
      <c r="D90" s="75"/>
    </row>
    <row r="91" spans="2:4" x14ac:dyDescent="0.2">
      <c r="B91" s="75"/>
      <c r="C91" s="74"/>
      <c r="D91" s="75"/>
    </row>
    <row r="92" spans="2:4" x14ac:dyDescent="0.2">
      <c r="B92" s="75"/>
      <c r="C92" s="74"/>
      <c r="D92" s="75"/>
    </row>
    <row r="93" spans="2:4" x14ac:dyDescent="0.2">
      <c r="B93" s="75"/>
      <c r="C93" s="74"/>
      <c r="D93" s="75"/>
    </row>
    <row r="94" spans="2:4" x14ac:dyDescent="0.2">
      <c r="B94" s="75"/>
      <c r="C94" s="74"/>
      <c r="D94" s="75"/>
    </row>
    <row r="95" spans="2:4" x14ac:dyDescent="0.2">
      <c r="B95" s="75"/>
      <c r="C95" s="74"/>
      <c r="D95" s="75"/>
    </row>
    <row r="96" spans="2:4" x14ac:dyDescent="0.2">
      <c r="B96" s="75"/>
      <c r="C96" s="74"/>
      <c r="D96" s="75"/>
    </row>
    <row r="97" spans="2:4" x14ac:dyDescent="0.2">
      <c r="B97" s="75"/>
      <c r="C97" s="74"/>
      <c r="D97" s="75"/>
    </row>
    <row r="98" spans="2:4" x14ac:dyDescent="0.2">
      <c r="B98" s="75"/>
      <c r="C98" s="74"/>
      <c r="D98" s="75"/>
    </row>
    <row r="99" spans="2:4" x14ac:dyDescent="0.2">
      <c r="B99" s="75"/>
      <c r="C99" s="74"/>
      <c r="D99" s="75"/>
    </row>
    <row r="100" spans="2:4" x14ac:dyDescent="0.2">
      <c r="B100" s="75"/>
      <c r="C100" s="74"/>
      <c r="D100" s="75"/>
    </row>
    <row r="101" spans="2:4" x14ac:dyDescent="0.2">
      <c r="B101" s="75"/>
      <c r="C101" s="74"/>
      <c r="D101" s="75"/>
    </row>
    <row r="102" spans="2:4" x14ac:dyDescent="0.2">
      <c r="B102" s="75"/>
      <c r="C102" s="74"/>
      <c r="D102" s="75"/>
    </row>
    <row r="103" spans="2:4" x14ac:dyDescent="0.2">
      <c r="B103" s="75"/>
      <c r="C103" s="74"/>
      <c r="D103" s="75"/>
    </row>
    <row r="104" spans="2:4" x14ac:dyDescent="0.2">
      <c r="B104" s="75"/>
      <c r="C104" s="74"/>
      <c r="D104" s="75"/>
    </row>
    <row r="105" spans="2:4" x14ac:dyDescent="0.2">
      <c r="B105" s="75"/>
      <c r="C105" s="74"/>
      <c r="D105" s="75"/>
    </row>
    <row r="106" spans="2:4" x14ac:dyDescent="0.2">
      <c r="B106" s="75"/>
      <c r="C106" s="74"/>
      <c r="D106" s="75"/>
    </row>
    <row r="107" spans="2:4" x14ac:dyDescent="0.2">
      <c r="B107" s="75"/>
      <c r="C107" s="74"/>
      <c r="D107" s="75"/>
    </row>
    <row r="108" spans="2:4" x14ac:dyDescent="0.2">
      <c r="B108" s="75"/>
      <c r="C108" s="74"/>
      <c r="D108" s="75"/>
    </row>
    <row r="109" spans="2:4" x14ac:dyDescent="0.2">
      <c r="B109" s="75"/>
      <c r="C109" s="74"/>
      <c r="D109" s="75"/>
    </row>
    <row r="110" spans="2:4" x14ac:dyDescent="0.2">
      <c r="B110" s="75"/>
      <c r="C110" s="74"/>
      <c r="D110" s="75"/>
    </row>
    <row r="111" spans="2:4" x14ac:dyDescent="0.2">
      <c r="B111" s="75"/>
      <c r="C111" s="74"/>
      <c r="D111" s="75"/>
    </row>
    <row r="112" spans="2:4" x14ac:dyDescent="0.2">
      <c r="B112" s="75"/>
      <c r="C112" s="74"/>
      <c r="D112" s="75"/>
    </row>
    <row r="113" spans="2:4" x14ac:dyDescent="0.2">
      <c r="B113" s="75"/>
      <c r="C113" s="74"/>
      <c r="D113" s="75"/>
    </row>
    <row r="114" spans="2:4" x14ac:dyDescent="0.2">
      <c r="B114" s="75"/>
      <c r="C114" s="74"/>
      <c r="D114" s="75"/>
    </row>
    <row r="115" spans="2:4" x14ac:dyDescent="0.2">
      <c r="B115" s="75"/>
      <c r="C115" s="74"/>
      <c r="D115" s="75"/>
    </row>
    <row r="116" spans="2:4" x14ac:dyDescent="0.2">
      <c r="B116" s="75"/>
      <c r="C116" s="74"/>
      <c r="D116" s="75"/>
    </row>
    <row r="117" spans="2:4" x14ac:dyDescent="0.2">
      <c r="B117" s="75"/>
      <c r="C117" s="74"/>
      <c r="D117" s="75"/>
    </row>
    <row r="118" spans="2:4" x14ac:dyDescent="0.2">
      <c r="B118" s="75"/>
      <c r="C118" s="74"/>
      <c r="D118" s="75"/>
    </row>
    <row r="119" spans="2:4" x14ac:dyDescent="0.2">
      <c r="B119" s="75"/>
      <c r="C119" s="74"/>
      <c r="D119" s="75"/>
    </row>
    <row r="120" spans="2:4" x14ac:dyDescent="0.2">
      <c r="B120" s="75"/>
      <c r="C120" s="74"/>
      <c r="D120" s="75"/>
    </row>
    <row r="121" spans="2:4" x14ac:dyDescent="0.2">
      <c r="B121" s="75"/>
      <c r="C121" s="74"/>
      <c r="D121" s="75"/>
    </row>
    <row r="122" spans="2:4" x14ac:dyDescent="0.2">
      <c r="B122" s="75"/>
      <c r="C122" s="74"/>
      <c r="D122" s="75"/>
    </row>
    <row r="123" spans="2:4" x14ac:dyDescent="0.2">
      <c r="B123" s="75"/>
      <c r="C123" s="74"/>
      <c r="D123" s="75"/>
    </row>
    <row r="124" spans="2:4" x14ac:dyDescent="0.2">
      <c r="B124" s="75"/>
      <c r="C124" s="74"/>
      <c r="D124" s="75"/>
    </row>
    <row r="125" spans="2:4" x14ac:dyDescent="0.2">
      <c r="B125" s="75"/>
      <c r="C125" s="74"/>
      <c r="D125" s="75"/>
    </row>
    <row r="126" spans="2:4" x14ac:dyDescent="0.2">
      <c r="B126" s="75"/>
      <c r="C126" s="74"/>
      <c r="D126" s="75"/>
    </row>
    <row r="127" spans="2:4" x14ac:dyDescent="0.2">
      <c r="B127" s="75"/>
      <c r="C127" s="74"/>
      <c r="D127" s="75"/>
    </row>
    <row r="128" spans="2:4" x14ac:dyDescent="0.2">
      <c r="B128" s="75"/>
      <c r="C128" s="74"/>
      <c r="D128" s="75"/>
    </row>
    <row r="129" spans="2:4" x14ac:dyDescent="0.2">
      <c r="B129" s="75"/>
      <c r="C129" s="74"/>
      <c r="D129" s="75"/>
    </row>
    <row r="130" spans="2:4" x14ac:dyDescent="0.2">
      <c r="B130" s="75"/>
      <c r="C130" s="74"/>
      <c r="D130" s="75"/>
    </row>
    <row r="131" spans="2:4" x14ac:dyDescent="0.2">
      <c r="B131" s="75"/>
      <c r="C131" s="74"/>
      <c r="D131" s="75"/>
    </row>
    <row r="132" spans="2:4" x14ac:dyDescent="0.2">
      <c r="B132" s="75"/>
      <c r="C132" s="74"/>
      <c r="D132" s="75"/>
    </row>
    <row r="133" spans="2:4" x14ac:dyDescent="0.2">
      <c r="B133" s="75"/>
      <c r="C133" s="74"/>
      <c r="D133" s="75"/>
    </row>
    <row r="134" spans="2:4" x14ac:dyDescent="0.2">
      <c r="B134" s="75"/>
      <c r="C134" s="74"/>
      <c r="D134" s="75"/>
    </row>
    <row r="135" spans="2:4" x14ac:dyDescent="0.2">
      <c r="B135" s="75"/>
      <c r="C135" s="74"/>
      <c r="D135" s="75"/>
    </row>
    <row r="136" spans="2:4" x14ac:dyDescent="0.2">
      <c r="B136" s="75"/>
      <c r="C136" s="74"/>
      <c r="D136" s="75"/>
    </row>
    <row r="137" spans="2:4" x14ac:dyDescent="0.2">
      <c r="B137" s="75"/>
      <c r="C137" s="74"/>
      <c r="D137" s="75"/>
    </row>
    <row r="138" spans="2:4" x14ac:dyDescent="0.2">
      <c r="B138" s="75"/>
      <c r="C138" s="74"/>
      <c r="D138" s="75"/>
    </row>
    <row r="139" spans="2:4" x14ac:dyDescent="0.2">
      <c r="B139" s="75"/>
      <c r="C139" s="74"/>
      <c r="D139" s="75"/>
    </row>
    <row r="140" spans="2:4" x14ac:dyDescent="0.2">
      <c r="B140" s="75"/>
      <c r="C140" s="74"/>
      <c r="D140" s="75"/>
    </row>
    <row r="141" spans="2:4" x14ac:dyDescent="0.2">
      <c r="B141" s="75"/>
      <c r="C141" s="74"/>
      <c r="D141" s="75"/>
    </row>
    <row r="142" spans="2:4" x14ac:dyDescent="0.2">
      <c r="B142" s="75"/>
      <c r="C142" s="74"/>
      <c r="D142" s="75"/>
    </row>
    <row r="143" spans="2:4" x14ac:dyDescent="0.2">
      <c r="B143" s="75"/>
      <c r="C143" s="74"/>
      <c r="D143" s="75"/>
    </row>
    <row r="144" spans="2:4" x14ac:dyDescent="0.2">
      <c r="B144" s="75"/>
      <c r="C144" s="74"/>
      <c r="D144" s="75"/>
    </row>
    <row r="145" spans="2:4" x14ac:dyDescent="0.2">
      <c r="B145" s="75"/>
      <c r="C145" s="74"/>
      <c r="D145" s="75"/>
    </row>
    <row r="146" spans="2:4" x14ac:dyDescent="0.2">
      <c r="B146" s="75"/>
      <c r="C146" s="74"/>
      <c r="D146" s="75"/>
    </row>
    <row r="147" spans="2:4" x14ac:dyDescent="0.2">
      <c r="B147" s="75"/>
      <c r="C147" s="74"/>
      <c r="D147" s="75"/>
    </row>
    <row r="148" spans="2:4" x14ac:dyDescent="0.2">
      <c r="B148" s="75"/>
      <c r="C148" s="74"/>
      <c r="D148" s="75"/>
    </row>
    <row r="149" spans="2:4" x14ac:dyDescent="0.2">
      <c r="B149" s="75"/>
      <c r="C149" s="74"/>
      <c r="D149" s="75"/>
    </row>
    <row r="150" spans="2:4" x14ac:dyDescent="0.2">
      <c r="B150" s="75"/>
      <c r="C150" s="74"/>
      <c r="D150" s="75"/>
    </row>
    <row r="151" spans="2:4" x14ac:dyDescent="0.2">
      <c r="B151" s="75"/>
      <c r="C151" s="74"/>
      <c r="D151" s="75"/>
    </row>
    <row r="152" spans="2:4" x14ac:dyDescent="0.2">
      <c r="B152" s="75"/>
      <c r="C152" s="74"/>
      <c r="D152" s="75"/>
    </row>
    <row r="153" spans="2:4" x14ac:dyDescent="0.2">
      <c r="B153" s="75"/>
      <c r="C153" s="74"/>
      <c r="D153" s="75"/>
    </row>
    <row r="154" spans="2:4" x14ac:dyDescent="0.2">
      <c r="B154" s="75"/>
      <c r="C154" s="74"/>
      <c r="D154" s="75"/>
    </row>
    <row r="155" spans="2:4" x14ac:dyDescent="0.2">
      <c r="B155" s="75"/>
      <c r="C155" s="74"/>
      <c r="D155" s="75"/>
    </row>
    <row r="156" spans="2:4" x14ac:dyDescent="0.2">
      <c r="B156" s="75"/>
      <c r="C156" s="74"/>
      <c r="D156" s="75"/>
    </row>
    <row r="157" spans="2:4" x14ac:dyDescent="0.2">
      <c r="B157" s="75"/>
      <c r="C157" s="74"/>
      <c r="D157" s="75"/>
    </row>
    <row r="158" spans="2:4" x14ac:dyDescent="0.2">
      <c r="B158" s="75"/>
      <c r="C158" s="74"/>
      <c r="D158" s="75"/>
    </row>
    <row r="159" spans="2:4" x14ac:dyDescent="0.2">
      <c r="B159" s="75"/>
      <c r="C159" s="74"/>
      <c r="D159" s="75"/>
    </row>
    <row r="160" spans="2:4" x14ac:dyDescent="0.2">
      <c r="B160" s="75"/>
      <c r="C160" s="74"/>
      <c r="D160" s="75"/>
    </row>
    <row r="161" spans="2:4" x14ac:dyDescent="0.2">
      <c r="B161" s="75"/>
      <c r="C161" s="74"/>
      <c r="D161" s="75"/>
    </row>
    <row r="162" spans="2:4" x14ac:dyDescent="0.2">
      <c r="B162" s="75"/>
      <c r="C162" s="74"/>
      <c r="D162" s="75"/>
    </row>
    <row r="163" spans="2:4" x14ac:dyDescent="0.2">
      <c r="B163" s="75"/>
      <c r="C163" s="74"/>
      <c r="D163" s="75"/>
    </row>
    <row r="164" spans="2:4" x14ac:dyDescent="0.2">
      <c r="B164" s="75"/>
      <c r="C164" s="74"/>
      <c r="D164" s="75"/>
    </row>
    <row r="165" spans="2:4" x14ac:dyDescent="0.2">
      <c r="B165" s="75"/>
      <c r="C165" s="74"/>
      <c r="D165" s="75"/>
    </row>
    <row r="166" spans="2:4" x14ac:dyDescent="0.2">
      <c r="B166" s="75"/>
      <c r="C166" s="74"/>
      <c r="D166" s="75"/>
    </row>
    <row r="167" spans="2:4" x14ac:dyDescent="0.2">
      <c r="B167" s="75"/>
      <c r="C167" s="74"/>
      <c r="D167" s="75"/>
    </row>
    <row r="168" spans="2:4" x14ac:dyDescent="0.2">
      <c r="B168" s="75"/>
      <c r="C168" s="74"/>
      <c r="D168" s="75"/>
    </row>
    <row r="169" spans="2:4" x14ac:dyDescent="0.2">
      <c r="B169" s="75"/>
      <c r="C169" s="74"/>
      <c r="D169" s="75"/>
    </row>
    <row r="170" spans="2:4" x14ac:dyDescent="0.2">
      <c r="B170" s="75"/>
      <c r="C170" s="74"/>
      <c r="D170" s="75"/>
    </row>
    <row r="171" spans="2:4" x14ac:dyDescent="0.2">
      <c r="B171" s="75"/>
      <c r="C171" s="74"/>
      <c r="D171" s="75"/>
    </row>
    <row r="172" spans="2:4" x14ac:dyDescent="0.2">
      <c r="B172" s="75"/>
      <c r="C172" s="74"/>
      <c r="D172" s="75"/>
    </row>
    <row r="173" spans="2:4" x14ac:dyDescent="0.2">
      <c r="B173" s="75"/>
      <c r="C173" s="74"/>
      <c r="D173" s="75"/>
    </row>
    <row r="174" spans="2:4" x14ac:dyDescent="0.2">
      <c r="B174" s="75"/>
      <c r="C174" s="74"/>
      <c r="D174" s="75"/>
    </row>
    <row r="175" spans="2:4" x14ac:dyDescent="0.2">
      <c r="B175" s="75"/>
      <c r="C175" s="74"/>
      <c r="D175" s="75"/>
    </row>
    <row r="176" spans="2:4" x14ac:dyDescent="0.2">
      <c r="B176" s="75"/>
      <c r="C176" s="74"/>
      <c r="D176" s="75"/>
    </row>
    <row r="177" spans="2:4" x14ac:dyDescent="0.2">
      <c r="B177" s="75"/>
      <c r="C177" s="74"/>
      <c r="D177" s="75"/>
    </row>
    <row r="178" spans="2:4" x14ac:dyDescent="0.2">
      <c r="B178" s="75"/>
      <c r="C178" s="74"/>
      <c r="D178" s="75"/>
    </row>
    <row r="179" spans="2:4" x14ac:dyDescent="0.2">
      <c r="B179" s="75"/>
      <c r="C179" s="74"/>
      <c r="D179" s="75"/>
    </row>
    <row r="180" spans="2:4" x14ac:dyDescent="0.2">
      <c r="B180" s="75"/>
      <c r="C180" s="74"/>
      <c r="D180" s="75"/>
    </row>
    <row r="181" spans="2:4" x14ac:dyDescent="0.2">
      <c r="B181" s="75"/>
      <c r="C181" s="74"/>
      <c r="D181" s="75"/>
    </row>
    <row r="182" spans="2:4" x14ac:dyDescent="0.2">
      <c r="B182" s="75"/>
      <c r="C182" s="74"/>
      <c r="D182" s="75"/>
    </row>
    <row r="183" spans="2:4" x14ac:dyDescent="0.2">
      <c r="B183" s="75"/>
      <c r="C183" s="74"/>
      <c r="D183" s="75"/>
    </row>
    <row r="184" spans="2:4" x14ac:dyDescent="0.2">
      <c r="B184" s="75"/>
      <c r="C184" s="74"/>
      <c r="D184" s="75"/>
    </row>
    <row r="185" spans="2:4" x14ac:dyDescent="0.2">
      <c r="B185" s="75"/>
      <c r="C185" s="74"/>
      <c r="D185" s="75"/>
    </row>
    <row r="186" spans="2:4" x14ac:dyDescent="0.2">
      <c r="B186" s="75"/>
      <c r="C186" s="74"/>
      <c r="D186" s="75"/>
    </row>
    <row r="187" spans="2:4" x14ac:dyDescent="0.2">
      <c r="B187" s="75"/>
      <c r="C187" s="74"/>
      <c r="D187" s="75"/>
    </row>
    <row r="188" spans="2:4" x14ac:dyDescent="0.2">
      <c r="B188" s="75"/>
      <c r="C188" s="74"/>
      <c r="D188" s="75"/>
    </row>
    <row r="189" spans="2:4" x14ac:dyDescent="0.2">
      <c r="B189" s="75"/>
      <c r="C189" s="74"/>
      <c r="D189" s="75"/>
    </row>
    <row r="190" spans="2:4" x14ac:dyDescent="0.2">
      <c r="B190" s="75"/>
      <c r="C190" s="74"/>
      <c r="D190" s="75"/>
    </row>
    <row r="191" spans="2:4" x14ac:dyDescent="0.2">
      <c r="B191" s="75"/>
      <c r="C191" s="74"/>
      <c r="D191" s="75"/>
    </row>
    <row r="192" spans="2:4" x14ac:dyDescent="0.2">
      <c r="B192" s="75"/>
      <c r="C192" s="74"/>
      <c r="D192" s="75"/>
    </row>
    <row r="193" spans="2:4" x14ac:dyDescent="0.2">
      <c r="B193" s="75"/>
      <c r="C193" s="74"/>
      <c r="D193" s="75"/>
    </row>
    <row r="194" spans="2:4" x14ac:dyDescent="0.2">
      <c r="B194" s="75"/>
      <c r="C194" s="74"/>
      <c r="D194" s="75"/>
    </row>
    <row r="195" spans="2:4" x14ac:dyDescent="0.2">
      <c r="B195" s="75"/>
      <c r="C195" s="74"/>
      <c r="D195" s="75"/>
    </row>
    <row r="196" spans="2:4" x14ac:dyDescent="0.2">
      <c r="B196" s="75"/>
      <c r="C196" s="74"/>
      <c r="D196" s="75"/>
    </row>
    <row r="197" spans="2:4" x14ac:dyDescent="0.2">
      <c r="B197" s="75"/>
      <c r="C197" s="74"/>
      <c r="D197" s="75"/>
    </row>
    <row r="198" spans="2:4" x14ac:dyDescent="0.2">
      <c r="B198" s="75"/>
      <c r="C198" s="74"/>
      <c r="D198" s="75"/>
    </row>
    <row r="199" spans="2:4" x14ac:dyDescent="0.2">
      <c r="B199" s="75"/>
      <c r="C199" s="74"/>
      <c r="D199" s="75"/>
    </row>
    <row r="200" spans="2:4" x14ac:dyDescent="0.2">
      <c r="B200" s="75"/>
      <c r="C200" s="74"/>
      <c r="D200" s="75"/>
    </row>
    <row r="201" spans="2:4" x14ac:dyDescent="0.2">
      <c r="B201" s="75"/>
      <c r="C201" s="74"/>
      <c r="D201" s="75"/>
    </row>
    <row r="202" spans="2:4" x14ac:dyDescent="0.2">
      <c r="B202" s="75"/>
      <c r="C202" s="74"/>
      <c r="D202" s="75"/>
    </row>
    <row r="203" spans="2:4" x14ac:dyDescent="0.2">
      <c r="B203" s="75"/>
      <c r="C203" s="74"/>
      <c r="D203" s="75"/>
    </row>
    <row r="204" spans="2:4" x14ac:dyDescent="0.2">
      <c r="B204" s="75"/>
      <c r="C204" s="74"/>
      <c r="D204" s="75"/>
    </row>
    <row r="205" spans="2:4" x14ac:dyDescent="0.2">
      <c r="B205" s="75"/>
      <c r="C205" s="74"/>
      <c r="D205" s="75"/>
    </row>
    <row r="206" spans="2:4" x14ac:dyDescent="0.2">
      <c r="B206" s="75"/>
      <c r="C206" s="74"/>
      <c r="D206" s="75"/>
    </row>
    <row r="207" spans="2:4" x14ac:dyDescent="0.2">
      <c r="B207" s="75"/>
      <c r="C207" s="74"/>
      <c r="D207" s="75"/>
    </row>
    <row r="208" spans="2:4" x14ac:dyDescent="0.2">
      <c r="B208" s="75"/>
      <c r="C208" s="74"/>
      <c r="D208" s="75"/>
    </row>
    <row r="209" spans="2:4" x14ac:dyDescent="0.2">
      <c r="B209" s="75"/>
      <c r="C209" s="74"/>
      <c r="D209" s="75"/>
    </row>
    <row r="210" spans="2:4" x14ac:dyDescent="0.2">
      <c r="B210" s="75"/>
      <c r="C210" s="74"/>
      <c r="D210" s="75"/>
    </row>
    <row r="211" spans="2:4" x14ac:dyDescent="0.2">
      <c r="B211" s="75"/>
      <c r="C211" s="74"/>
      <c r="D211" s="75"/>
    </row>
    <row r="212" spans="2:4" x14ac:dyDescent="0.2">
      <c r="B212" s="75"/>
      <c r="C212" s="74"/>
      <c r="D212" s="75"/>
    </row>
    <row r="213" spans="2:4" x14ac:dyDescent="0.2">
      <c r="B213" s="75"/>
      <c r="C213" s="74"/>
      <c r="D213" s="75"/>
    </row>
    <row r="214" spans="2:4" x14ac:dyDescent="0.2">
      <c r="B214" s="75"/>
      <c r="C214" s="74"/>
      <c r="D214" s="75"/>
    </row>
    <row r="215" spans="2:4" x14ac:dyDescent="0.2">
      <c r="B215" s="75"/>
      <c r="C215" s="74"/>
      <c r="D215" s="75"/>
    </row>
    <row r="216" spans="2:4" x14ac:dyDescent="0.2">
      <c r="B216" s="75"/>
      <c r="C216" s="74"/>
      <c r="D216" s="75"/>
    </row>
    <row r="217" spans="2:4" x14ac:dyDescent="0.2">
      <c r="B217" s="75"/>
      <c r="C217" s="74"/>
      <c r="D217" s="75"/>
    </row>
    <row r="218" spans="2:4" x14ac:dyDescent="0.2">
      <c r="B218" s="75"/>
      <c r="C218" s="74"/>
      <c r="D218" s="75"/>
    </row>
    <row r="219" spans="2:4" x14ac:dyDescent="0.2">
      <c r="B219" s="75"/>
      <c r="C219" s="74"/>
      <c r="D219" s="75"/>
    </row>
    <row r="220" spans="2:4" x14ac:dyDescent="0.2">
      <c r="B220" s="75"/>
      <c r="C220" s="74"/>
      <c r="D220" s="75"/>
    </row>
    <row r="221" spans="2:4" x14ac:dyDescent="0.2">
      <c r="B221" s="75"/>
      <c r="C221" s="74"/>
      <c r="D221" s="75"/>
    </row>
    <row r="222" spans="2:4" x14ac:dyDescent="0.2">
      <c r="B222" s="75"/>
      <c r="C222" s="74"/>
      <c r="D222" s="75"/>
    </row>
    <row r="223" spans="2:4" x14ac:dyDescent="0.2">
      <c r="B223" s="75"/>
      <c r="C223" s="74"/>
      <c r="D223" s="75"/>
    </row>
    <row r="224" spans="2:4" x14ac:dyDescent="0.2">
      <c r="B224" s="75"/>
      <c r="C224" s="74"/>
      <c r="D224" s="75"/>
    </row>
    <row r="225" spans="2:4" x14ac:dyDescent="0.2">
      <c r="B225" s="75"/>
      <c r="C225" s="74"/>
      <c r="D225" s="75"/>
    </row>
    <row r="226" spans="2:4" x14ac:dyDescent="0.2">
      <c r="B226" s="75"/>
      <c r="C226" s="74"/>
      <c r="D226" s="75"/>
    </row>
    <row r="227" spans="2:4" x14ac:dyDescent="0.2">
      <c r="B227" s="75"/>
      <c r="C227" s="74"/>
      <c r="D227" s="75"/>
    </row>
    <row r="228" spans="2:4" x14ac:dyDescent="0.2">
      <c r="B228" s="75"/>
      <c r="C228" s="74"/>
      <c r="D228" s="75"/>
    </row>
    <row r="229" spans="2:4" x14ac:dyDescent="0.2">
      <c r="B229" s="75"/>
      <c r="C229" s="74"/>
      <c r="D229" s="75"/>
    </row>
    <row r="230" spans="2:4" x14ac:dyDescent="0.2">
      <c r="B230" s="75"/>
      <c r="C230" s="74"/>
      <c r="D230" s="75"/>
    </row>
    <row r="231" spans="2:4" x14ac:dyDescent="0.2">
      <c r="B231" s="75"/>
      <c r="C231" s="74"/>
      <c r="D231" s="75"/>
    </row>
    <row r="232" spans="2:4" x14ac:dyDescent="0.2">
      <c r="B232" s="75"/>
      <c r="C232" s="74"/>
      <c r="D232" s="75"/>
    </row>
    <row r="233" spans="2:4" x14ac:dyDescent="0.2">
      <c r="B233" s="75"/>
      <c r="C233" s="74"/>
      <c r="D233" s="75"/>
    </row>
    <row r="234" spans="2:4" x14ac:dyDescent="0.2">
      <c r="B234" s="75"/>
      <c r="C234" s="74"/>
      <c r="D234" s="75"/>
    </row>
    <row r="235" spans="2:4" x14ac:dyDescent="0.2">
      <c r="B235" s="75"/>
      <c r="C235" s="74"/>
      <c r="D235" s="75"/>
    </row>
    <row r="236" spans="2:4" x14ac:dyDescent="0.2">
      <c r="B236" s="75"/>
      <c r="C236" s="74"/>
      <c r="D236" s="75"/>
    </row>
    <row r="237" spans="2:4" x14ac:dyDescent="0.2">
      <c r="B237" s="75"/>
      <c r="C237" s="74"/>
      <c r="D237" s="75"/>
    </row>
    <row r="238" spans="2:4" x14ac:dyDescent="0.2">
      <c r="B238" s="75"/>
      <c r="C238" s="74"/>
      <c r="D238" s="75"/>
    </row>
    <row r="239" spans="2:4" x14ac:dyDescent="0.2">
      <c r="B239" s="75"/>
      <c r="C239" s="74"/>
      <c r="D239" s="75"/>
    </row>
    <row r="240" spans="2:4" x14ac:dyDescent="0.2">
      <c r="B240" s="75"/>
      <c r="C240" s="74"/>
      <c r="D240" s="75"/>
    </row>
    <row r="241" spans="2:4" x14ac:dyDescent="0.2">
      <c r="B241" s="75"/>
      <c r="C241" s="74"/>
      <c r="D241" s="75"/>
    </row>
    <row r="242" spans="2:4" x14ac:dyDescent="0.2">
      <c r="B242" s="75"/>
      <c r="C242" s="74"/>
      <c r="D242" s="75"/>
    </row>
    <row r="243" spans="2:4" x14ac:dyDescent="0.2">
      <c r="B243" s="75"/>
      <c r="C243" s="74"/>
      <c r="D243" s="75"/>
    </row>
    <row r="244" spans="2:4" x14ac:dyDescent="0.2">
      <c r="B244" s="75"/>
      <c r="C244" s="74"/>
      <c r="D244" s="75"/>
    </row>
    <row r="245" spans="2:4" x14ac:dyDescent="0.2">
      <c r="B245" s="75"/>
      <c r="C245" s="74"/>
      <c r="D245" s="75"/>
    </row>
    <row r="246" spans="2:4" x14ac:dyDescent="0.2">
      <c r="B246" s="75"/>
      <c r="C246" s="74"/>
      <c r="D246" s="75"/>
    </row>
    <row r="247" spans="2:4" x14ac:dyDescent="0.2">
      <c r="B247" s="75"/>
      <c r="C247" s="74"/>
      <c r="D247" s="75"/>
    </row>
    <row r="248" spans="2:4" x14ac:dyDescent="0.2">
      <c r="B248" s="75"/>
      <c r="C248" s="74"/>
      <c r="D248" s="75"/>
    </row>
    <row r="249" spans="2:4" x14ac:dyDescent="0.2">
      <c r="B249" s="75"/>
      <c r="C249" s="74"/>
      <c r="D249" s="75"/>
    </row>
    <row r="250" spans="2:4" x14ac:dyDescent="0.2">
      <c r="B250" s="75"/>
      <c r="C250" s="74"/>
      <c r="D250" s="75"/>
    </row>
    <row r="251" spans="2:4" x14ac:dyDescent="0.2">
      <c r="B251" s="75"/>
      <c r="C251" s="74"/>
      <c r="D251" s="75"/>
    </row>
    <row r="252" spans="2:4" x14ac:dyDescent="0.2">
      <c r="B252" s="75"/>
      <c r="C252" s="74"/>
      <c r="D252" s="75"/>
    </row>
    <row r="253" spans="2:4" x14ac:dyDescent="0.2">
      <c r="B253" s="75"/>
      <c r="C253" s="74"/>
      <c r="D253" s="75"/>
    </row>
    <row r="254" spans="2:4" x14ac:dyDescent="0.2">
      <c r="B254" s="75"/>
      <c r="C254" s="74"/>
      <c r="D254" s="75"/>
    </row>
    <row r="255" spans="2:4" x14ac:dyDescent="0.2">
      <c r="B255" s="75"/>
      <c r="C255" s="74"/>
      <c r="D255" s="75"/>
    </row>
    <row r="256" spans="2:4" x14ac:dyDescent="0.2">
      <c r="B256" s="75"/>
      <c r="C256" s="74"/>
      <c r="D256" s="75"/>
    </row>
    <row r="257" spans="2:4" x14ac:dyDescent="0.2">
      <c r="B257" s="75"/>
      <c r="C257" s="74"/>
      <c r="D257" s="75"/>
    </row>
    <row r="258" spans="2:4" x14ac:dyDescent="0.2">
      <c r="B258" s="75"/>
      <c r="C258" s="74"/>
      <c r="D258" s="75"/>
    </row>
    <row r="259" spans="2:4" x14ac:dyDescent="0.2">
      <c r="B259" s="75"/>
      <c r="C259" s="74"/>
      <c r="D259" s="75"/>
    </row>
    <row r="260" spans="2:4" x14ac:dyDescent="0.2">
      <c r="B260" s="75"/>
      <c r="C260" s="74"/>
      <c r="D260" s="75"/>
    </row>
    <row r="261" spans="2:4" x14ac:dyDescent="0.2">
      <c r="B261" s="75"/>
      <c r="C261" s="74"/>
      <c r="D261" s="75"/>
    </row>
    <row r="262" spans="2:4" x14ac:dyDescent="0.2">
      <c r="B262" s="75"/>
      <c r="C262" s="74"/>
      <c r="D262" s="75"/>
    </row>
    <row r="263" spans="2:4" x14ac:dyDescent="0.2">
      <c r="B263" s="75"/>
      <c r="C263" s="74"/>
      <c r="D263" s="75"/>
    </row>
    <row r="264" spans="2:4" x14ac:dyDescent="0.2">
      <c r="B264" s="75"/>
      <c r="C264" s="74"/>
      <c r="D264" s="75"/>
    </row>
    <row r="265" spans="2:4" x14ac:dyDescent="0.2">
      <c r="B265" s="75"/>
      <c r="C265" s="74"/>
      <c r="D265" s="75"/>
    </row>
    <row r="266" spans="2:4" x14ac:dyDescent="0.2">
      <c r="B266" s="75"/>
      <c r="C266" s="74"/>
      <c r="D266" s="75"/>
    </row>
    <row r="267" spans="2:4" x14ac:dyDescent="0.2">
      <c r="B267" s="75"/>
      <c r="C267" s="74"/>
      <c r="D267" s="75"/>
    </row>
    <row r="268" spans="2:4" x14ac:dyDescent="0.2">
      <c r="B268" s="75"/>
      <c r="C268" s="74"/>
      <c r="D268" s="75"/>
    </row>
    <row r="269" spans="2:4" x14ac:dyDescent="0.2">
      <c r="B269" s="75"/>
      <c r="C269" s="74"/>
      <c r="D269" s="75"/>
    </row>
    <row r="270" spans="2:4" x14ac:dyDescent="0.2">
      <c r="B270" s="75"/>
      <c r="C270" s="74"/>
      <c r="D270" s="75"/>
    </row>
    <row r="271" spans="2:4" x14ac:dyDescent="0.2">
      <c r="B271" s="75"/>
      <c r="C271" s="74"/>
      <c r="D271" s="75"/>
    </row>
    <row r="272" spans="2:4" x14ac:dyDescent="0.2">
      <c r="B272" s="75"/>
      <c r="C272" s="74"/>
      <c r="D272" s="75"/>
    </row>
    <row r="273" spans="2:4" x14ac:dyDescent="0.2">
      <c r="B273" s="75"/>
      <c r="C273" s="74"/>
      <c r="D273" s="75"/>
    </row>
    <row r="274" spans="2:4" x14ac:dyDescent="0.2">
      <c r="B274" s="75"/>
      <c r="C274" s="74"/>
      <c r="D274" s="75"/>
    </row>
    <row r="275" spans="2:4" x14ac:dyDescent="0.2">
      <c r="B275" s="75"/>
      <c r="C275" s="74"/>
      <c r="D275" s="75"/>
    </row>
    <row r="276" spans="2:4" x14ac:dyDescent="0.2">
      <c r="B276" s="75"/>
      <c r="C276" s="74"/>
      <c r="D276" s="75"/>
    </row>
    <row r="277" spans="2:4" x14ac:dyDescent="0.2">
      <c r="B277" s="75"/>
      <c r="C277" s="74"/>
      <c r="D277" s="75"/>
    </row>
    <row r="278" spans="2:4" x14ac:dyDescent="0.2">
      <c r="B278" s="75"/>
      <c r="C278" s="74"/>
      <c r="D278" s="75"/>
    </row>
    <row r="279" spans="2:4" x14ac:dyDescent="0.2">
      <c r="B279" s="75"/>
      <c r="C279" s="74"/>
      <c r="D279" s="75"/>
    </row>
    <row r="280" spans="2:4" x14ac:dyDescent="0.2">
      <c r="B280" s="75"/>
      <c r="C280" s="74"/>
      <c r="D280" s="75"/>
    </row>
    <row r="281" spans="2:4" x14ac:dyDescent="0.2">
      <c r="B281" s="75"/>
      <c r="C281" s="74"/>
      <c r="D281" s="75"/>
    </row>
    <row r="282" spans="2:4" x14ac:dyDescent="0.2">
      <c r="B282" s="75"/>
      <c r="C282" s="74"/>
      <c r="D282" s="75"/>
    </row>
    <row r="283" spans="2:4" x14ac:dyDescent="0.2">
      <c r="B283" s="75"/>
      <c r="C283" s="74"/>
      <c r="D283" s="75"/>
    </row>
    <row r="284" spans="2:4" x14ac:dyDescent="0.2">
      <c r="B284" s="75"/>
      <c r="C284" s="74"/>
      <c r="D284" s="75"/>
    </row>
    <row r="285" spans="2:4" x14ac:dyDescent="0.2">
      <c r="B285" s="75"/>
      <c r="C285" s="74"/>
      <c r="D285" s="75"/>
    </row>
    <row r="286" spans="2:4" x14ac:dyDescent="0.2">
      <c r="B286" s="75"/>
      <c r="C286" s="74"/>
      <c r="D286" s="75"/>
    </row>
    <row r="287" spans="2:4" x14ac:dyDescent="0.2">
      <c r="B287" s="75"/>
      <c r="C287" s="74"/>
      <c r="D287" s="75"/>
    </row>
    <row r="288" spans="2:4" x14ac:dyDescent="0.2">
      <c r="B288" s="75"/>
      <c r="C288" s="74"/>
      <c r="D288" s="75"/>
    </row>
    <row r="289" spans="2:4" x14ac:dyDescent="0.2">
      <c r="B289" s="75"/>
      <c r="C289" s="74"/>
      <c r="D289" s="75"/>
    </row>
    <row r="290" spans="2:4" x14ac:dyDescent="0.2">
      <c r="B290" s="75"/>
      <c r="C290" s="74"/>
      <c r="D290" s="75"/>
    </row>
    <row r="291" spans="2:4" x14ac:dyDescent="0.2">
      <c r="B291" s="75"/>
      <c r="C291" s="74"/>
      <c r="D291" s="75"/>
    </row>
    <row r="292" spans="2:4" x14ac:dyDescent="0.2">
      <c r="B292" s="75"/>
      <c r="C292" s="74"/>
      <c r="D292" s="75"/>
    </row>
    <row r="293" spans="2:4" x14ac:dyDescent="0.2">
      <c r="B293" s="75"/>
      <c r="C293" s="74"/>
      <c r="D293" s="75"/>
    </row>
    <row r="294" spans="2:4" x14ac:dyDescent="0.2">
      <c r="B294" s="75"/>
      <c r="C294" s="74"/>
      <c r="D294" s="75"/>
    </row>
    <row r="295" spans="2:4" x14ac:dyDescent="0.2">
      <c r="B295" s="75"/>
      <c r="C295" s="74"/>
      <c r="D295" s="75"/>
    </row>
    <row r="296" spans="2:4" x14ac:dyDescent="0.2">
      <c r="B296" s="75"/>
      <c r="C296" s="74"/>
      <c r="D296" s="75"/>
    </row>
    <row r="297" spans="2:4" x14ac:dyDescent="0.2">
      <c r="B297" s="75"/>
      <c r="C297" s="74"/>
      <c r="D297" s="75"/>
    </row>
    <row r="298" spans="2:4" x14ac:dyDescent="0.2">
      <c r="B298" s="75"/>
      <c r="C298" s="74"/>
      <c r="D298" s="75"/>
    </row>
    <row r="299" spans="2:4" x14ac:dyDescent="0.2">
      <c r="B299" s="75"/>
      <c r="C299" s="74"/>
      <c r="D299" s="75"/>
    </row>
    <row r="300" spans="2:4" x14ac:dyDescent="0.2">
      <c r="B300" s="75"/>
      <c r="C300" s="74"/>
      <c r="D300" s="75"/>
    </row>
    <row r="301" spans="2:4" x14ac:dyDescent="0.2">
      <c r="B301" s="75"/>
      <c r="C301" s="74"/>
      <c r="D301" s="75"/>
    </row>
    <row r="302" spans="2:4" x14ac:dyDescent="0.2">
      <c r="B302" s="75"/>
      <c r="C302" s="74"/>
      <c r="D302" s="75"/>
    </row>
    <row r="303" spans="2:4" x14ac:dyDescent="0.2">
      <c r="B303" s="75"/>
      <c r="C303" s="74"/>
      <c r="D303" s="75"/>
    </row>
    <row r="304" spans="2:4" x14ac:dyDescent="0.2">
      <c r="B304" s="75"/>
      <c r="C304" s="74"/>
      <c r="D304" s="75"/>
    </row>
    <row r="305" spans="2:4" x14ac:dyDescent="0.2">
      <c r="B305" s="75"/>
      <c r="C305" s="74"/>
      <c r="D305" s="75"/>
    </row>
    <row r="306" spans="2:4" x14ac:dyDescent="0.2">
      <c r="B306" s="75"/>
      <c r="C306" s="74"/>
      <c r="D306" s="75"/>
    </row>
    <row r="307" spans="2:4" x14ac:dyDescent="0.2">
      <c r="B307" s="75"/>
      <c r="C307" s="74"/>
      <c r="D307" s="75"/>
    </row>
    <row r="308" spans="2:4" x14ac:dyDescent="0.2">
      <c r="B308" s="75"/>
      <c r="C308" s="74"/>
      <c r="D308" s="75"/>
    </row>
    <row r="309" spans="2:4" x14ac:dyDescent="0.2">
      <c r="B309" s="75"/>
      <c r="C309" s="74"/>
      <c r="D309" s="75"/>
    </row>
    <row r="310" spans="2:4" x14ac:dyDescent="0.2">
      <c r="B310" s="75"/>
      <c r="C310" s="74"/>
      <c r="D310" s="75"/>
    </row>
    <row r="311" spans="2:4" x14ac:dyDescent="0.2">
      <c r="B311" s="75"/>
      <c r="C311" s="74"/>
      <c r="D311" s="75"/>
    </row>
    <row r="312" spans="2:4" x14ac:dyDescent="0.2">
      <c r="B312" s="75"/>
      <c r="C312" s="74"/>
      <c r="D312" s="75"/>
    </row>
    <row r="313" spans="2:4" x14ac:dyDescent="0.2">
      <c r="B313" s="75"/>
      <c r="C313" s="74"/>
      <c r="D313" s="75"/>
    </row>
    <row r="314" spans="2:4" x14ac:dyDescent="0.2">
      <c r="B314" s="75"/>
      <c r="C314" s="74"/>
      <c r="D314" s="75"/>
    </row>
    <row r="315" spans="2:4" x14ac:dyDescent="0.2">
      <c r="B315" s="75"/>
      <c r="C315" s="74"/>
      <c r="D315" s="75"/>
    </row>
    <row r="316" spans="2:4" x14ac:dyDescent="0.2">
      <c r="B316" s="75"/>
      <c r="C316" s="74"/>
      <c r="D316" s="75"/>
    </row>
    <row r="317" spans="2:4" x14ac:dyDescent="0.2">
      <c r="B317" s="75"/>
      <c r="C317" s="74"/>
      <c r="D317" s="75"/>
    </row>
    <row r="318" spans="2:4" x14ac:dyDescent="0.2">
      <c r="B318" s="75"/>
      <c r="C318" s="74"/>
      <c r="D318" s="75"/>
    </row>
    <row r="319" spans="2:4" x14ac:dyDescent="0.2">
      <c r="B319" s="75"/>
      <c r="C319" s="74"/>
      <c r="D319" s="75"/>
    </row>
    <row r="320" spans="2:4" x14ac:dyDescent="0.2">
      <c r="B320" s="75"/>
      <c r="C320" s="74"/>
      <c r="D320" s="75"/>
    </row>
    <row r="321" spans="2:4" x14ac:dyDescent="0.2">
      <c r="B321" s="75"/>
      <c r="C321" s="74"/>
      <c r="D321" s="75"/>
    </row>
    <row r="322" spans="2:4" x14ac:dyDescent="0.2">
      <c r="B322" s="75"/>
      <c r="C322" s="74"/>
      <c r="D322" s="75"/>
    </row>
    <row r="323" spans="2:4" x14ac:dyDescent="0.2">
      <c r="B323" s="75"/>
      <c r="C323" s="74"/>
      <c r="D323" s="75"/>
    </row>
    <row r="324" spans="2:4" x14ac:dyDescent="0.2">
      <c r="B324" s="75"/>
      <c r="C324" s="74"/>
      <c r="D324" s="75"/>
    </row>
    <row r="325" spans="2:4" x14ac:dyDescent="0.2">
      <c r="B325" s="75"/>
      <c r="C325" s="74"/>
      <c r="D325" s="75"/>
    </row>
    <row r="326" spans="2:4" x14ac:dyDescent="0.2">
      <c r="B326" s="75"/>
      <c r="C326" s="74"/>
      <c r="D326" s="75"/>
    </row>
    <row r="327" spans="2:4" x14ac:dyDescent="0.2">
      <c r="B327" s="75"/>
      <c r="C327" s="74"/>
      <c r="D327" s="75"/>
    </row>
    <row r="328" spans="2:4" x14ac:dyDescent="0.2">
      <c r="B328" s="75"/>
      <c r="C328" s="74"/>
      <c r="D328" s="75"/>
    </row>
    <row r="329" spans="2:4" x14ac:dyDescent="0.2">
      <c r="B329" s="75"/>
      <c r="C329" s="74"/>
      <c r="D329" s="75"/>
    </row>
    <row r="330" spans="2:4" x14ac:dyDescent="0.2">
      <c r="B330" s="75"/>
      <c r="C330" s="74"/>
      <c r="D330" s="75"/>
    </row>
    <row r="331" spans="2:4" x14ac:dyDescent="0.2">
      <c r="B331" s="75"/>
      <c r="C331" s="74"/>
      <c r="D331" s="75"/>
    </row>
    <row r="332" spans="2:4" x14ac:dyDescent="0.2">
      <c r="B332" s="75"/>
      <c r="C332" s="74"/>
      <c r="D332" s="75"/>
    </row>
    <row r="333" spans="2:4" x14ac:dyDescent="0.2">
      <c r="B333" s="75"/>
      <c r="C333" s="74"/>
      <c r="D333" s="75"/>
    </row>
    <row r="334" spans="2:4" x14ac:dyDescent="0.2">
      <c r="B334" s="75"/>
      <c r="C334" s="74"/>
      <c r="D334" s="75"/>
    </row>
    <row r="335" spans="2:4" x14ac:dyDescent="0.2">
      <c r="B335" s="75"/>
      <c r="C335" s="74"/>
      <c r="D335" s="75"/>
    </row>
    <row r="336" spans="2:4" x14ac:dyDescent="0.2">
      <c r="B336" s="75"/>
      <c r="C336" s="74"/>
      <c r="D336" s="75"/>
    </row>
    <row r="337" spans="2:4" x14ac:dyDescent="0.2">
      <c r="B337" s="75"/>
      <c r="C337" s="74"/>
      <c r="D337" s="75"/>
    </row>
    <row r="338" spans="2:4" x14ac:dyDescent="0.2">
      <c r="B338" s="75"/>
      <c r="C338" s="74"/>
      <c r="D338" s="75"/>
    </row>
    <row r="339" spans="2:4" x14ac:dyDescent="0.2">
      <c r="B339" s="75"/>
      <c r="C339" s="74"/>
      <c r="D339" s="75"/>
    </row>
    <row r="340" spans="2:4" x14ac:dyDescent="0.2">
      <c r="B340" s="75"/>
      <c r="C340" s="74"/>
      <c r="D340" s="75"/>
    </row>
    <row r="341" spans="2:4" x14ac:dyDescent="0.2">
      <c r="B341" s="75"/>
      <c r="C341" s="74"/>
      <c r="D341" s="75"/>
    </row>
    <row r="342" spans="2:4" x14ac:dyDescent="0.2">
      <c r="B342" s="75"/>
      <c r="C342" s="74"/>
      <c r="D342" s="75"/>
    </row>
    <row r="343" spans="2:4" x14ac:dyDescent="0.2">
      <c r="B343" s="75"/>
      <c r="C343" s="74"/>
      <c r="D343" s="75"/>
    </row>
    <row r="344" spans="2:4" x14ac:dyDescent="0.2">
      <c r="B344" s="75"/>
      <c r="C344" s="74"/>
      <c r="D344" s="75"/>
    </row>
    <row r="345" spans="2:4" x14ac:dyDescent="0.2">
      <c r="B345" s="75"/>
      <c r="C345" s="74"/>
      <c r="D345" s="75"/>
    </row>
    <row r="346" spans="2:4" x14ac:dyDescent="0.2">
      <c r="B346" s="75"/>
      <c r="C346" s="74"/>
      <c r="D346" s="75"/>
    </row>
    <row r="347" spans="2:4" x14ac:dyDescent="0.2">
      <c r="B347" s="75"/>
      <c r="C347" s="74"/>
      <c r="D347" s="75"/>
    </row>
    <row r="348" spans="2:4" x14ac:dyDescent="0.2">
      <c r="B348" s="75"/>
      <c r="C348" s="74"/>
      <c r="D348" s="75"/>
    </row>
    <row r="349" spans="2:4" x14ac:dyDescent="0.2">
      <c r="B349" s="75"/>
      <c r="C349" s="74"/>
      <c r="D349" s="75"/>
    </row>
    <row r="350" spans="2:4" x14ac:dyDescent="0.2">
      <c r="B350" s="75"/>
      <c r="C350" s="74"/>
      <c r="D350" s="75"/>
    </row>
    <row r="351" spans="2:4" x14ac:dyDescent="0.2">
      <c r="B351" s="75"/>
      <c r="C351" s="74"/>
      <c r="D351" s="75"/>
    </row>
    <row r="352" spans="2:4" x14ac:dyDescent="0.2">
      <c r="B352" s="75"/>
      <c r="C352" s="74"/>
      <c r="D352" s="75"/>
    </row>
    <row r="353" spans="2:4" x14ac:dyDescent="0.2">
      <c r="B353" s="75"/>
      <c r="C353" s="74"/>
      <c r="D353" s="75"/>
    </row>
    <row r="354" spans="2:4" x14ac:dyDescent="0.2">
      <c r="B354" s="75"/>
      <c r="C354" s="74"/>
      <c r="D354" s="75"/>
    </row>
    <row r="355" spans="2:4" x14ac:dyDescent="0.2">
      <c r="B355" s="75"/>
      <c r="C355" s="74"/>
      <c r="D355" s="75"/>
    </row>
    <row r="356" spans="2:4" x14ac:dyDescent="0.2">
      <c r="B356" s="75"/>
      <c r="C356" s="74"/>
      <c r="D356" s="75"/>
    </row>
    <row r="357" spans="2:4" x14ac:dyDescent="0.2">
      <c r="B357" s="75"/>
      <c r="C357" s="74"/>
      <c r="D357" s="75"/>
    </row>
    <row r="358" spans="2:4" x14ac:dyDescent="0.2">
      <c r="B358" s="75"/>
      <c r="C358" s="74"/>
      <c r="D358" s="75"/>
    </row>
    <row r="359" spans="2:4" x14ac:dyDescent="0.2">
      <c r="B359" s="75"/>
      <c r="C359" s="74"/>
      <c r="D359" s="75"/>
    </row>
    <row r="360" spans="2:4" x14ac:dyDescent="0.2">
      <c r="B360" s="75"/>
      <c r="C360" s="74"/>
      <c r="D360" s="75"/>
    </row>
    <row r="361" spans="2:4" x14ac:dyDescent="0.2">
      <c r="B361" s="75"/>
      <c r="C361" s="74"/>
      <c r="D361" s="75"/>
    </row>
    <row r="362" spans="2:4" x14ac:dyDescent="0.2">
      <c r="B362" s="75"/>
      <c r="C362" s="74"/>
      <c r="D362" s="75"/>
    </row>
    <row r="363" spans="2:4" x14ac:dyDescent="0.2">
      <c r="B363" s="75"/>
      <c r="C363" s="74"/>
      <c r="D363" s="75"/>
    </row>
    <row r="364" spans="2:4" x14ac:dyDescent="0.2">
      <c r="B364" s="75"/>
      <c r="C364" s="74"/>
      <c r="D364" s="75"/>
    </row>
    <row r="365" spans="2:4" x14ac:dyDescent="0.2">
      <c r="B365" s="75"/>
      <c r="C365" s="74"/>
      <c r="D365" s="75"/>
    </row>
    <row r="366" spans="2:4" x14ac:dyDescent="0.2">
      <c r="B366" s="75"/>
      <c r="C366" s="74"/>
      <c r="D366" s="75"/>
    </row>
    <row r="367" spans="2:4" x14ac:dyDescent="0.2">
      <c r="B367" s="75"/>
      <c r="C367" s="74"/>
      <c r="D367" s="75"/>
    </row>
    <row r="368" spans="2:4" x14ac:dyDescent="0.2">
      <c r="B368" s="75"/>
      <c r="C368" s="74"/>
      <c r="D368" s="75"/>
    </row>
    <row r="369" spans="2:4" x14ac:dyDescent="0.2">
      <c r="B369" s="75"/>
      <c r="C369" s="74"/>
      <c r="D369" s="75"/>
    </row>
    <row r="370" spans="2:4" x14ac:dyDescent="0.2">
      <c r="B370" s="75"/>
      <c r="C370" s="74"/>
      <c r="D370" s="75"/>
    </row>
    <row r="371" spans="2:4" x14ac:dyDescent="0.2">
      <c r="B371" s="75"/>
      <c r="C371" s="74"/>
      <c r="D371" s="75"/>
    </row>
    <row r="372" spans="2:4" x14ac:dyDescent="0.2">
      <c r="B372" s="75"/>
      <c r="C372" s="74"/>
      <c r="D372" s="75"/>
    </row>
    <row r="373" spans="2:4" x14ac:dyDescent="0.2">
      <c r="B373" s="75"/>
      <c r="C373" s="74"/>
      <c r="D373" s="75"/>
    </row>
    <row r="374" spans="2:4" x14ac:dyDescent="0.2">
      <c r="B374" s="75"/>
      <c r="C374" s="74"/>
      <c r="D374" s="75"/>
    </row>
    <row r="375" spans="2:4" x14ac:dyDescent="0.2">
      <c r="B375" s="75"/>
      <c r="C375" s="74"/>
      <c r="D375" s="75"/>
    </row>
    <row r="376" spans="2:4" x14ac:dyDescent="0.2">
      <c r="B376" s="75"/>
      <c r="C376" s="74"/>
      <c r="D376" s="75"/>
    </row>
    <row r="377" spans="2:4" x14ac:dyDescent="0.2">
      <c r="B377" s="75"/>
      <c r="C377" s="74"/>
      <c r="D377" s="75"/>
    </row>
    <row r="378" spans="2:4" x14ac:dyDescent="0.2">
      <c r="B378" s="75"/>
      <c r="C378" s="74"/>
      <c r="D378" s="75"/>
    </row>
    <row r="379" spans="2:4" x14ac:dyDescent="0.2">
      <c r="B379" s="75"/>
      <c r="C379" s="74"/>
      <c r="D379" s="75"/>
    </row>
    <row r="380" spans="2:4" x14ac:dyDescent="0.2">
      <c r="B380" s="75"/>
      <c r="C380" s="74"/>
      <c r="D380" s="75"/>
    </row>
    <row r="381" spans="2:4" x14ac:dyDescent="0.2">
      <c r="B381" s="75"/>
      <c r="C381" s="74"/>
      <c r="D381" s="75"/>
    </row>
    <row r="382" spans="2:4" x14ac:dyDescent="0.2">
      <c r="B382" s="75"/>
      <c r="C382" s="74"/>
      <c r="D382" s="75"/>
    </row>
    <row r="383" spans="2:4" x14ac:dyDescent="0.2">
      <c r="B383" s="75"/>
      <c r="C383" s="74"/>
      <c r="D383" s="75"/>
    </row>
    <row r="384" spans="2:4" x14ac:dyDescent="0.2">
      <c r="B384" s="75"/>
      <c r="C384" s="74"/>
      <c r="D384" s="75"/>
    </row>
    <row r="385" spans="2:4" x14ac:dyDescent="0.2">
      <c r="B385" s="75"/>
      <c r="C385" s="74"/>
      <c r="D385" s="75"/>
    </row>
    <row r="386" spans="2:4" x14ac:dyDescent="0.2">
      <c r="B386" s="75"/>
      <c r="C386" s="74"/>
      <c r="D386" s="75"/>
    </row>
    <row r="387" spans="2:4" x14ac:dyDescent="0.2">
      <c r="B387" s="75"/>
      <c r="C387" s="74"/>
      <c r="D387" s="75"/>
    </row>
    <row r="388" spans="2:4" x14ac:dyDescent="0.2">
      <c r="B388" s="75"/>
      <c r="C388" s="74"/>
      <c r="D388" s="75"/>
    </row>
    <row r="389" spans="2:4" x14ac:dyDescent="0.2">
      <c r="B389" s="75"/>
      <c r="C389" s="74"/>
      <c r="D389" s="75"/>
    </row>
    <row r="390" spans="2:4" x14ac:dyDescent="0.2">
      <c r="B390" s="75"/>
      <c r="C390" s="74"/>
      <c r="D390" s="75"/>
    </row>
    <row r="391" spans="2:4" x14ac:dyDescent="0.2">
      <c r="B391" s="75"/>
      <c r="C391" s="74"/>
      <c r="D391" s="75"/>
    </row>
    <row r="392" spans="2:4" x14ac:dyDescent="0.2">
      <c r="B392" s="75"/>
      <c r="C392" s="74"/>
      <c r="D392" s="75"/>
    </row>
    <row r="393" spans="2:4" x14ac:dyDescent="0.2">
      <c r="B393" s="75"/>
      <c r="C393" s="74"/>
      <c r="D393" s="75"/>
    </row>
    <row r="394" spans="2:4" x14ac:dyDescent="0.2">
      <c r="B394" s="75"/>
      <c r="C394" s="74"/>
      <c r="D394" s="75"/>
    </row>
    <row r="395" spans="2:4" x14ac:dyDescent="0.2">
      <c r="B395" s="75"/>
      <c r="C395" s="74"/>
      <c r="D395" s="75"/>
    </row>
    <row r="396" spans="2:4" x14ac:dyDescent="0.2">
      <c r="B396" s="75"/>
      <c r="C396" s="74"/>
      <c r="D396" s="75"/>
    </row>
    <row r="397" spans="2:4" x14ac:dyDescent="0.2">
      <c r="B397" s="75"/>
      <c r="C397" s="74"/>
      <c r="D397" s="75"/>
    </row>
    <row r="398" spans="2:4" x14ac:dyDescent="0.2">
      <c r="B398" s="75"/>
      <c r="C398" s="74"/>
      <c r="D398" s="75"/>
    </row>
    <row r="399" spans="2:4" x14ac:dyDescent="0.2">
      <c r="B399" s="75"/>
      <c r="C399" s="74"/>
      <c r="D399" s="75"/>
    </row>
    <row r="400" spans="2:4" x14ac:dyDescent="0.2">
      <c r="B400" s="75"/>
      <c r="C400" s="74"/>
      <c r="D400" s="75"/>
    </row>
    <row r="401" spans="2:4" x14ac:dyDescent="0.2">
      <c r="B401" s="75"/>
      <c r="C401" s="74"/>
      <c r="D401" s="75"/>
    </row>
    <row r="402" spans="2:4" x14ac:dyDescent="0.2">
      <c r="B402" s="75"/>
      <c r="C402" s="74"/>
      <c r="D402" s="75"/>
    </row>
    <row r="403" spans="2:4" x14ac:dyDescent="0.2">
      <c r="B403" s="75"/>
      <c r="C403" s="74"/>
      <c r="D403" s="75"/>
    </row>
    <row r="404" spans="2:4" x14ac:dyDescent="0.2">
      <c r="B404" s="75"/>
      <c r="C404" s="74"/>
      <c r="D404" s="75"/>
    </row>
    <row r="405" spans="2:4" x14ac:dyDescent="0.2">
      <c r="B405" s="75"/>
      <c r="C405" s="74"/>
      <c r="D405" s="75"/>
    </row>
    <row r="406" spans="2:4" x14ac:dyDescent="0.2">
      <c r="B406" s="75"/>
      <c r="C406" s="74"/>
      <c r="D406" s="75"/>
    </row>
    <row r="407" spans="2:4" x14ac:dyDescent="0.2">
      <c r="B407" s="75"/>
      <c r="C407" s="74"/>
      <c r="D407" s="75"/>
    </row>
    <row r="408" spans="2:4" x14ac:dyDescent="0.2">
      <c r="B408" s="75"/>
      <c r="C408" s="74"/>
      <c r="D408" s="75"/>
    </row>
    <row r="409" spans="2:4" x14ac:dyDescent="0.2">
      <c r="B409" s="75"/>
      <c r="C409" s="74"/>
      <c r="D409" s="75"/>
    </row>
    <row r="410" spans="2:4" x14ac:dyDescent="0.2">
      <c r="B410" s="75"/>
      <c r="C410" s="74"/>
      <c r="D410" s="75"/>
    </row>
    <row r="411" spans="2:4" x14ac:dyDescent="0.2">
      <c r="B411" s="75"/>
      <c r="C411" s="74"/>
      <c r="D411" s="75"/>
    </row>
    <row r="412" spans="2:4" x14ac:dyDescent="0.2">
      <c r="B412" s="75"/>
      <c r="C412" s="74"/>
      <c r="D412" s="75"/>
    </row>
    <row r="413" spans="2:4" x14ac:dyDescent="0.2">
      <c r="B413" s="75"/>
      <c r="C413" s="74"/>
      <c r="D413" s="75"/>
    </row>
    <row r="414" spans="2:4" x14ac:dyDescent="0.2">
      <c r="B414" s="75"/>
      <c r="C414" s="74"/>
      <c r="D414" s="75"/>
    </row>
    <row r="415" spans="2:4" x14ac:dyDescent="0.2">
      <c r="B415" s="75"/>
      <c r="C415" s="74"/>
      <c r="D415" s="75"/>
    </row>
    <row r="416" spans="2:4" x14ac:dyDescent="0.2">
      <c r="B416" s="75"/>
      <c r="C416" s="74"/>
      <c r="D416" s="75"/>
    </row>
    <row r="417" spans="2:4" x14ac:dyDescent="0.2">
      <c r="B417" s="75"/>
      <c r="C417" s="74"/>
      <c r="D417" s="75"/>
    </row>
    <row r="418" spans="2:4" x14ac:dyDescent="0.2">
      <c r="B418" s="75"/>
      <c r="C418" s="74"/>
      <c r="D418" s="75"/>
    </row>
    <row r="419" spans="2:4" x14ac:dyDescent="0.2">
      <c r="B419" s="75"/>
      <c r="C419" s="74"/>
      <c r="D419" s="75"/>
    </row>
    <row r="420" spans="2:4" x14ac:dyDescent="0.2">
      <c r="B420" s="75"/>
      <c r="C420" s="74"/>
      <c r="D420" s="75"/>
    </row>
    <row r="421" spans="2:4" x14ac:dyDescent="0.2">
      <c r="B421" s="75"/>
      <c r="C421" s="74"/>
      <c r="D421" s="75"/>
    </row>
    <row r="422" spans="2:4" x14ac:dyDescent="0.2">
      <c r="B422" s="75"/>
      <c r="C422" s="74"/>
      <c r="D422" s="75"/>
    </row>
    <row r="423" spans="2:4" x14ac:dyDescent="0.2">
      <c r="B423" s="75"/>
      <c r="C423" s="74"/>
      <c r="D423" s="75"/>
    </row>
    <row r="424" spans="2:4" x14ac:dyDescent="0.2">
      <c r="B424" s="75"/>
      <c r="C424" s="74"/>
      <c r="D424" s="75"/>
    </row>
    <row r="425" spans="2:4" x14ac:dyDescent="0.2">
      <c r="B425" s="75"/>
      <c r="C425" s="74"/>
      <c r="D425" s="75"/>
    </row>
    <row r="426" spans="2:4" x14ac:dyDescent="0.2">
      <c r="B426" s="75"/>
      <c r="C426" s="74"/>
      <c r="D426" s="75"/>
    </row>
    <row r="427" spans="2:4" x14ac:dyDescent="0.2">
      <c r="B427" s="75"/>
      <c r="C427" s="74"/>
      <c r="D427" s="75"/>
    </row>
    <row r="428" spans="2:4" x14ac:dyDescent="0.2">
      <c r="B428" s="75"/>
      <c r="C428" s="74"/>
      <c r="D428" s="75"/>
    </row>
    <row r="429" spans="2:4" x14ac:dyDescent="0.2">
      <c r="B429" s="75"/>
      <c r="C429" s="74"/>
      <c r="D429" s="75"/>
    </row>
    <row r="430" spans="2:4" x14ac:dyDescent="0.2">
      <c r="B430" s="75"/>
      <c r="C430" s="74"/>
      <c r="D430" s="75"/>
    </row>
    <row r="431" spans="2:4" x14ac:dyDescent="0.2">
      <c r="B431" s="75"/>
      <c r="C431" s="74"/>
      <c r="D431" s="75"/>
    </row>
    <row r="432" spans="2:4" x14ac:dyDescent="0.2">
      <c r="B432" s="75"/>
      <c r="C432" s="74"/>
      <c r="D432" s="75"/>
    </row>
    <row r="433" spans="2:4" x14ac:dyDescent="0.2">
      <c r="B433" s="75"/>
      <c r="C433" s="74"/>
      <c r="D433" s="75"/>
    </row>
    <row r="434" spans="2:4" x14ac:dyDescent="0.2">
      <c r="B434" s="75"/>
      <c r="C434" s="74"/>
      <c r="D434" s="75"/>
    </row>
    <row r="435" spans="2:4" x14ac:dyDescent="0.2">
      <c r="B435" s="75"/>
      <c r="C435" s="74"/>
      <c r="D435" s="75"/>
    </row>
    <row r="436" spans="2:4" x14ac:dyDescent="0.2">
      <c r="B436" s="75"/>
      <c r="C436" s="74"/>
      <c r="D436" s="75"/>
    </row>
    <row r="437" spans="2:4" x14ac:dyDescent="0.2">
      <c r="B437" s="75"/>
      <c r="C437" s="74"/>
      <c r="D437" s="75"/>
    </row>
    <row r="438" spans="2:4" x14ac:dyDescent="0.2">
      <c r="B438" s="75"/>
      <c r="C438" s="74"/>
      <c r="D438" s="75"/>
    </row>
    <row r="439" spans="2:4" x14ac:dyDescent="0.2">
      <c r="B439" s="75"/>
      <c r="C439" s="74"/>
      <c r="D439" s="75"/>
    </row>
    <row r="440" spans="2:4" x14ac:dyDescent="0.2">
      <c r="B440" s="75"/>
      <c r="C440" s="74"/>
      <c r="D440" s="75"/>
    </row>
    <row r="441" spans="2:4" x14ac:dyDescent="0.2">
      <c r="B441" s="75"/>
      <c r="C441" s="74"/>
      <c r="D441" s="75"/>
    </row>
    <row r="442" spans="2:4" x14ac:dyDescent="0.2">
      <c r="B442" s="75"/>
      <c r="C442" s="74"/>
      <c r="D442" s="75"/>
    </row>
    <row r="443" spans="2:4" x14ac:dyDescent="0.2">
      <c r="B443" s="75"/>
      <c r="C443" s="74"/>
      <c r="D443" s="75"/>
    </row>
    <row r="444" spans="2:4" x14ac:dyDescent="0.2">
      <c r="B444" s="75"/>
      <c r="C444" s="74"/>
      <c r="D444" s="75"/>
    </row>
    <row r="445" spans="2:4" x14ac:dyDescent="0.2">
      <c r="B445" s="75"/>
      <c r="C445" s="74"/>
      <c r="D445" s="75"/>
    </row>
    <row r="446" spans="2:4" x14ac:dyDescent="0.2">
      <c r="B446" s="75"/>
      <c r="C446" s="74"/>
      <c r="D446" s="75"/>
    </row>
    <row r="447" spans="2:4" x14ac:dyDescent="0.2">
      <c r="B447" s="75"/>
      <c r="C447" s="74"/>
      <c r="D447" s="75"/>
    </row>
    <row r="448" spans="2:4" x14ac:dyDescent="0.2">
      <c r="B448" s="75"/>
      <c r="C448" s="74"/>
      <c r="D448" s="75"/>
    </row>
    <row r="449" spans="2:4" x14ac:dyDescent="0.2">
      <c r="B449" s="75"/>
      <c r="C449" s="74"/>
      <c r="D449" s="75"/>
    </row>
    <row r="450" spans="2:4" x14ac:dyDescent="0.2">
      <c r="B450" s="75"/>
      <c r="C450" s="74"/>
      <c r="D450" s="75"/>
    </row>
    <row r="451" spans="2:4" x14ac:dyDescent="0.2">
      <c r="B451" s="75"/>
      <c r="C451" s="74"/>
      <c r="D451" s="75"/>
    </row>
    <row r="452" spans="2:4" x14ac:dyDescent="0.2">
      <c r="B452" s="75"/>
      <c r="C452" s="74"/>
      <c r="D452" s="75"/>
    </row>
    <row r="453" spans="2:4" x14ac:dyDescent="0.2">
      <c r="B453" s="75"/>
      <c r="C453" s="74"/>
      <c r="D453" s="75"/>
    </row>
    <row r="454" spans="2:4" x14ac:dyDescent="0.2">
      <c r="B454" s="75"/>
      <c r="C454" s="74"/>
      <c r="D454" s="75"/>
    </row>
    <row r="455" spans="2:4" x14ac:dyDescent="0.2">
      <c r="B455" s="75"/>
      <c r="C455" s="74"/>
      <c r="D455" s="75"/>
    </row>
    <row r="456" spans="2:4" x14ac:dyDescent="0.2">
      <c r="B456" s="75"/>
      <c r="C456" s="74"/>
      <c r="D456" s="75"/>
    </row>
    <row r="457" spans="2:4" x14ac:dyDescent="0.2">
      <c r="B457" s="75"/>
      <c r="C457" s="74"/>
      <c r="D457" s="75"/>
    </row>
    <row r="458" spans="2:4" x14ac:dyDescent="0.2">
      <c r="B458" s="75"/>
      <c r="C458" s="74"/>
      <c r="D458" s="75"/>
    </row>
    <row r="459" spans="2:4" x14ac:dyDescent="0.2">
      <c r="B459" s="75"/>
      <c r="C459" s="74"/>
      <c r="D459" s="75"/>
    </row>
    <row r="460" spans="2:4" x14ac:dyDescent="0.2">
      <c r="B460" s="75"/>
      <c r="C460" s="74"/>
      <c r="D460" s="75"/>
    </row>
    <row r="461" spans="2:4" x14ac:dyDescent="0.2">
      <c r="B461" s="75"/>
      <c r="C461" s="74"/>
      <c r="D461" s="75"/>
    </row>
    <row r="462" spans="2:4" x14ac:dyDescent="0.2">
      <c r="B462" s="75"/>
      <c r="C462" s="74"/>
      <c r="D462" s="75"/>
    </row>
    <row r="463" spans="2:4" x14ac:dyDescent="0.2">
      <c r="B463" s="75"/>
      <c r="C463" s="74"/>
      <c r="D463" s="75"/>
    </row>
    <row r="464" spans="2:4" x14ac:dyDescent="0.2">
      <c r="B464" s="75"/>
      <c r="C464" s="74"/>
      <c r="D464" s="75"/>
    </row>
    <row r="465" spans="2:4" x14ac:dyDescent="0.2">
      <c r="B465" s="75"/>
      <c r="C465" s="74"/>
      <c r="D465" s="75"/>
    </row>
    <row r="466" spans="2:4" x14ac:dyDescent="0.2">
      <c r="B466" s="75"/>
      <c r="C466" s="74"/>
      <c r="D466" s="75"/>
    </row>
    <row r="467" spans="2:4" x14ac:dyDescent="0.2">
      <c r="B467" s="75"/>
      <c r="C467" s="74"/>
      <c r="D467" s="75"/>
    </row>
    <row r="468" spans="2:4" x14ac:dyDescent="0.2">
      <c r="B468" s="75"/>
      <c r="C468" s="74"/>
      <c r="D468" s="75"/>
    </row>
    <row r="469" spans="2:4" x14ac:dyDescent="0.2">
      <c r="B469" s="75"/>
      <c r="C469" s="74"/>
      <c r="D469" s="75"/>
    </row>
    <row r="470" spans="2:4" x14ac:dyDescent="0.2">
      <c r="B470" s="75"/>
      <c r="C470" s="74"/>
      <c r="D470" s="75"/>
    </row>
    <row r="471" spans="2:4" x14ac:dyDescent="0.2">
      <c r="B471" s="75"/>
      <c r="C471" s="74"/>
      <c r="D471" s="75"/>
    </row>
    <row r="472" spans="2:4" x14ac:dyDescent="0.2">
      <c r="B472" s="75"/>
      <c r="C472" s="74"/>
      <c r="D472" s="75"/>
    </row>
    <row r="473" spans="2:4" x14ac:dyDescent="0.2">
      <c r="B473" s="75"/>
      <c r="C473" s="74"/>
      <c r="D473" s="75"/>
    </row>
    <row r="474" spans="2:4" x14ac:dyDescent="0.2">
      <c r="B474" s="75"/>
      <c r="C474" s="74"/>
      <c r="D474" s="75"/>
    </row>
    <row r="475" spans="2:4" x14ac:dyDescent="0.2">
      <c r="B475" s="75"/>
      <c r="C475" s="74"/>
      <c r="D475" s="75"/>
    </row>
    <row r="476" spans="2:4" x14ac:dyDescent="0.2">
      <c r="B476" s="75"/>
      <c r="C476" s="74"/>
      <c r="D476" s="75"/>
    </row>
    <row r="477" spans="2:4" x14ac:dyDescent="0.2">
      <c r="B477" s="75"/>
      <c r="C477" s="74"/>
      <c r="D477" s="75"/>
    </row>
    <row r="478" spans="2:4" x14ac:dyDescent="0.2">
      <c r="B478" s="75"/>
      <c r="C478" s="74"/>
      <c r="D478" s="75"/>
    </row>
    <row r="479" spans="2:4" x14ac:dyDescent="0.2">
      <c r="B479" s="75"/>
      <c r="C479" s="74"/>
      <c r="D479" s="75"/>
    </row>
    <row r="480" spans="2:4" x14ac:dyDescent="0.2">
      <c r="B480" s="75"/>
      <c r="C480" s="74"/>
      <c r="D480" s="75"/>
    </row>
    <row r="481" spans="2:4" x14ac:dyDescent="0.2">
      <c r="B481" s="75"/>
      <c r="C481" s="74"/>
      <c r="D481" s="75"/>
    </row>
    <row r="482" spans="2:4" x14ac:dyDescent="0.2">
      <c r="B482" s="75"/>
      <c r="C482" s="74"/>
      <c r="D482" s="75"/>
    </row>
    <row r="483" spans="2:4" x14ac:dyDescent="0.2">
      <c r="B483" s="75"/>
      <c r="C483" s="74"/>
      <c r="D483" s="75"/>
    </row>
    <row r="484" spans="2:4" x14ac:dyDescent="0.2">
      <c r="B484" s="75"/>
      <c r="C484" s="74"/>
      <c r="D484" s="75"/>
    </row>
    <row r="485" spans="2:4" x14ac:dyDescent="0.2">
      <c r="B485" s="75"/>
      <c r="C485" s="74"/>
      <c r="D485" s="75"/>
    </row>
    <row r="486" spans="2:4" x14ac:dyDescent="0.2">
      <c r="B486" s="75"/>
      <c r="C486" s="74"/>
      <c r="D486" s="75"/>
    </row>
    <row r="487" spans="2:4" x14ac:dyDescent="0.2">
      <c r="B487" s="75"/>
      <c r="C487" s="74"/>
      <c r="D487" s="75"/>
    </row>
    <row r="488" spans="2:4" x14ac:dyDescent="0.2">
      <c r="B488" s="75"/>
      <c r="C488" s="74"/>
      <c r="D488" s="75"/>
    </row>
    <row r="489" spans="2:4" x14ac:dyDescent="0.2">
      <c r="B489" s="75"/>
      <c r="C489" s="74"/>
      <c r="D489" s="75"/>
    </row>
    <row r="490" spans="2:4" x14ac:dyDescent="0.2">
      <c r="B490" s="75"/>
      <c r="C490" s="74"/>
      <c r="D490" s="75"/>
    </row>
    <row r="491" spans="2:4" x14ac:dyDescent="0.2">
      <c r="B491" s="75"/>
      <c r="C491" s="74"/>
      <c r="D491" s="75"/>
    </row>
    <row r="492" spans="2:4" x14ac:dyDescent="0.2">
      <c r="B492" s="75"/>
      <c r="C492" s="74"/>
      <c r="D492" s="75"/>
    </row>
    <row r="493" spans="2:4" x14ac:dyDescent="0.2">
      <c r="B493" s="75"/>
      <c r="C493" s="74"/>
      <c r="D493" s="75"/>
    </row>
    <row r="494" spans="2:4" x14ac:dyDescent="0.2">
      <c r="B494" s="75"/>
      <c r="C494" s="74"/>
      <c r="D494" s="75"/>
    </row>
    <row r="495" spans="2:4" x14ac:dyDescent="0.2">
      <c r="B495" s="75"/>
      <c r="C495" s="74"/>
      <c r="D495" s="75"/>
    </row>
    <row r="496" spans="2:4" x14ac:dyDescent="0.2">
      <c r="B496" s="75"/>
      <c r="C496" s="74"/>
      <c r="D496" s="75"/>
    </row>
    <row r="497" spans="2:4" x14ac:dyDescent="0.2">
      <c r="B497" s="75"/>
      <c r="C497" s="74"/>
      <c r="D497" s="75"/>
    </row>
    <row r="498" spans="2:4" x14ac:dyDescent="0.2">
      <c r="B498" s="75"/>
      <c r="C498" s="74"/>
      <c r="D498" s="75"/>
    </row>
    <row r="499" spans="2:4" x14ac:dyDescent="0.2">
      <c r="B499" s="75"/>
      <c r="C499" s="74"/>
      <c r="D499" s="75"/>
    </row>
    <row r="500" spans="2:4" x14ac:dyDescent="0.2">
      <c r="B500" s="75"/>
      <c r="C500" s="74"/>
      <c r="D500" s="75"/>
    </row>
    <row r="501" spans="2:4" x14ac:dyDescent="0.2">
      <c r="B501" s="75"/>
      <c r="C501" s="74"/>
      <c r="D501" s="75"/>
    </row>
    <row r="502" spans="2:4" x14ac:dyDescent="0.2">
      <c r="B502" s="75"/>
      <c r="C502" s="74"/>
      <c r="D502" s="75"/>
    </row>
    <row r="503" spans="2:4" x14ac:dyDescent="0.2">
      <c r="B503" s="75"/>
      <c r="C503" s="74"/>
      <c r="D503" s="75"/>
    </row>
    <row r="504" spans="2:4" x14ac:dyDescent="0.2">
      <c r="B504" s="75"/>
      <c r="C504" s="74"/>
      <c r="D504" s="75"/>
    </row>
    <row r="505" spans="2:4" x14ac:dyDescent="0.2">
      <c r="B505" s="75"/>
      <c r="C505" s="74"/>
      <c r="D505" s="75"/>
    </row>
    <row r="506" spans="2:4" x14ac:dyDescent="0.2">
      <c r="B506" s="75"/>
      <c r="C506" s="74"/>
      <c r="D506" s="75"/>
    </row>
    <row r="507" spans="2:4" x14ac:dyDescent="0.2">
      <c r="B507" s="75"/>
      <c r="C507" s="74"/>
      <c r="D507" s="75"/>
    </row>
    <row r="508" spans="2:4" x14ac:dyDescent="0.2">
      <c r="B508" s="75"/>
      <c r="C508" s="74"/>
      <c r="D508" s="75"/>
    </row>
    <row r="509" spans="2:4" x14ac:dyDescent="0.2">
      <c r="B509" s="75"/>
      <c r="C509" s="74"/>
      <c r="D509" s="75"/>
    </row>
    <row r="510" spans="2:4" x14ac:dyDescent="0.2">
      <c r="B510" s="75"/>
      <c r="C510" s="74"/>
      <c r="D510" s="75"/>
    </row>
    <row r="511" spans="2:4" x14ac:dyDescent="0.2">
      <c r="B511" s="75"/>
      <c r="C511" s="74"/>
      <c r="D511" s="75"/>
    </row>
    <row r="512" spans="2:4" x14ac:dyDescent="0.2">
      <c r="B512" s="75"/>
      <c r="C512" s="74"/>
      <c r="D512" s="75"/>
    </row>
    <row r="513" spans="2:4" x14ac:dyDescent="0.2">
      <c r="B513" s="75"/>
      <c r="C513" s="74"/>
      <c r="D513" s="75"/>
    </row>
    <row r="514" spans="2:4" x14ac:dyDescent="0.2">
      <c r="B514" s="75"/>
      <c r="C514" s="74"/>
      <c r="D514" s="75"/>
    </row>
    <row r="515" spans="2:4" x14ac:dyDescent="0.2">
      <c r="B515" s="75"/>
      <c r="C515" s="74"/>
      <c r="D515" s="75"/>
    </row>
    <row r="516" spans="2:4" x14ac:dyDescent="0.2">
      <c r="B516" s="75"/>
      <c r="C516" s="74"/>
      <c r="D516" s="75"/>
    </row>
    <row r="517" spans="2:4" x14ac:dyDescent="0.2">
      <c r="B517" s="75"/>
      <c r="C517" s="74"/>
      <c r="D517" s="75"/>
    </row>
    <row r="518" spans="2:4" x14ac:dyDescent="0.2">
      <c r="B518" s="75"/>
      <c r="C518" s="74"/>
      <c r="D518" s="75"/>
    </row>
    <row r="519" spans="2:4" x14ac:dyDescent="0.2">
      <c r="B519" s="75"/>
      <c r="C519" s="74"/>
      <c r="D519" s="75"/>
    </row>
    <row r="520" spans="2:4" x14ac:dyDescent="0.2">
      <c r="B520" s="75"/>
      <c r="C520" s="74"/>
      <c r="D520" s="75"/>
    </row>
    <row r="521" spans="2:4" x14ac:dyDescent="0.2">
      <c r="B521" s="75"/>
      <c r="C521" s="74"/>
      <c r="D521" s="75"/>
    </row>
    <row r="522" spans="2:4" x14ac:dyDescent="0.2">
      <c r="B522" s="75"/>
      <c r="C522" s="74"/>
      <c r="D522" s="75"/>
    </row>
    <row r="523" spans="2:4" x14ac:dyDescent="0.2">
      <c r="B523" s="75"/>
      <c r="C523" s="74"/>
      <c r="D523" s="75"/>
    </row>
    <row r="524" spans="2:4" x14ac:dyDescent="0.2">
      <c r="B524" s="75"/>
      <c r="C524" s="74"/>
      <c r="D524" s="75"/>
    </row>
    <row r="525" spans="2:4" x14ac:dyDescent="0.2">
      <c r="B525" s="75"/>
      <c r="C525" s="74"/>
      <c r="D525" s="75"/>
    </row>
    <row r="526" spans="2:4" x14ac:dyDescent="0.2">
      <c r="B526" s="75"/>
      <c r="C526" s="74"/>
      <c r="D526" s="75"/>
    </row>
    <row r="527" spans="2:4" x14ac:dyDescent="0.2">
      <c r="B527" s="75"/>
      <c r="C527" s="74"/>
      <c r="D527" s="75"/>
    </row>
    <row r="528" spans="2:4" x14ac:dyDescent="0.2">
      <c r="B528" s="75"/>
      <c r="C528" s="74"/>
      <c r="D528" s="75"/>
    </row>
    <row r="529" spans="2:4" x14ac:dyDescent="0.2">
      <c r="B529" s="75"/>
      <c r="C529" s="74"/>
      <c r="D529" s="75"/>
    </row>
    <row r="530" spans="2:4" x14ac:dyDescent="0.2">
      <c r="B530" s="75"/>
      <c r="C530" s="74"/>
      <c r="D530" s="75"/>
    </row>
    <row r="531" spans="2:4" x14ac:dyDescent="0.2">
      <c r="B531" s="75"/>
      <c r="C531" s="74"/>
      <c r="D531" s="75"/>
    </row>
    <row r="532" spans="2:4" x14ac:dyDescent="0.2">
      <c r="B532" s="75"/>
      <c r="C532" s="74"/>
      <c r="D532" s="75"/>
    </row>
    <row r="533" spans="2:4" x14ac:dyDescent="0.2">
      <c r="B533" s="75"/>
      <c r="C533" s="74"/>
      <c r="D533" s="75"/>
    </row>
    <row r="534" spans="2:4" x14ac:dyDescent="0.2">
      <c r="B534" s="75"/>
      <c r="C534" s="74"/>
      <c r="D534" s="75"/>
    </row>
    <row r="535" spans="2:4" x14ac:dyDescent="0.2">
      <c r="B535" s="75"/>
      <c r="C535" s="74"/>
      <c r="D535" s="75"/>
    </row>
    <row r="536" spans="2:4" x14ac:dyDescent="0.2">
      <c r="B536" s="75"/>
      <c r="C536" s="74"/>
      <c r="D536" s="75"/>
    </row>
    <row r="537" spans="2:4" x14ac:dyDescent="0.2">
      <c r="B537" s="75"/>
      <c r="C537" s="74"/>
      <c r="D537" s="75"/>
    </row>
    <row r="538" spans="2:4" x14ac:dyDescent="0.2">
      <c r="B538" s="75"/>
      <c r="C538" s="74"/>
      <c r="D538" s="75"/>
    </row>
    <row r="539" spans="2:4" x14ac:dyDescent="0.2">
      <c r="B539" s="75"/>
      <c r="C539" s="74"/>
      <c r="D539" s="75"/>
    </row>
    <row r="540" spans="2:4" x14ac:dyDescent="0.2">
      <c r="B540" s="75"/>
      <c r="C540" s="74"/>
      <c r="D540" s="75"/>
    </row>
    <row r="541" spans="2:4" x14ac:dyDescent="0.2">
      <c r="B541" s="75"/>
      <c r="C541" s="74"/>
      <c r="D541" s="75"/>
    </row>
    <row r="542" spans="2:4" x14ac:dyDescent="0.2">
      <c r="B542" s="75"/>
      <c r="C542" s="74"/>
      <c r="D542" s="75"/>
    </row>
    <row r="543" spans="2:4" x14ac:dyDescent="0.2">
      <c r="B543" s="75"/>
      <c r="C543" s="74"/>
      <c r="D543" s="75"/>
    </row>
    <row r="544" spans="2:4" x14ac:dyDescent="0.2">
      <c r="B544" s="75"/>
      <c r="C544" s="74"/>
      <c r="D544" s="75"/>
    </row>
    <row r="545" spans="2:4" x14ac:dyDescent="0.2">
      <c r="B545" s="75"/>
      <c r="C545" s="74"/>
      <c r="D545" s="75"/>
    </row>
    <row r="546" spans="2:4" x14ac:dyDescent="0.2">
      <c r="B546" s="75"/>
      <c r="C546" s="74"/>
      <c r="D546" s="75"/>
    </row>
    <row r="547" spans="2:4" x14ac:dyDescent="0.2">
      <c r="B547" s="75"/>
      <c r="C547" s="74"/>
      <c r="D547" s="75"/>
    </row>
    <row r="548" spans="2:4" x14ac:dyDescent="0.2">
      <c r="B548" s="75"/>
      <c r="C548" s="74"/>
      <c r="D548" s="75"/>
    </row>
    <row r="549" spans="2:4" x14ac:dyDescent="0.2">
      <c r="B549" s="75"/>
      <c r="C549" s="74"/>
      <c r="D549" s="75"/>
    </row>
    <row r="550" spans="2:4" x14ac:dyDescent="0.2">
      <c r="B550" s="75"/>
      <c r="C550" s="74"/>
      <c r="D550" s="75"/>
    </row>
    <row r="551" spans="2:4" x14ac:dyDescent="0.2">
      <c r="B551" s="75"/>
      <c r="C551" s="74"/>
      <c r="D551" s="75"/>
    </row>
    <row r="552" spans="2:4" x14ac:dyDescent="0.2">
      <c r="B552" s="75"/>
      <c r="C552" s="74"/>
      <c r="D552" s="75"/>
    </row>
    <row r="553" spans="2:4" x14ac:dyDescent="0.2">
      <c r="B553" s="75"/>
      <c r="C553" s="74"/>
      <c r="D553" s="75"/>
    </row>
    <row r="554" spans="2:4" x14ac:dyDescent="0.2">
      <c r="B554" s="75"/>
      <c r="C554" s="74"/>
      <c r="D554" s="75"/>
    </row>
    <row r="555" spans="2:4" x14ac:dyDescent="0.2">
      <c r="B555" s="75"/>
      <c r="C555" s="74"/>
      <c r="D555" s="75"/>
    </row>
    <row r="556" spans="2:4" x14ac:dyDescent="0.2">
      <c r="B556" s="75"/>
      <c r="C556" s="74"/>
      <c r="D556" s="75"/>
    </row>
    <row r="557" spans="2:4" x14ac:dyDescent="0.2">
      <c r="B557" s="75"/>
      <c r="C557" s="74"/>
      <c r="D557" s="75"/>
    </row>
    <row r="558" spans="2:4" x14ac:dyDescent="0.2">
      <c r="B558" s="75"/>
      <c r="C558" s="74"/>
      <c r="D558" s="75"/>
    </row>
    <row r="559" spans="2:4" x14ac:dyDescent="0.2">
      <c r="B559" s="75"/>
      <c r="C559" s="74"/>
      <c r="D559" s="75"/>
    </row>
    <row r="560" spans="2:4" x14ac:dyDescent="0.2">
      <c r="B560" s="75"/>
      <c r="C560" s="74"/>
      <c r="D560" s="75"/>
    </row>
    <row r="561" spans="2:4" x14ac:dyDescent="0.2">
      <c r="B561" s="75"/>
      <c r="C561" s="74"/>
      <c r="D561" s="75"/>
    </row>
    <row r="562" spans="2:4" x14ac:dyDescent="0.2">
      <c r="B562" s="75"/>
      <c r="C562" s="74"/>
      <c r="D562" s="75"/>
    </row>
    <row r="563" spans="2:4" x14ac:dyDescent="0.2">
      <c r="B563" s="75"/>
      <c r="C563" s="74"/>
      <c r="D563" s="75"/>
    </row>
    <row r="564" spans="2:4" x14ac:dyDescent="0.2">
      <c r="B564" s="75"/>
      <c r="C564" s="74"/>
      <c r="D564" s="75"/>
    </row>
    <row r="565" spans="2:4" x14ac:dyDescent="0.2">
      <c r="B565" s="75"/>
      <c r="C565" s="74"/>
      <c r="D565" s="75"/>
    </row>
    <row r="566" spans="2:4" x14ac:dyDescent="0.2">
      <c r="B566" s="75"/>
      <c r="C566" s="74"/>
      <c r="D566" s="75"/>
    </row>
    <row r="567" spans="2:4" x14ac:dyDescent="0.2">
      <c r="B567" s="75"/>
      <c r="C567" s="74"/>
      <c r="D567" s="75"/>
    </row>
    <row r="568" spans="2:4" x14ac:dyDescent="0.2">
      <c r="B568" s="75"/>
      <c r="C568" s="74"/>
      <c r="D568" s="75"/>
    </row>
    <row r="569" spans="2:4" x14ac:dyDescent="0.2">
      <c r="B569" s="75"/>
      <c r="C569" s="74"/>
      <c r="D569" s="75"/>
    </row>
    <row r="570" spans="2:4" x14ac:dyDescent="0.2">
      <c r="B570" s="75"/>
      <c r="C570" s="74"/>
      <c r="D570" s="75"/>
    </row>
    <row r="571" spans="2:4" x14ac:dyDescent="0.2">
      <c r="B571" s="75"/>
      <c r="C571" s="74"/>
      <c r="D571" s="75"/>
    </row>
    <row r="572" spans="2:4" x14ac:dyDescent="0.2">
      <c r="B572" s="75"/>
      <c r="C572" s="74"/>
      <c r="D572" s="75"/>
    </row>
    <row r="573" spans="2:4" x14ac:dyDescent="0.2">
      <c r="B573" s="75"/>
      <c r="C573" s="74"/>
      <c r="D573" s="75"/>
    </row>
    <row r="574" spans="2:4" x14ac:dyDescent="0.2">
      <c r="B574" s="75"/>
      <c r="C574" s="74"/>
      <c r="D574" s="75"/>
    </row>
    <row r="575" spans="2:4" x14ac:dyDescent="0.2">
      <c r="B575" s="75"/>
      <c r="C575" s="74"/>
      <c r="D575" s="75"/>
    </row>
    <row r="576" spans="2:4" x14ac:dyDescent="0.2">
      <c r="B576" s="75"/>
      <c r="C576" s="74"/>
      <c r="D576" s="75"/>
    </row>
    <row r="577" spans="2:4" x14ac:dyDescent="0.2">
      <c r="B577" s="75"/>
      <c r="C577" s="74"/>
      <c r="D577" s="75"/>
    </row>
    <row r="578" spans="2:4" x14ac:dyDescent="0.2">
      <c r="B578" s="75"/>
      <c r="C578" s="74"/>
      <c r="D578" s="75"/>
    </row>
    <row r="579" spans="2:4" x14ac:dyDescent="0.2">
      <c r="B579" s="75"/>
      <c r="C579" s="74"/>
      <c r="D579" s="75"/>
    </row>
    <row r="580" spans="2:4" x14ac:dyDescent="0.2">
      <c r="B580" s="75"/>
      <c r="C580" s="74"/>
      <c r="D580" s="75"/>
    </row>
    <row r="581" spans="2:4" x14ac:dyDescent="0.2">
      <c r="B581" s="75"/>
      <c r="C581" s="74"/>
      <c r="D581" s="75"/>
    </row>
    <row r="582" spans="2:4" x14ac:dyDescent="0.2">
      <c r="B582" s="75"/>
      <c r="C582" s="74"/>
      <c r="D582" s="75"/>
    </row>
    <row r="583" spans="2:4" x14ac:dyDescent="0.2">
      <c r="B583" s="75"/>
      <c r="C583" s="74"/>
      <c r="D583" s="75"/>
    </row>
    <row r="584" spans="2:4" x14ac:dyDescent="0.2">
      <c r="B584" s="75"/>
      <c r="C584" s="74"/>
      <c r="D584" s="75"/>
    </row>
    <row r="585" spans="2:4" x14ac:dyDescent="0.2">
      <c r="B585" s="75"/>
      <c r="C585" s="74"/>
      <c r="D585" s="75"/>
    </row>
    <row r="586" spans="2:4" x14ac:dyDescent="0.2">
      <c r="B586" s="75"/>
      <c r="C586" s="74"/>
      <c r="D586" s="75"/>
    </row>
    <row r="587" spans="2:4" x14ac:dyDescent="0.2">
      <c r="B587" s="75"/>
      <c r="C587" s="74"/>
      <c r="D587" s="75"/>
    </row>
    <row r="588" spans="2:4" x14ac:dyDescent="0.2">
      <c r="B588" s="75"/>
      <c r="C588" s="74"/>
      <c r="D588" s="75"/>
    </row>
    <row r="589" spans="2:4" x14ac:dyDescent="0.2">
      <c r="B589" s="75"/>
      <c r="C589" s="74"/>
      <c r="D589" s="75"/>
    </row>
    <row r="590" spans="2:4" x14ac:dyDescent="0.2">
      <c r="B590" s="75"/>
      <c r="C590" s="74"/>
      <c r="D590" s="75"/>
    </row>
    <row r="591" spans="2:4" x14ac:dyDescent="0.2">
      <c r="B591" s="75"/>
      <c r="C591" s="74"/>
      <c r="D591" s="75"/>
    </row>
    <row r="592" spans="2:4" x14ac:dyDescent="0.2">
      <c r="B592" s="75"/>
      <c r="C592" s="74"/>
      <c r="D592" s="75"/>
    </row>
    <row r="593" spans="2:4" x14ac:dyDescent="0.2">
      <c r="B593" s="75"/>
      <c r="C593" s="74"/>
      <c r="D593" s="75"/>
    </row>
    <row r="594" spans="2:4" x14ac:dyDescent="0.2">
      <c r="B594" s="75"/>
      <c r="C594" s="74"/>
      <c r="D594" s="75"/>
    </row>
    <row r="595" spans="2:4" x14ac:dyDescent="0.2">
      <c r="B595" s="75"/>
      <c r="C595" s="74"/>
      <c r="D595" s="75"/>
    </row>
    <row r="596" spans="2:4" x14ac:dyDescent="0.2">
      <c r="B596" s="75"/>
      <c r="C596" s="74"/>
      <c r="D596" s="75"/>
    </row>
    <row r="597" spans="2:4" x14ac:dyDescent="0.2">
      <c r="B597" s="75"/>
      <c r="C597" s="74"/>
      <c r="D597" s="75"/>
    </row>
    <row r="598" spans="2:4" x14ac:dyDescent="0.2">
      <c r="B598" s="75"/>
      <c r="C598" s="74"/>
      <c r="D598" s="75"/>
    </row>
    <row r="599" spans="2:4" x14ac:dyDescent="0.2">
      <c r="B599" s="75"/>
      <c r="C599" s="74"/>
      <c r="D599" s="75"/>
    </row>
    <row r="600" spans="2:4" x14ac:dyDescent="0.2">
      <c r="B600" s="75"/>
      <c r="C600" s="74"/>
      <c r="D600" s="75"/>
    </row>
    <row r="601" spans="2:4" x14ac:dyDescent="0.2">
      <c r="B601" s="75"/>
      <c r="C601" s="74"/>
      <c r="D601" s="75"/>
    </row>
    <row r="602" spans="2:4" x14ac:dyDescent="0.2">
      <c r="B602" s="75"/>
      <c r="C602" s="74"/>
      <c r="D602" s="75"/>
    </row>
    <row r="603" spans="2:4" x14ac:dyDescent="0.2">
      <c r="B603" s="75"/>
      <c r="C603" s="74"/>
      <c r="D603" s="75"/>
    </row>
    <row r="604" spans="2:4" x14ac:dyDescent="0.2">
      <c r="B604" s="75"/>
      <c r="C604" s="74"/>
      <c r="D604" s="75"/>
    </row>
    <row r="605" spans="2:4" x14ac:dyDescent="0.2">
      <c r="B605" s="75"/>
      <c r="C605" s="74"/>
      <c r="D605" s="75"/>
    </row>
    <row r="606" spans="2:4" x14ac:dyDescent="0.2">
      <c r="B606" s="75"/>
      <c r="C606" s="74"/>
      <c r="D606" s="75"/>
    </row>
    <row r="607" spans="2:4" x14ac:dyDescent="0.2">
      <c r="B607" s="75"/>
      <c r="C607" s="74"/>
      <c r="D607" s="75"/>
    </row>
    <row r="608" spans="2:4" x14ac:dyDescent="0.2">
      <c r="B608" s="75"/>
      <c r="C608" s="74"/>
      <c r="D608" s="75"/>
    </row>
    <row r="609" spans="2:4" x14ac:dyDescent="0.2">
      <c r="B609" s="75"/>
      <c r="C609" s="74"/>
      <c r="D609" s="75"/>
    </row>
    <row r="610" spans="2:4" x14ac:dyDescent="0.2">
      <c r="B610" s="75"/>
      <c r="C610" s="74"/>
      <c r="D610" s="75"/>
    </row>
    <row r="611" spans="2:4" x14ac:dyDescent="0.2">
      <c r="B611" s="75"/>
      <c r="C611" s="74"/>
      <c r="D611" s="75"/>
    </row>
    <row r="612" spans="2:4" x14ac:dyDescent="0.2">
      <c r="B612" s="75"/>
      <c r="C612" s="74"/>
      <c r="D612" s="75"/>
    </row>
    <row r="613" spans="2:4" x14ac:dyDescent="0.2">
      <c r="B613" s="75"/>
      <c r="C613" s="74"/>
      <c r="D613" s="75"/>
    </row>
    <row r="614" spans="2:4" x14ac:dyDescent="0.2">
      <c r="B614" s="75"/>
      <c r="C614" s="74"/>
      <c r="D614" s="75"/>
    </row>
    <row r="615" spans="2:4" x14ac:dyDescent="0.2">
      <c r="B615" s="75"/>
      <c r="C615" s="74"/>
      <c r="D615" s="75"/>
    </row>
    <row r="616" spans="2:4" x14ac:dyDescent="0.2">
      <c r="B616" s="75"/>
      <c r="C616" s="74"/>
      <c r="D616" s="75"/>
    </row>
    <row r="617" spans="2:4" x14ac:dyDescent="0.2">
      <c r="B617" s="75"/>
      <c r="C617" s="74"/>
      <c r="D617" s="75"/>
    </row>
    <row r="618" spans="2:4" x14ac:dyDescent="0.2">
      <c r="B618" s="75"/>
      <c r="C618" s="74"/>
      <c r="D618" s="75"/>
    </row>
    <row r="619" spans="2:4" x14ac:dyDescent="0.2">
      <c r="B619" s="75"/>
      <c r="C619" s="74"/>
      <c r="D619" s="75"/>
    </row>
    <row r="620" spans="2:4" x14ac:dyDescent="0.2">
      <c r="B620" s="75"/>
      <c r="C620" s="74"/>
      <c r="D620" s="75"/>
    </row>
    <row r="621" spans="2:4" x14ac:dyDescent="0.2">
      <c r="B621" s="75"/>
      <c r="C621" s="74"/>
      <c r="D621" s="75"/>
    </row>
    <row r="622" spans="2:4" x14ac:dyDescent="0.2">
      <c r="B622" s="75"/>
      <c r="C622" s="74"/>
      <c r="D622" s="75"/>
    </row>
    <row r="623" spans="2:4" x14ac:dyDescent="0.2">
      <c r="B623" s="75"/>
      <c r="C623" s="74"/>
      <c r="D623" s="75"/>
    </row>
    <row r="624" spans="2:4" x14ac:dyDescent="0.2">
      <c r="B624" s="75"/>
      <c r="C624" s="74"/>
      <c r="D624" s="75"/>
    </row>
    <row r="625" spans="2:4" x14ac:dyDescent="0.2">
      <c r="B625" s="75"/>
      <c r="C625" s="74"/>
      <c r="D625" s="75"/>
    </row>
    <row r="626" spans="2:4" x14ac:dyDescent="0.2">
      <c r="B626" s="75"/>
      <c r="C626" s="74"/>
      <c r="D626" s="75"/>
    </row>
    <row r="627" spans="2:4" x14ac:dyDescent="0.2">
      <c r="B627" s="75"/>
      <c r="C627" s="74"/>
      <c r="D627" s="75"/>
    </row>
    <row r="628" spans="2:4" x14ac:dyDescent="0.2">
      <c r="B628" s="75"/>
      <c r="C628" s="74"/>
      <c r="D628" s="75"/>
    </row>
    <row r="629" spans="2:4" x14ac:dyDescent="0.2">
      <c r="B629" s="75"/>
      <c r="C629" s="74"/>
      <c r="D629" s="75"/>
    </row>
    <row r="630" spans="2:4" x14ac:dyDescent="0.2">
      <c r="B630" s="75"/>
      <c r="C630" s="74"/>
      <c r="D630" s="75"/>
    </row>
    <row r="631" spans="2:4" x14ac:dyDescent="0.2">
      <c r="B631" s="75"/>
      <c r="C631" s="74"/>
      <c r="D631" s="75"/>
    </row>
    <row r="632" spans="2:4" x14ac:dyDescent="0.2">
      <c r="B632" s="75"/>
      <c r="C632" s="74"/>
      <c r="D632" s="75"/>
    </row>
    <row r="633" spans="2:4" x14ac:dyDescent="0.2">
      <c r="B633" s="75"/>
      <c r="C633" s="74"/>
      <c r="D633" s="75"/>
    </row>
    <row r="634" spans="2:4" x14ac:dyDescent="0.2">
      <c r="B634" s="75"/>
      <c r="C634" s="74"/>
      <c r="D634" s="75"/>
    </row>
    <row r="635" spans="2:4" x14ac:dyDescent="0.2">
      <c r="B635" s="75"/>
      <c r="C635" s="74"/>
      <c r="D635" s="75"/>
    </row>
    <row r="636" spans="2:4" x14ac:dyDescent="0.2">
      <c r="B636" s="75"/>
      <c r="C636" s="74"/>
      <c r="D636" s="75"/>
    </row>
    <row r="637" spans="2:4" x14ac:dyDescent="0.2">
      <c r="B637" s="75"/>
      <c r="C637" s="74"/>
      <c r="D637" s="75"/>
    </row>
    <row r="638" spans="2:4" x14ac:dyDescent="0.2">
      <c r="B638" s="75"/>
      <c r="C638" s="74"/>
      <c r="D638" s="75"/>
    </row>
    <row r="639" spans="2:4" x14ac:dyDescent="0.2">
      <c r="B639" s="75"/>
      <c r="C639" s="74"/>
      <c r="D639" s="75"/>
    </row>
    <row r="640" spans="2:4" x14ac:dyDescent="0.2">
      <c r="B640" s="75"/>
      <c r="C640" s="74"/>
      <c r="D640" s="75"/>
    </row>
    <row r="641" spans="2:4" x14ac:dyDescent="0.2">
      <c r="B641" s="75"/>
      <c r="C641" s="74"/>
      <c r="D641" s="75"/>
    </row>
    <row r="642" spans="2:4" x14ac:dyDescent="0.2">
      <c r="B642" s="75"/>
      <c r="C642" s="74"/>
      <c r="D642" s="75"/>
    </row>
    <row r="643" spans="2:4" x14ac:dyDescent="0.2">
      <c r="B643" s="75"/>
      <c r="C643" s="74"/>
      <c r="D643" s="75"/>
    </row>
    <row r="644" spans="2:4" x14ac:dyDescent="0.2">
      <c r="B644" s="75"/>
      <c r="C644" s="74"/>
      <c r="D644" s="75"/>
    </row>
    <row r="645" spans="2:4" x14ac:dyDescent="0.2">
      <c r="B645" s="75"/>
      <c r="C645" s="74"/>
      <c r="D645" s="75"/>
    </row>
    <row r="646" spans="2:4" x14ac:dyDescent="0.2">
      <c r="B646" s="75"/>
      <c r="C646" s="74"/>
      <c r="D646" s="75"/>
    </row>
    <row r="647" spans="2:4" x14ac:dyDescent="0.2">
      <c r="B647" s="75"/>
      <c r="C647" s="74"/>
      <c r="D647" s="75"/>
    </row>
    <row r="648" spans="2:4" x14ac:dyDescent="0.2">
      <c r="B648" s="75"/>
      <c r="C648" s="74"/>
      <c r="D648" s="75"/>
    </row>
    <row r="649" spans="2:4" x14ac:dyDescent="0.2">
      <c r="B649" s="75"/>
      <c r="C649" s="74"/>
      <c r="D649" s="75"/>
    </row>
    <row r="650" spans="2:4" x14ac:dyDescent="0.2">
      <c r="B650" s="75"/>
      <c r="C650" s="74"/>
      <c r="D650" s="75"/>
    </row>
    <row r="651" spans="2:4" x14ac:dyDescent="0.2">
      <c r="B651" s="75"/>
      <c r="C651" s="74"/>
      <c r="D651" s="75"/>
    </row>
    <row r="652" spans="2:4" x14ac:dyDescent="0.2">
      <c r="B652" s="75"/>
      <c r="C652" s="74"/>
      <c r="D652" s="75"/>
    </row>
    <row r="653" spans="2:4" x14ac:dyDescent="0.2">
      <c r="B653" s="75"/>
      <c r="C653" s="74"/>
      <c r="D653" s="75"/>
    </row>
    <row r="654" spans="2:4" x14ac:dyDescent="0.2">
      <c r="B654" s="75"/>
      <c r="C654" s="74"/>
      <c r="D654" s="75"/>
    </row>
    <row r="655" spans="2:4" x14ac:dyDescent="0.2">
      <c r="B655" s="75"/>
      <c r="C655" s="74"/>
      <c r="D655" s="75"/>
    </row>
    <row r="656" spans="2:4" x14ac:dyDescent="0.2">
      <c r="B656" s="75"/>
      <c r="C656" s="74"/>
      <c r="D656" s="75"/>
    </row>
    <row r="657" spans="2:4" x14ac:dyDescent="0.2">
      <c r="B657" s="75"/>
      <c r="C657" s="74"/>
      <c r="D657" s="75"/>
    </row>
    <row r="658" spans="2:4" x14ac:dyDescent="0.2">
      <c r="B658" s="75"/>
      <c r="C658" s="74"/>
      <c r="D658" s="75"/>
    </row>
    <row r="659" spans="2:4" x14ac:dyDescent="0.2">
      <c r="B659" s="75"/>
      <c r="C659" s="74"/>
      <c r="D659" s="75"/>
    </row>
    <row r="660" spans="2:4" x14ac:dyDescent="0.2">
      <c r="B660" s="75"/>
      <c r="C660" s="74"/>
      <c r="D660" s="75"/>
    </row>
    <row r="661" spans="2:4" x14ac:dyDescent="0.2">
      <c r="B661" s="75"/>
      <c r="C661" s="74"/>
      <c r="D661" s="75"/>
    </row>
    <row r="662" spans="2:4" x14ac:dyDescent="0.2">
      <c r="B662" s="75"/>
      <c r="C662" s="74"/>
      <c r="D662" s="75"/>
    </row>
    <row r="663" spans="2:4" x14ac:dyDescent="0.2">
      <c r="B663" s="75"/>
      <c r="C663" s="74"/>
      <c r="D663" s="75"/>
    </row>
    <row r="664" spans="2:4" x14ac:dyDescent="0.2">
      <c r="B664" s="75"/>
      <c r="C664" s="74"/>
      <c r="D664" s="75"/>
    </row>
    <row r="665" spans="2:4" x14ac:dyDescent="0.2">
      <c r="B665" s="75"/>
      <c r="C665" s="74"/>
      <c r="D665" s="75"/>
    </row>
    <row r="666" spans="2:4" x14ac:dyDescent="0.2">
      <c r="B666" s="75"/>
      <c r="C666" s="74"/>
      <c r="D666" s="75"/>
    </row>
    <row r="667" spans="2:4" x14ac:dyDescent="0.2">
      <c r="B667" s="75"/>
      <c r="C667" s="74"/>
      <c r="D667" s="75"/>
    </row>
    <row r="668" spans="2:4" x14ac:dyDescent="0.2">
      <c r="B668" s="75"/>
      <c r="C668" s="74"/>
      <c r="D668" s="75"/>
    </row>
    <row r="669" spans="2:4" x14ac:dyDescent="0.2">
      <c r="B669" s="75"/>
      <c r="C669" s="74"/>
      <c r="D669" s="75"/>
    </row>
    <row r="670" spans="2:4" x14ac:dyDescent="0.2">
      <c r="B670" s="75"/>
      <c r="C670" s="74"/>
      <c r="D670" s="75"/>
    </row>
    <row r="671" spans="2:4" x14ac:dyDescent="0.2">
      <c r="B671" s="75"/>
      <c r="C671" s="74"/>
      <c r="D671" s="75"/>
    </row>
    <row r="672" spans="2:4" x14ac:dyDescent="0.2">
      <c r="B672" s="75"/>
      <c r="C672" s="74"/>
      <c r="D672" s="75"/>
    </row>
    <row r="673" spans="2:4" x14ac:dyDescent="0.2">
      <c r="B673" s="75"/>
      <c r="C673" s="74"/>
      <c r="D673" s="75"/>
    </row>
    <row r="674" spans="2:4" x14ac:dyDescent="0.2">
      <c r="B674" s="75"/>
      <c r="C674" s="74"/>
      <c r="D674" s="75"/>
    </row>
    <row r="675" spans="2:4" x14ac:dyDescent="0.2">
      <c r="B675" s="75"/>
      <c r="C675" s="74"/>
      <c r="D675" s="75"/>
    </row>
    <row r="676" spans="2:4" x14ac:dyDescent="0.2">
      <c r="B676" s="75"/>
      <c r="C676" s="74"/>
      <c r="D676" s="75"/>
    </row>
    <row r="677" spans="2:4" x14ac:dyDescent="0.2">
      <c r="B677" s="75"/>
      <c r="C677" s="74"/>
      <c r="D677" s="75"/>
    </row>
    <row r="678" spans="2:4" x14ac:dyDescent="0.2">
      <c r="B678" s="75"/>
      <c r="C678" s="74"/>
      <c r="D678" s="75"/>
    </row>
    <row r="679" spans="2:4" x14ac:dyDescent="0.2">
      <c r="B679" s="75"/>
      <c r="C679" s="74"/>
      <c r="D679" s="75"/>
    </row>
    <row r="680" spans="2:4" x14ac:dyDescent="0.2">
      <c r="B680" s="75"/>
      <c r="C680" s="74"/>
      <c r="D680" s="75"/>
    </row>
    <row r="681" spans="2:4" x14ac:dyDescent="0.2">
      <c r="B681" s="75"/>
      <c r="C681" s="74"/>
      <c r="D681" s="75"/>
    </row>
    <row r="682" spans="2:4" x14ac:dyDescent="0.2">
      <c r="B682" s="75"/>
      <c r="C682" s="74"/>
      <c r="D682" s="75"/>
    </row>
    <row r="683" spans="2:4" x14ac:dyDescent="0.2">
      <c r="B683" s="75"/>
      <c r="C683" s="74"/>
      <c r="D683" s="75"/>
    </row>
    <row r="684" spans="2:4" x14ac:dyDescent="0.2">
      <c r="B684" s="75"/>
      <c r="C684" s="74"/>
      <c r="D684" s="75"/>
    </row>
    <row r="685" spans="2:4" x14ac:dyDescent="0.2">
      <c r="B685" s="75"/>
      <c r="C685" s="74"/>
      <c r="D685" s="75"/>
    </row>
    <row r="686" spans="2:4" x14ac:dyDescent="0.2">
      <c r="B686" s="75"/>
      <c r="C686" s="74"/>
      <c r="D686" s="75"/>
    </row>
    <row r="687" spans="2:4" x14ac:dyDescent="0.2">
      <c r="B687" s="75"/>
      <c r="C687" s="74"/>
      <c r="D687" s="75"/>
    </row>
    <row r="688" spans="2:4" x14ac:dyDescent="0.2">
      <c r="B688" s="75"/>
      <c r="C688" s="74"/>
      <c r="D688" s="75"/>
    </row>
    <row r="689" spans="2:4" x14ac:dyDescent="0.2">
      <c r="B689" s="75"/>
      <c r="C689" s="74"/>
      <c r="D689" s="75"/>
    </row>
    <row r="690" spans="2:4" x14ac:dyDescent="0.2">
      <c r="B690" s="75"/>
      <c r="C690" s="74"/>
      <c r="D690" s="75"/>
    </row>
    <row r="691" spans="2:4" x14ac:dyDescent="0.2">
      <c r="B691" s="75"/>
      <c r="C691" s="74"/>
      <c r="D691" s="75"/>
    </row>
    <row r="692" spans="2:4" x14ac:dyDescent="0.2">
      <c r="B692" s="75"/>
      <c r="C692" s="74"/>
      <c r="D692" s="75"/>
    </row>
    <row r="693" spans="2:4" x14ac:dyDescent="0.2">
      <c r="B693" s="75"/>
      <c r="C693" s="74"/>
      <c r="D693" s="75"/>
    </row>
    <row r="694" spans="2:4" x14ac:dyDescent="0.2">
      <c r="B694" s="75"/>
      <c r="C694" s="74"/>
      <c r="D694" s="75"/>
    </row>
    <row r="695" spans="2:4" x14ac:dyDescent="0.2">
      <c r="B695" s="75"/>
      <c r="C695" s="74"/>
      <c r="D695" s="75"/>
    </row>
    <row r="696" spans="2:4" x14ac:dyDescent="0.2">
      <c r="B696" s="75"/>
      <c r="C696" s="74"/>
      <c r="D696" s="75"/>
    </row>
    <row r="697" spans="2:4" x14ac:dyDescent="0.2">
      <c r="B697" s="75"/>
      <c r="C697" s="74"/>
      <c r="D697" s="75"/>
    </row>
    <row r="698" spans="2:4" x14ac:dyDescent="0.2">
      <c r="B698" s="75"/>
      <c r="C698" s="74"/>
      <c r="D698" s="75"/>
    </row>
    <row r="699" spans="2:4" x14ac:dyDescent="0.2">
      <c r="B699" s="75"/>
      <c r="C699" s="74"/>
      <c r="D699" s="75"/>
    </row>
    <row r="700" spans="2:4" x14ac:dyDescent="0.2">
      <c r="B700" s="75"/>
      <c r="C700" s="74"/>
      <c r="D700" s="75"/>
    </row>
    <row r="701" spans="2:4" x14ac:dyDescent="0.2">
      <c r="B701" s="75"/>
      <c r="C701" s="74"/>
      <c r="D701" s="75"/>
    </row>
    <row r="702" spans="2:4" x14ac:dyDescent="0.2">
      <c r="B702" s="75"/>
      <c r="C702" s="74"/>
      <c r="D702" s="75"/>
    </row>
    <row r="703" spans="2:4" x14ac:dyDescent="0.2">
      <c r="B703" s="75"/>
      <c r="C703" s="74"/>
      <c r="D703" s="75"/>
    </row>
    <row r="704" spans="2:4" x14ac:dyDescent="0.2">
      <c r="B704" s="75"/>
      <c r="C704" s="74"/>
      <c r="D704" s="75"/>
    </row>
    <row r="705" spans="2:4" x14ac:dyDescent="0.2">
      <c r="B705" s="75"/>
      <c r="C705" s="74"/>
      <c r="D705" s="75"/>
    </row>
    <row r="706" spans="2:4" x14ac:dyDescent="0.2">
      <c r="B706" s="75"/>
      <c r="C706" s="74"/>
      <c r="D706" s="75"/>
    </row>
    <row r="707" spans="2:4" x14ac:dyDescent="0.2">
      <c r="B707" s="75"/>
      <c r="C707" s="74"/>
      <c r="D707" s="75"/>
    </row>
    <row r="708" spans="2:4" x14ac:dyDescent="0.2">
      <c r="B708" s="75"/>
      <c r="C708" s="74"/>
      <c r="D708" s="75"/>
    </row>
    <row r="709" spans="2:4" x14ac:dyDescent="0.2">
      <c r="B709" s="75"/>
      <c r="C709" s="74"/>
      <c r="D709" s="75"/>
    </row>
    <row r="710" spans="2:4" x14ac:dyDescent="0.2">
      <c r="B710" s="75"/>
      <c r="C710" s="74"/>
      <c r="D710" s="75"/>
    </row>
    <row r="711" spans="2:4" x14ac:dyDescent="0.2">
      <c r="B711" s="75"/>
      <c r="C711" s="74"/>
      <c r="D711" s="75"/>
    </row>
    <row r="712" spans="2:4" x14ac:dyDescent="0.2">
      <c r="B712" s="75"/>
      <c r="C712" s="74"/>
      <c r="D712" s="75"/>
    </row>
    <row r="713" spans="2:4" x14ac:dyDescent="0.2">
      <c r="B713" s="75"/>
      <c r="C713" s="74"/>
      <c r="D713" s="75"/>
    </row>
    <row r="714" spans="2:4" x14ac:dyDescent="0.2">
      <c r="B714" s="75"/>
      <c r="C714" s="74"/>
      <c r="D714" s="75"/>
    </row>
    <row r="715" spans="2:4" x14ac:dyDescent="0.2">
      <c r="B715" s="75"/>
      <c r="C715" s="74"/>
      <c r="D715" s="75"/>
    </row>
    <row r="716" spans="2:4" x14ac:dyDescent="0.2">
      <c r="B716" s="75"/>
      <c r="C716" s="74"/>
      <c r="D716" s="75"/>
    </row>
    <row r="717" spans="2:4" x14ac:dyDescent="0.2">
      <c r="B717" s="75"/>
      <c r="C717" s="74"/>
      <c r="D717" s="75"/>
    </row>
    <row r="718" spans="2:4" x14ac:dyDescent="0.2">
      <c r="B718" s="75"/>
      <c r="C718" s="74"/>
      <c r="D718" s="75"/>
    </row>
    <row r="719" spans="2:4" x14ac:dyDescent="0.2">
      <c r="B719" s="75"/>
      <c r="C719" s="74"/>
      <c r="D719" s="75"/>
    </row>
    <row r="720" spans="2:4" x14ac:dyDescent="0.2">
      <c r="B720" s="75"/>
      <c r="C720" s="74"/>
      <c r="D720" s="75"/>
    </row>
    <row r="721" spans="2:4" x14ac:dyDescent="0.2">
      <c r="B721" s="75"/>
      <c r="C721" s="74"/>
      <c r="D721" s="75"/>
    </row>
    <row r="722" spans="2:4" x14ac:dyDescent="0.2">
      <c r="B722" s="75"/>
      <c r="C722" s="74"/>
      <c r="D722" s="75"/>
    </row>
    <row r="723" spans="2:4" x14ac:dyDescent="0.2">
      <c r="B723" s="75"/>
      <c r="C723" s="74"/>
      <c r="D723" s="75"/>
    </row>
    <row r="724" spans="2:4" x14ac:dyDescent="0.2">
      <c r="B724" s="75"/>
      <c r="C724" s="74"/>
      <c r="D724" s="75"/>
    </row>
    <row r="725" spans="2:4" x14ac:dyDescent="0.2">
      <c r="B725" s="75"/>
      <c r="C725" s="74"/>
      <c r="D725" s="75"/>
    </row>
    <row r="726" spans="2:4" x14ac:dyDescent="0.2">
      <c r="B726" s="75"/>
      <c r="C726" s="74"/>
      <c r="D726" s="75"/>
    </row>
    <row r="727" spans="2:4" x14ac:dyDescent="0.2">
      <c r="B727" s="75"/>
      <c r="C727" s="74"/>
      <c r="D727" s="75"/>
    </row>
    <row r="728" spans="2:4" x14ac:dyDescent="0.2">
      <c r="B728" s="75"/>
      <c r="C728" s="74"/>
      <c r="D728" s="75"/>
    </row>
    <row r="729" spans="2:4" x14ac:dyDescent="0.2">
      <c r="B729" s="75"/>
      <c r="C729" s="74"/>
      <c r="D729" s="75"/>
    </row>
    <row r="730" spans="2:4" x14ac:dyDescent="0.2">
      <c r="B730" s="75"/>
      <c r="C730" s="74"/>
      <c r="D730" s="75"/>
    </row>
    <row r="731" spans="2:4" x14ac:dyDescent="0.2">
      <c r="B731" s="75"/>
      <c r="C731" s="74"/>
      <c r="D731" s="75"/>
    </row>
    <row r="732" spans="2:4" x14ac:dyDescent="0.2">
      <c r="B732" s="75"/>
      <c r="C732" s="74"/>
      <c r="D732" s="75"/>
    </row>
    <row r="733" spans="2:4" x14ac:dyDescent="0.2">
      <c r="B733" s="75"/>
      <c r="C733" s="74"/>
      <c r="D733" s="75"/>
    </row>
    <row r="734" spans="2:4" x14ac:dyDescent="0.2">
      <c r="B734" s="75"/>
      <c r="C734" s="74"/>
      <c r="D734" s="75"/>
    </row>
    <row r="735" spans="2:4" x14ac:dyDescent="0.2">
      <c r="B735" s="75"/>
      <c r="C735" s="74"/>
      <c r="D735" s="75"/>
    </row>
    <row r="736" spans="2:4" x14ac:dyDescent="0.2">
      <c r="B736" s="75"/>
      <c r="C736" s="74"/>
      <c r="D736" s="75"/>
    </row>
    <row r="737" spans="2:4" x14ac:dyDescent="0.2">
      <c r="B737" s="75"/>
      <c r="C737" s="74"/>
      <c r="D737" s="75"/>
    </row>
    <row r="738" spans="2:4" x14ac:dyDescent="0.2">
      <c r="B738" s="75"/>
      <c r="C738" s="74"/>
      <c r="D738" s="75"/>
    </row>
    <row r="739" spans="2:4" x14ac:dyDescent="0.2">
      <c r="B739" s="75"/>
      <c r="C739" s="74"/>
      <c r="D739" s="75"/>
    </row>
    <row r="740" spans="2:4" x14ac:dyDescent="0.2">
      <c r="B740" s="75"/>
      <c r="C740" s="74"/>
      <c r="D740" s="75"/>
    </row>
    <row r="741" spans="2:4" x14ac:dyDescent="0.2">
      <c r="B741" s="75"/>
      <c r="C741" s="74"/>
      <c r="D741" s="75"/>
    </row>
    <row r="742" spans="2:4" x14ac:dyDescent="0.2">
      <c r="B742" s="75"/>
      <c r="C742" s="74"/>
      <c r="D742" s="75"/>
    </row>
    <row r="743" spans="2:4" x14ac:dyDescent="0.2">
      <c r="B743" s="75"/>
      <c r="C743" s="74"/>
      <c r="D743" s="75"/>
    </row>
    <row r="744" spans="2:4" x14ac:dyDescent="0.2">
      <c r="B744" s="75"/>
      <c r="C744" s="74"/>
      <c r="D744" s="75"/>
    </row>
    <row r="745" spans="2:4" x14ac:dyDescent="0.2">
      <c r="B745" s="75"/>
      <c r="C745" s="74"/>
      <c r="D745" s="75"/>
    </row>
    <row r="746" spans="2:4" x14ac:dyDescent="0.2">
      <c r="B746" s="75"/>
      <c r="C746" s="74"/>
      <c r="D746" s="75"/>
    </row>
    <row r="747" spans="2:4" x14ac:dyDescent="0.2">
      <c r="B747" s="75"/>
      <c r="C747" s="74"/>
      <c r="D747" s="75"/>
    </row>
    <row r="748" spans="2:4" x14ac:dyDescent="0.2">
      <c r="B748" s="75"/>
      <c r="C748" s="74"/>
      <c r="D748" s="75"/>
    </row>
    <row r="749" spans="2:4" x14ac:dyDescent="0.2">
      <c r="B749" s="75"/>
      <c r="C749" s="74"/>
      <c r="D749" s="75"/>
    </row>
    <row r="750" spans="2:4" x14ac:dyDescent="0.2">
      <c r="B750" s="75"/>
      <c r="C750" s="74"/>
      <c r="D750" s="75"/>
    </row>
    <row r="751" spans="2:4" x14ac:dyDescent="0.2">
      <c r="B751" s="75"/>
      <c r="C751" s="74"/>
      <c r="D751" s="75"/>
    </row>
    <row r="752" spans="2:4" x14ac:dyDescent="0.2">
      <c r="B752" s="75"/>
      <c r="C752" s="74"/>
      <c r="D752" s="75"/>
    </row>
    <row r="753" spans="2:4" x14ac:dyDescent="0.2">
      <c r="B753" s="75"/>
      <c r="C753" s="74"/>
      <c r="D753" s="75"/>
    </row>
    <row r="754" spans="2:4" x14ac:dyDescent="0.2">
      <c r="B754" s="75"/>
      <c r="C754" s="74"/>
      <c r="D754" s="75"/>
    </row>
    <row r="755" spans="2:4" x14ac:dyDescent="0.2">
      <c r="B755" s="75"/>
      <c r="C755" s="74"/>
      <c r="D755" s="75"/>
    </row>
    <row r="756" spans="2:4" x14ac:dyDescent="0.2">
      <c r="B756" s="75"/>
      <c r="C756" s="74"/>
      <c r="D756" s="75"/>
    </row>
    <row r="757" spans="2:4" x14ac:dyDescent="0.2">
      <c r="B757" s="75"/>
      <c r="C757" s="74"/>
      <c r="D757" s="75"/>
    </row>
    <row r="758" spans="2:4" x14ac:dyDescent="0.2">
      <c r="B758" s="75"/>
      <c r="C758" s="74"/>
      <c r="D758" s="75"/>
    </row>
    <row r="759" spans="2:4" x14ac:dyDescent="0.2">
      <c r="B759" s="75"/>
      <c r="C759" s="74"/>
      <c r="D759" s="75"/>
    </row>
    <row r="760" spans="2:4" x14ac:dyDescent="0.2">
      <c r="B760" s="75"/>
      <c r="C760" s="74"/>
      <c r="D760" s="75"/>
    </row>
    <row r="761" spans="2:4" x14ac:dyDescent="0.2">
      <c r="B761" s="75"/>
      <c r="C761" s="74"/>
      <c r="D761" s="75"/>
    </row>
    <row r="762" spans="2:4" x14ac:dyDescent="0.2">
      <c r="B762" s="75"/>
      <c r="C762" s="74"/>
      <c r="D762" s="75"/>
    </row>
    <row r="763" spans="2:4" x14ac:dyDescent="0.2">
      <c r="B763" s="75"/>
      <c r="C763" s="74"/>
      <c r="D763" s="75"/>
    </row>
    <row r="764" spans="2:4" x14ac:dyDescent="0.2">
      <c r="B764" s="75"/>
      <c r="C764" s="74"/>
      <c r="D764" s="75"/>
    </row>
    <row r="765" spans="2:4" x14ac:dyDescent="0.2">
      <c r="B765" s="75"/>
      <c r="C765" s="74"/>
      <c r="D765" s="75"/>
    </row>
    <row r="766" spans="2:4" x14ac:dyDescent="0.2">
      <c r="B766" s="75"/>
      <c r="C766" s="74"/>
      <c r="D766" s="75"/>
    </row>
    <row r="767" spans="2:4" x14ac:dyDescent="0.2">
      <c r="B767" s="75"/>
      <c r="C767" s="74"/>
      <c r="D767" s="75"/>
    </row>
    <row r="768" spans="2:4" x14ac:dyDescent="0.2">
      <c r="B768" s="75"/>
      <c r="C768" s="74"/>
      <c r="D768" s="75"/>
    </row>
    <row r="769" spans="2:4" x14ac:dyDescent="0.2">
      <c r="B769" s="75"/>
      <c r="C769" s="74"/>
      <c r="D769" s="75"/>
    </row>
    <row r="770" spans="2:4" x14ac:dyDescent="0.2">
      <c r="B770" s="75"/>
      <c r="C770" s="74"/>
      <c r="D770" s="75"/>
    </row>
    <row r="771" spans="2:4" x14ac:dyDescent="0.2">
      <c r="B771" s="75"/>
      <c r="C771" s="74"/>
      <c r="D771" s="75"/>
    </row>
    <row r="772" spans="2:4" x14ac:dyDescent="0.2">
      <c r="B772" s="75"/>
      <c r="C772" s="74"/>
      <c r="D772" s="75"/>
    </row>
    <row r="773" spans="2:4" x14ac:dyDescent="0.2">
      <c r="B773" s="75"/>
      <c r="C773" s="74"/>
      <c r="D773" s="75"/>
    </row>
    <row r="774" spans="2:4" x14ac:dyDescent="0.2">
      <c r="B774" s="75"/>
      <c r="C774" s="74"/>
      <c r="D774" s="75"/>
    </row>
    <row r="775" spans="2:4" x14ac:dyDescent="0.2">
      <c r="B775" s="75"/>
      <c r="C775" s="74"/>
      <c r="D775" s="75"/>
    </row>
    <row r="776" spans="2:4" x14ac:dyDescent="0.2">
      <c r="B776" s="75"/>
      <c r="C776" s="74"/>
      <c r="D776" s="75"/>
    </row>
    <row r="777" spans="2:4" x14ac:dyDescent="0.2">
      <c r="B777" s="75"/>
      <c r="C777" s="74"/>
      <c r="D777" s="75"/>
    </row>
    <row r="778" spans="2:4" x14ac:dyDescent="0.2">
      <c r="B778" s="75"/>
      <c r="C778" s="74"/>
      <c r="D778" s="75"/>
    </row>
    <row r="779" spans="2:4" x14ac:dyDescent="0.2">
      <c r="B779" s="75"/>
      <c r="C779" s="74"/>
      <c r="D779" s="75"/>
    </row>
    <row r="780" spans="2:4" x14ac:dyDescent="0.2">
      <c r="B780" s="75"/>
      <c r="C780" s="74"/>
      <c r="D780" s="75"/>
    </row>
    <row r="781" spans="2:4" x14ac:dyDescent="0.2">
      <c r="B781" s="75"/>
      <c r="C781" s="74"/>
      <c r="D781" s="75"/>
    </row>
    <row r="782" spans="2:4" x14ac:dyDescent="0.2">
      <c r="B782" s="75"/>
      <c r="C782" s="74"/>
      <c r="D782" s="75"/>
    </row>
    <row r="783" spans="2:4" x14ac:dyDescent="0.2">
      <c r="B783" s="75"/>
      <c r="C783" s="74"/>
      <c r="D783" s="75"/>
    </row>
    <row r="784" spans="2:4" x14ac:dyDescent="0.2">
      <c r="B784" s="75"/>
      <c r="C784" s="74"/>
      <c r="D784" s="75"/>
    </row>
    <row r="785" spans="2:4" x14ac:dyDescent="0.2">
      <c r="B785" s="75"/>
      <c r="C785" s="74"/>
      <c r="D785" s="75"/>
    </row>
    <row r="786" spans="2:4" x14ac:dyDescent="0.2">
      <c r="B786" s="75"/>
      <c r="C786" s="74"/>
      <c r="D786" s="75"/>
    </row>
    <row r="787" spans="2:4" x14ac:dyDescent="0.2">
      <c r="B787" s="75"/>
      <c r="C787" s="74"/>
      <c r="D787" s="75"/>
    </row>
    <row r="788" spans="2:4" x14ac:dyDescent="0.2">
      <c r="B788" s="75"/>
      <c r="C788" s="74"/>
      <c r="D788" s="75"/>
    </row>
    <row r="789" spans="2:4" x14ac:dyDescent="0.2">
      <c r="B789" s="75"/>
      <c r="C789" s="74"/>
      <c r="D789" s="75"/>
    </row>
    <row r="790" spans="2:4" x14ac:dyDescent="0.2">
      <c r="B790" s="75"/>
      <c r="C790" s="74"/>
      <c r="D790" s="75"/>
    </row>
    <row r="791" spans="2:4" x14ac:dyDescent="0.2">
      <c r="B791" s="75"/>
      <c r="C791" s="74"/>
      <c r="D791" s="75"/>
    </row>
    <row r="792" spans="2:4" x14ac:dyDescent="0.2">
      <c r="B792" s="75"/>
      <c r="C792" s="74"/>
      <c r="D792" s="75"/>
    </row>
    <row r="793" spans="2:4" x14ac:dyDescent="0.2">
      <c r="B793" s="75"/>
      <c r="C793" s="74"/>
      <c r="D793" s="75"/>
    </row>
    <row r="794" spans="2:4" x14ac:dyDescent="0.2">
      <c r="B794" s="75"/>
      <c r="C794" s="74"/>
      <c r="D794" s="75"/>
    </row>
    <row r="795" spans="2:4" x14ac:dyDescent="0.2">
      <c r="B795" s="75"/>
      <c r="C795" s="74"/>
      <c r="D795" s="75"/>
    </row>
    <row r="796" spans="2:4" x14ac:dyDescent="0.2">
      <c r="B796" s="75"/>
      <c r="C796" s="74"/>
      <c r="D796" s="75"/>
    </row>
    <row r="797" spans="2:4" x14ac:dyDescent="0.2">
      <c r="B797" s="75"/>
      <c r="C797" s="74"/>
      <c r="D797" s="75"/>
    </row>
    <row r="798" spans="2:4" x14ac:dyDescent="0.2">
      <c r="B798" s="75"/>
      <c r="C798" s="74"/>
      <c r="D798" s="75"/>
    </row>
    <row r="799" spans="2:4" x14ac:dyDescent="0.2">
      <c r="B799" s="75"/>
      <c r="C799" s="74"/>
      <c r="D799" s="75"/>
    </row>
    <row r="800" spans="2:4" x14ac:dyDescent="0.2">
      <c r="B800" s="75"/>
      <c r="C800" s="74"/>
      <c r="D800" s="75"/>
    </row>
    <row r="801" spans="2:4" x14ac:dyDescent="0.2">
      <c r="B801" s="75"/>
      <c r="C801" s="74"/>
      <c r="D801" s="75"/>
    </row>
    <row r="802" spans="2:4" x14ac:dyDescent="0.2">
      <c r="B802" s="75"/>
      <c r="C802" s="74"/>
      <c r="D802" s="75"/>
    </row>
    <row r="803" spans="2:4" x14ac:dyDescent="0.2">
      <c r="B803" s="75"/>
      <c r="C803" s="74"/>
      <c r="D803" s="75"/>
    </row>
    <row r="804" spans="2:4" x14ac:dyDescent="0.2">
      <c r="B804" s="75"/>
      <c r="C804" s="74"/>
      <c r="D804" s="75"/>
    </row>
    <row r="805" spans="2:4" x14ac:dyDescent="0.2">
      <c r="B805" s="75"/>
      <c r="C805" s="74"/>
      <c r="D805" s="75"/>
    </row>
    <row r="806" spans="2:4" x14ac:dyDescent="0.2">
      <c r="B806" s="75"/>
      <c r="C806" s="74"/>
      <c r="D806" s="75"/>
    </row>
    <row r="807" spans="2:4" x14ac:dyDescent="0.2">
      <c r="B807" s="75"/>
      <c r="C807" s="74"/>
      <c r="D807" s="75"/>
    </row>
    <row r="808" spans="2:4" x14ac:dyDescent="0.2">
      <c r="B808" s="75"/>
      <c r="C808" s="74"/>
      <c r="D808" s="75"/>
    </row>
    <row r="809" spans="2:4" x14ac:dyDescent="0.2">
      <c r="B809" s="75"/>
      <c r="C809" s="74"/>
      <c r="D809" s="75"/>
    </row>
    <row r="810" spans="2:4" x14ac:dyDescent="0.2">
      <c r="B810" s="75"/>
      <c r="C810" s="74"/>
      <c r="D810" s="75"/>
    </row>
    <row r="811" spans="2:4" x14ac:dyDescent="0.2">
      <c r="B811" s="75"/>
      <c r="C811" s="74"/>
      <c r="D811" s="75"/>
    </row>
    <row r="812" spans="2:4" x14ac:dyDescent="0.2">
      <c r="B812" s="75"/>
      <c r="C812" s="74"/>
      <c r="D812" s="75"/>
    </row>
    <row r="813" spans="2:4" x14ac:dyDescent="0.2">
      <c r="B813" s="75"/>
      <c r="C813" s="74"/>
      <c r="D813" s="75"/>
    </row>
    <row r="814" spans="2:4" x14ac:dyDescent="0.2">
      <c r="B814" s="75"/>
      <c r="C814" s="74"/>
      <c r="D814" s="75"/>
    </row>
    <row r="815" spans="2:4" x14ac:dyDescent="0.2">
      <c r="B815" s="75"/>
      <c r="C815" s="74"/>
      <c r="D815" s="75"/>
    </row>
    <row r="816" spans="2:4" x14ac:dyDescent="0.2">
      <c r="B816" s="75"/>
      <c r="C816" s="74"/>
      <c r="D816" s="75"/>
    </row>
    <row r="817" spans="2:4" x14ac:dyDescent="0.2">
      <c r="B817" s="75"/>
      <c r="C817" s="74"/>
      <c r="D817" s="75"/>
    </row>
    <row r="818" spans="2:4" x14ac:dyDescent="0.2">
      <c r="B818" s="75"/>
      <c r="C818" s="74"/>
      <c r="D818" s="75"/>
    </row>
    <row r="819" spans="2:4" x14ac:dyDescent="0.2">
      <c r="B819" s="75"/>
      <c r="C819" s="74"/>
      <c r="D819" s="75"/>
    </row>
    <row r="820" spans="2:4" x14ac:dyDescent="0.2">
      <c r="B820" s="75"/>
      <c r="C820" s="74"/>
      <c r="D820" s="75"/>
    </row>
    <row r="821" spans="2:4" x14ac:dyDescent="0.2">
      <c r="B821" s="75"/>
      <c r="C821" s="74"/>
      <c r="D821" s="75"/>
    </row>
    <row r="822" spans="2:4" x14ac:dyDescent="0.2">
      <c r="B822" s="75"/>
      <c r="C822" s="74"/>
      <c r="D822" s="75"/>
    </row>
    <row r="823" spans="2:4" x14ac:dyDescent="0.2">
      <c r="B823" s="75"/>
      <c r="C823" s="74"/>
      <c r="D823" s="75"/>
    </row>
    <row r="824" spans="2:4" x14ac:dyDescent="0.2">
      <c r="B824" s="75"/>
      <c r="C824" s="74"/>
      <c r="D824" s="75"/>
    </row>
    <row r="825" spans="2:4" x14ac:dyDescent="0.2">
      <c r="B825" s="75"/>
      <c r="C825" s="74"/>
      <c r="D825" s="75"/>
    </row>
    <row r="826" spans="2:4" x14ac:dyDescent="0.2">
      <c r="B826" s="75"/>
      <c r="C826" s="74"/>
      <c r="D826" s="75"/>
    </row>
    <row r="827" spans="2:4" x14ac:dyDescent="0.2">
      <c r="B827" s="75"/>
      <c r="C827" s="74"/>
      <c r="D827" s="75"/>
    </row>
    <row r="828" spans="2:4" x14ac:dyDescent="0.2">
      <c r="B828" s="75"/>
      <c r="C828" s="74"/>
      <c r="D828" s="75"/>
    </row>
    <row r="829" spans="2:4" x14ac:dyDescent="0.2">
      <c r="B829" s="75"/>
      <c r="C829" s="74"/>
      <c r="D829" s="75"/>
    </row>
    <row r="830" spans="2:4" x14ac:dyDescent="0.2">
      <c r="B830" s="75"/>
      <c r="C830" s="74"/>
      <c r="D830" s="75"/>
    </row>
    <row r="831" spans="2:4" x14ac:dyDescent="0.2">
      <c r="B831" s="75"/>
      <c r="C831" s="74"/>
      <c r="D831" s="75"/>
    </row>
    <row r="832" spans="2:4" x14ac:dyDescent="0.2">
      <c r="B832" s="75"/>
      <c r="C832" s="74"/>
      <c r="D832" s="75"/>
    </row>
    <row r="833" spans="2:4" x14ac:dyDescent="0.2">
      <c r="B833" s="75"/>
      <c r="C833" s="74"/>
      <c r="D833" s="75"/>
    </row>
    <row r="834" spans="2:4" x14ac:dyDescent="0.2">
      <c r="B834" s="75"/>
      <c r="C834" s="74"/>
      <c r="D834" s="75"/>
    </row>
    <row r="835" spans="2:4" x14ac:dyDescent="0.2">
      <c r="B835" s="75"/>
      <c r="C835" s="74"/>
      <c r="D835" s="75"/>
    </row>
    <row r="836" spans="2:4" x14ac:dyDescent="0.2">
      <c r="B836" s="75"/>
      <c r="C836" s="74"/>
      <c r="D836" s="75"/>
    </row>
    <row r="837" spans="2:4" x14ac:dyDescent="0.2">
      <c r="B837" s="75"/>
      <c r="C837" s="74"/>
      <c r="D837" s="75"/>
    </row>
    <row r="838" spans="2:4" x14ac:dyDescent="0.2">
      <c r="B838" s="75"/>
      <c r="C838" s="74"/>
      <c r="D838" s="75"/>
    </row>
    <row r="839" spans="2:4" x14ac:dyDescent="0.2">
      <c r="B839" s="75"/>
      <c r="C839" s="74"/>
      <c r="D839" s="75"/>
    </row>
    <row r="840" spans="2:4" x14ac:dyDescent="0.2">
      <c r="B840" s="75"/>
      <c r="C840" s="74"/>
      <c r="D840" s="75"/>
    </row>
    <row r="841" spans="2:4" x14ac:dyDescent="0.2">
      <c r="B841" s="75"/>
      <c r="C841" s="74"/>
      <c r="D841" s="75"/>
    </row>
    <row r="842" spans="2:4" x14ac:dyDescent="0.2">
      <c r="B842" s="75"/>
      <c r="C842" s="74"/>
      <c r="D842" s="75"/>
    </row>
    <row r="843" spans="2:4" x14ac:dyDescent="0.2">
      <c r="B843" s="75"/>
      <c r="C843" s="74"/>
      <c r="D843" s="75"/>
    </row>
    <row r="844" spans="2:4" x14ac:dyDescent="0.2">
      <c r="B844" s="75"/>
      <c r="C844" s="74"/>
      <c r="D844" s="75"/>
    </row>
    <row r="845" spans="2:4" x14ac:dyDescent="0.2">
      <c r="B845" s="75"/>
      <c r="C845" s="74"/>
      <c r="D845" s="75"/>
    </row>
    <row r="846" spans="2:4" x14ac:dyDescent="0.2">
      <c r="B846" s="75"/>
      <c r="C846" s="74"/>
      <c r="D846" s="75"/>
    </row>
    <row r="847" spans="2:4" x14ac:dyDescent="0.2">
      <c r="B847" s="75"/>
      <c r="C847" s="74"/>
      <c r="D847" s="75"/>
    </row>
    <row r="848" spans="2:4" x14ac:dyDescent="0.2">
      <c r="B848" s="75"/>
      <c r="C848" s="74"/>
      <c r="D848" s="75"/>
    </row>
    <row r="849" spans="2:4" x14ac:dyDescent="0.2">
      <c r="B849" s="75"/>
      <c r="C849" s="74"/>
      <c r="D849" s="75"/>
    </row>
    <row r="850" spans="2:4" x14ac:dyDescent="0.2">
      <c r="B850" s="75"/>
      <c r="C850" s="74"/>
      <c r="D850" s="75"/>
    </row>
    <row r="851" spans="2:4" x14ac:dyDescent="0.2">
      <c r="B851" s="75"/>
      <c r="C851" s="74"/>
      <c r="D851" s="75"/>
    </row>
    <row r="852" spans="2:4" x14ac:dyDescent="0.2">
      <c r="B852" s="75"/>
      <c r="C852" s="74"/>
      <c r="D852" s="75"/>
    </row>
    <row r="853" spans="2:4" x14ac:dyDescent="0.2">
      <c r="B853" s="75"/>
      <c r="C853" s="74"/>
      <c r="D853" s="75"/>
    </row>
    <row r="854" spans="2:4" x14ac:dyDescent="0.2">
      <c r="B854" s="75"/>
      <c r="C854" s="74"/>
      <c r="D854" s="75"/>
    </row>
    <row r="855" spans="2:4" x14ac:dyDescent="0.2">
      <c r="B855" s="75"/>
      <c r="C855" s="74"/>
      <c r="D855" s="75"/>
    </row>
    <row r="856" spans="2:4" x14ac:dyDescent="0.2">
      <c r="B856" s="75"/>
      <c r="C856" s="74"/>
      <c r="D856" s="75"/>
    </row>
    <row r="857" spans="2:4" x14ac:dyDescent="0.2">
      <c r="B857" s="75"/>
      <c r="C857" s="74"/>
      <c r="D857" s="75"/>
    </row>
    <row r="858" spans="2:4" x14ac:dyDescent="0.2">
      <c r="B858" s="75"/>
      <c r="C858" s="74"/>
      <c r="D858" s="75"/>
    </row>
    <row r="859" spans="2:4" x14ac:dyDescent="0.2">
      <c r="B859" s="75"/>
      <c r="C859" s="74"/>
      <c r="D859" s="75"/>
    </row>
    <row r="860" spans="2:4" x14ac:dyDescent="0.2">
      <c r="B860" s="75"/>
      <c r="C860" s="74"/>
      <c r="D860" s="75"/>
    </row>
    <row r="861" spans="2:4" x14ac:dyDescent="0.2">
      <c r="B861" s="75"/>
      <c r="C861" s="74"/>
      <c r="D861" s="75"/>
    </row>
    <row r="862" spans="2:4" x14ac:dyDescent="0.2">
      <c r="B862" s="75"/>
      <c r="C862" s="74"/>
      <c r="D862" s="75"/>
    </row>
    <row r="863" spans="2:4" x14ac:dyDescent="0.2">
      <c r="B863" s="75"/>
      <c r="C863" s="74"/>
      <c r="D863" s="75"/>
    </row>
    <row r="864" spans="2:4" x14ac:dyDescent="0.2">
      <c r="B864" s="75"/>
      <c r="C864" s="74"/>
      <c r="D864" s="75"/>
    </row>
    <row r="865" spans="2:4" x14ac:dyDescent="0.2">
      <c r="B865" s="75"/>
      <c r="C865" s="74"/>
      <c r="D865" s="75"/>
    </row>
    <row r="866" spans="2:4" x14ac:dyDescent="0.2">
      <c r="B866" s="75"/>
      <c r="C866" s="74"/>
      <c r="D866" s="75"/>
    </row>
    <row r="867" spans="2:4" x14ac:dyDescent="0.2">
      <c r="B867" s="75"/>
      <c r="C867" s="74"/>
      <c r="D867" s="75"/>
    </row>
    <row r="868" spans="2:4" x14ac:dyDescent="0.2">
      <c r="B868" s="75"/>
      <c r="C868" s="74"/>
      <c r="D868" s="75"/>
    </row>
    <row r="869" spans="2:4" x14ac:dyDescent="0.2">
      <c r="B869" s="75"/>
      <c r="C869" s="74"/>
      <c r="D869" s="75"/>
    </row>
    <row r="870" spans="2:4" x14ac:dyDescent="0.2">
      <c r="B870" s="75"/>
      <c r="C870" s="74"/>
      <c r="D870" s="75"/>
    </row>
    <row r="871" spans="2:4" x14ac:dyDescent="0.2">
      <c r="B871" s="75"/>
      <c r="C871" s="74"/>
      <c r="D871" s="75"/>
    </row>
    <row r="872" spans="2:4" x14ac:dyDescent="0.2">
      <c r="B872" s="75"/>
      <c r="C872" s="74"/>
      <c r="D872" s="75"/>
    </row>
    <row r="873" spans="2:4" x14ac:dyDescent="0.2">
      <c r="B873" s="75"/>
      <c r="C873" s="74"/>
      <c r="D873" s="75"/>
    </row>
    <row r="874" spans="2:4" x14ac:dyDescent="0.2">
      <c r="B874" s="75"/>
      <c r="C874" s="74"/>
      <c r="D874" s="75"/>
    </row>
    <row r="875" spans="2:4" x14ac:dyDescent="0.2">
      <c r="B875" s="75"/>
      <c r="C875" s="74"/>
      <c r="D875" s="75"/>
    </row>
    <row r="876" spans="2:4" x14ac:dyDescent="0.2">
      <c r="B876" s="75"/>
      <c r="C876" s="74"/>
      <c r="D876" s="75"/>
    </row>
    <row r="877" spans="2:4" x14ac:dyDescent="0.2">
      <c r="B877" s="75"/>
      <c r="C877" s="74"/>
      <c r="D877" s="75"/>
    </row>
    <row r="878" spans="2:4" x14ac:dyDescent="0.2">
      <c r="B878" s="75"/>
      <c r="C878" s="74"/>
      <c r="D878" s="75"/>
    </row>
    <row r="879" spans="2:4" x14ac:dyDescent="0.2">
      <c r="B879" s="75"/>
      <c r="C879" s="74"/>
      <c r="D879" s="75"/>
    </row>
    <row r="880" spans="2:4" x14ac:dyDescent="0.2">
      <c r="B880" s="75"/>
      <c r="C880" s="74"/>
      <c r="D880" s="75"/>
    </row>
    <row r="881" spans="2:4" x14ac:dyDescent="0.2">
      <c r="B881" s="75"/>
      <c r="C881" s="74"/>
      <c r="D881" s="75"/>
    </row>
    <row r="882" spans="2:4" x14ac:dyDescent="0.2">
      <c r="B882" s="75"/>
      <c r="C882" s="74"/>
      <c r="D882" s="75"/>
    </row>
    <row r="883" spans="2:4" x14ac:dyDescent="0.2">
      <c r="B883" s="75"/>
      <c r="C883" s="74"/>
      <c r="D883" s="75"/>
    </row>
    <row r="884" spans="2:4" x14ac:dyDescent="0.2">
      <c r="B884" s="75"/>
      <c r="C884" s="74"/>
      <c r="D884" s="75"/>
    </row>
    <row r="885" spans="2:4" x14ac:dyDescent="0.2">
      <c r="B885" s="75"/>
      <c r="C885" s="74"/>
      <c r="D885" s="75"/>
    </row>
    <row r="886" spans="2:4" x14ac:dyDescent="0.2">
      <c r="B886" s="75"/>
      <c r="C886" s="74"/>
      <c r="D886" s="75"/>
    </row>
    <row r="887" spans="2:4" x14ac:dyDescent="0.2">
      <c r="B887" s="75"/>
      <c r="C887" s="74"/>
      <c r="D887" s="75"/>
    </row>
    <row r="888" spans="2:4" x14ac:dyDescent="0.2">
      <c r="B888" s="75"/>
      <c r="C888" s="74"/>
      <c r="D888" s="75"/>
    </row>
    <row r="889" spans="2:4" x14ac:dyDescent="0.2">
      <c r="B889" s="75"/>
      <c r="C889" s="74"/>
      <c r="D889" s="75"/>
    </row>
    <row r="890" spans="2:4" x14ac:dyDescent="0.2">
      <c r="B890" s="75"/>
      <c r="C890" s="74"/>
      <c r="D890" s="75"/>
    </row>
    <row r="891" spans="2:4" x14ac:dyDescent="0.2">
      <c r="B891" s="75"/>
      <c r="C891" s="74"/>
      <c r="D891" s="75"/>
    </row>
    <row r="892" spans="2:4" x14ac:dyDescent="0.2">
      <c r="B892" s="75"/>
      <c r="C892" s="74"/>
      <c r="D892" s="75"/>
    </row>
    <row r="893" spans="2:4" x14ac:dyDescent="0.2">
      <c r="B893" s="75"/>
      <c r="C893" s="74"/>
      <c r="D893" s="75"/>
    </row>
    <row r="894" spans="2:4" x14ac:dyDescent="0.2">
      <c r="B894" s="75"/>
      <c r="C894" s="74"/>
      <c r="D894" s="75"/>
    </row>
    <row r="895" spans="2:4" x14ac:dyDescent="0.2">
      <c r="B895" s="75"/>
      <c r="C895" s="74"/>
      <c r="D895" s="75"/>
    </row>
    <row r="896" spans="2:4" x14ac:dyDescent="0.2">
      <c r="B896" s="75"/>
      <c r="C896" s="74"/>
      <c r="D896" s="75"/>
    </row>
    <row r="897" spans="2:4" x14ac:dyDescent="0.2">
      <c r="B897" s="75"/>
      <c r="C897" s="74"/>
      <c r="D897" s="75"/>
    </row>
    <row r="898" spans="2:4" x14ac:dyDescent="0.2">
      <c r="B898" s="75"/>
      <c r="C898" s="74"/>
      <c r="D898" s="75"/>
    </row>
    <row r="899" spans="2:4" x14ac:dyDescent="0.2">
      <c r="B899" s="75"/>
      <c r="C899" s="74"/>
      <c r="D899" s="75"/>
    </row>
    <row r="900" spans="2:4" x14ac:dyDescent="0.2">
      <c r="B900" s="75"/>
      <c r="C900" s="74"/>
      <c r="D900" s="75"/>
    </row>
    <row r="901" spans="2:4" x14ac:dyDescent="0.2">
      <c r="B901" s="75"/>
      <c r="C901" s="74"/>
      <c r="D901" s="75"/>
    </row>
    <row r="902" spans="2:4" x14ac:dyDescent="0.2">
      <c r="B902" s="75"/>
      <c r="C902" s="74"/>
      <c r="D902" s="75"/>
    </row>
    <row r="903" spans="2:4" x14ac:dyDescent="0.2">
      <c r="B903" s="75"/>
      <c r="C903" s="74"/>
      <c r="D903" s="75"/>
    </row>
    <row r="904" spans="2:4" x14ac:dyDescent="0.2">
      <c r="B904" s="75"/>
      <c r="C904" s="74"/>
      <c r="D904" s="75"/>
    </row>
    <row r="905" spans="2:4" x14ac:dyDescent="0.2">
      <c r="B905" s="75"/>
      <c r="C905" s="74"/>
      <c r="D905" s="75"/>
    </row>
    <row r="906" spans="2:4" x14ac:dyDescent="0.2">
      <c r="B906" s="75"/>
      <c r="C906" s="74"/>
      <c r="D906" s="75"/>
    </row>
    <row r="907" spans="2:4" x14ac:dyDescent="0.2">
      <c r="B907" s="75"/>
      <c r="C907" s="74"/>
      <c r="D907" s="75"/>
    </row>
    <row r="908" spans="2:4" x14ac:dyDescent="0.2">
      <c r="B908" s="75"/>
      <c r="C908" s="74"/>
      <c r="D908" s="75"/>
    </row>
    <row r="909" spans="2:4" x14ac:dyDescent="0.2">
      <c r="B909" s="75"/>
      <c r="C909" s="74"/>
      <c r="D909" s="75"/>
    </row>
    <row r="910" spans="2:4" x14ac:dyDescent="0.2">
      <c r="B910" s="75"/>
      <c r="C910" s="74"/>
      <c r="D910" s="75"/>
    </row>
    <row r="911" spans="2:4" x14ac:dyDescent="0.2">
      <c r="B911" s="75"/>
      <c r="C911" s="74"/>
      <c r="D911" s="75"/>
    </row>
    <row r="912" spans="2:4" x14ac:dyDescent="0.2">
      <c r="B912" s="75"/>
      <c r="C912" s="74"/>
      <c r="D912" s="75"/>
    </row>
    <row r="913" spans="2:4" x14ac:dyDescent="0.2">
      <c r="B913" s="75"/>
      <c r="C913" s="74"/>
      <c r="D913" s="75"/>
    </row>
    <row r="914" spans="2:4" x14ac:dyDescent="0.2">
      <c r="B914" s="75"/>
      <c r="C914" s="74"/>
      <c r="D914" s="75"/>
    </row>
    <row r="915" spans="2:4" x14ac:dyDescent="0.2">
      <c r="B915" s="75"/>
      <c r="C915" s="74"/>
      <c r="D915" s="75"/>
    </row>
    <row r="916" spans="2:4" x14ac:dyDescent="0.2">
      <c r="B916" s="75"/>
      <c r="C916" s="74"/>
      <c r="D916" s="75"/>
    </row>
    <row r="917" spans="2:4" x14ac:dyDescent="0.2">
      <c r="B917" s="75"/>
      <c r="C917" s="74"/>
      <c r="D917" s="75"/>
    </row>
    <row r="918" spans="2:4" x14ac:dyDescent="0.2">
      <c r="B918" s="75"/>
      <c r="C918" s="74"/>
      <c r="D918" s="75"/>
    </row>
    <row r="919" spans="2:4" x14ac:dyDescent="0.2">
      <c r="B919" s="75"/>
      <c r="C919" s="74"/>
      <c r="D919" s="75"/>
    </row>
    <row r="920" spans="2:4" x14ac:dyDescent="0.2">
      <c r="B920" s="75"/>
      <c r="C920" s="74"/>
      <c r="D920" s="75"/>
    </row>
    <row r="921" spans="2:4" x14ac:dyDescent="0.2">
      <c r="B921" s="75"/>
      <c r="C921" s="74"/>
      <c r="D921" s="75"/>
    </row>
    <row r="922" spans="2:4" x14ac:dyDescent="0.2">
      <c r="B922" s="75"/>
      <c r="C922" s="74"/>
      <c r="D922" s="75"/>
    </row>
    <row r="923" spans="2:4" x14ac:dyDescent="0.2">
      <c r="B923" s="75"/>
      <c r="C923" s="74"/>
      <c r="D923" s="75"/>
    </row>
    <row r="924" spans="2:4" x14ac:dyDescent="0.2">
      <c r="B924" s="75"/>
      <c r="C924" s="74"/>
      <c r="D924" s="75"/>
    </row>
    <row r="925" spans="2:4" x14ac:dyDescent="0.2">
      <c r="B925" s="75"/>
      <c r="C925" s="74"/>
      <c r="D925" s="75"/>
    </row>
    <row r="926" spans="2:4" x14ac:dyDescent="0.2">
      <c r="B926" s="75"/>
      <c r="C926" s="74"/>
      <c r="D926" s="75"/>
    </row>
    <row r="927" spans="2:4" x14ac:dyDescent="0.2">
      <c r="B927" s="75"/>
      <c r="C927" s="74"/>
      <c r="D927" s="75"/>
    </row>
    <row r="928" spans="2:4" x14ac:dyDescent="0.2">
      <c r="B928" s="75"/>
      <c r="C928" s="74"/>
      <c r="D928" s="75"/>
    </row>
    <row r="929" spans="2:4" x14ac:dyDescent="0.2">
      <c r="B929" s="75"/>
      <c r="C929" s="74"/>
      <c r="D929" s="75"/>
    </row>
    <row r="930" spans="2:4" x14ac:dyDescent="0.2">
      <c r="B930" s="75"/>
      <c r="C930" s="74"/>
      <c r="D930" s="75"/>
    </row>
    <row r="931" spans="2:4" x14ac:dyDescent="0.2">
      <c r="B931" s="75"/>
      <c r="C931" s="74"/>
      <c r="D931" s="75"/>
    </row>
    <row r="932" spans="2:4" x14ac:dyDescent="0.2">
      <c r="B932" s="75"/>
      <c r="C932" s="74"/>
      <c r="D932" s="75"/>
    </row>
    <row r="933" spans="2:4" x14ac:dyDescent="0.2">
      <c r="B933" s="75"/>
      <c r="C933" s="74"/>
      <c r="D933" s="75"/>
    </row>
    <row r="934" spans="2:4" x14ac:dyDescent="0.2">
      <c r="B934" s="75"/>
      <c r="C934" s="74"/>
      <c r="D934" s="75"/>
    </row>
    <row r="935" spans="2:4" x14ac:dyDescent="0.2">
      <c r="B935" s="75"/>
      <c r="C935" s="74"/>
      <c r="D935" s="75"/>
    </row>
    <row r="936" spans="2:4" x14ac:dyDescent="0.2">
      <c r="B936" s="75"/>
      <c r="C936" s="74"/>
      <c r="D936" s="75"/>
    </row>
    <row r="937" spans="2:4" x14ac:dyDescent="0.2">
      <c r="B937" s="75"/>
      <c r="C937" s="74"/>
      <c r="D937" s="75"/>
    </row>
    <row r="938" spans="2:4" x14ac:dyDescent="0.2">
      <c r="B938" s="75"/>
      <c r="C938" s="74"/>
      <c r="D938" s="75"/>
    </row>
    <row r="939" spans="2:4" x14ac:dyDescent="0.2">
      <c r="B939" s="75"/>
      <c r="C939" s="74"/>
      <c r="D939" s="75"/>
    </row>
    <row r="940" spans="2:4" x14ac:dyDescent="0.2">
      <c r="B940" s="75"/>
      <c r="C940" s="74"/>
      <c r="D940" s="75"/>
    </row>
    <row r="941" spans="2:4" x14ac:dyDescent="0.2">
      <c r="B941" s="75"/>
      <c r="C941" s="74"/>
      <c r="D941" s="75"/>
    </row>
    <row r="942" spans="2:4" x14ac:dyDescent="0.2">
      <c r="B942" s="75"/>
      <c r="C942" s="74"/>
      <c r="D942" s="75"/>
    </row>
    <row r="943" spans="2:4" x14ac:dyDescent="0.2">
      <c r="B943" s="75"/>
      <c r="C943" s="74"/>
      <c r="D943" s="75"/>
    </row>
    <row r="944" spans="2:4" x14ac:dyDescent="0.2">
      <c r="B944" s="75"/>
      <c r="C944" s="74"/>
      <c r="D944" s="75"/>
    </row>
    <row r="945" spans="2:4" x14ac:dyDescent="0.2">
      <c r="B945" s="75"/>
      <c r="C945" s="74"/>
      <c r="D945" s="75"/>
    </row>
    <row r="946" spans="2:4" x14ac:dyDescent="0.2">
      <c r="B946" s="75"/>
      <c r="C946" s="74"/>
      <c r="D946" s="75"/>
    </row>
    <row r="947" spans="2:4" x14ac:dyDescent="0.2">
      <c r="B947" s="75"/>
      <c r="C947" s="74"/>
      <c r="D947" s="75"/>
    </row>
    <row r="948" spans="2:4" x14ac:dyDescent="0.2">
      <c r="B948" s="75"/>
      <c r="C948" s="74"/>
      <c r="D948" s="75"/>
    </row>
    <row r="949" spans="2:4" x14ac:dyDescent="0.2">
      <c r="B949" s="75"/>
      <c r="C949" s="74"/>
      <c r="D949" s="75"/>
    </row>
    <row r="950" spans="2:4" x14ac:dyDescent="0.2">
      <c r="B950" s="75"/>
      <c r="C950" s="74"/>
      <c r="D950" s="75"/>
    </row>
    <row r="951" spans="2:4" x14ac:dyDescent="0.2">
      <c r="B951" s="75"/>
      <c r="C951" s="74"/>
      <c r="D951" s="75"/>
    </row>
    <row r="952" spans="2:4" x14ac:dyDescent="0.2">
      <c r="B952" s="75"/>
      <c r="C952" s="74"/>
      <c r="D952" s="75"/>
    </row>
    <row r="953" spans="2:4" x14ac:dyDescent="0.2">
      <c r="B953" s="75"/>
      <c r="C953" s="74"/>
      <c r="D953" s="75"/>
    </row>
    <row r="954" spans="2:4" x14ac:dyDescent="0.2">
      <c r="B954" s="75"/>
      <c r="C954" s="74"/>
      <c r="D954" s="75"/>
    </row>
    <row r="955" spans="2:4" x14ac:dyDescent="0.2">
      <c r="B955" s="75"/>
      <c r="C955" s="74"/>
      <c r="D955" s="75"/>
    </row>
    <row r="956" spans="2:4" x14ac:dyDescent="0.2">
      <c r="B956" s="75"/>
      <c r="C956" s="74"/>
      <c r="D956" s="75"/>
    </row>
    <row r="957" spans="2:4" x14ac:dyDescent="0.2">
      <c r="B957" s="75"/>
      <c r="C957" s="74"/>
      <c r="D957" s="75"/>
    </row>
    <row r="958" spans="2:4" x14ac:dyDescent="0.2">
      <c r="B958" s="75"/>
      <c r="C958" s="74"/>
      <c r="D958" s="75"/>
    </row>
    <row r="959" spans="2:4" x14ac:dyDescent="0.2">
      <c r="B959" s="75"/>
      <c r="C959" s="74"/>
      <c r="D959" s="75"/>
    </row>
    <row r="960" spans="2:4" x14ac:dyDescent="0.2">
      <c r="B960" s="75"/>
      <c r="C960" s="74"/>
      <c r="D960" s="75"/>
    </row>
    <row r="961" spans="2:4" x14ac:dyDescent="0.2">
      <c r="B961" s="75"/>
      <c r="C961" s="74"/>
      <c r="D961" s="75"/>
    </row>
    <row r="962" spans="2:4" x14ac:dyDescent="0.2">
      <c r="B962" s="75"/>
      <c r="C962" s="74"/>
      <c r="D962" s="75"/>
    </row>
    <row r="963" spans="2:4" x14ac:dyDescent="0.2">
      <c r="B963" s="75"/>
      <c r="C963" s="74"/>
      <c r="D963" s="75"/>
    </row>
    <row r="964" spans="2:4" x14ac:dyDescent="0.2">
      <c r="B964" s="75"/>
      <c r="C964" s="74"/>
      <c r="D964" s="75"/>
    </row>
    <row r="965" spans="2:4" x14ac:dyDescent="0.2">
      <c r="B965" s="75"/>
      <c r="C965" s="74"/>
      <c r="D965" s="75"/>
    </row>
    <row r="966" spans="2:4" x14ac:dyDescent="0.2">
      <c r="B966" s="75"/>
      <c r="C966" s="74"/>
      <c r="D966" s="75"/>
    </row>
    <row r="967" spans="2:4" x14ac:dyDescent="0.2">
      <c r="B967" s="75"/>
      <c r="C967" s="74"/>
      <c r="D967" s="75"/>
    </row>
    <row r="968" spans="2:4" x14ac:dyDescent="0.2">
      <c r="B968" s="75"/>
      <c r="C968" s="74"/>
      <c r="D968" s="75"/>
    </row>
    <row r="969" spans="2:4" x14ac:dyDescent="0.2">
      <c r="B969" s="75"/>
      <c r="C969" s="74"/>
      <c r="D969" s="75"/>
    </row>
    <row r="970" spans="2:4" x14ac:dyDescent="0.2">
      <c r="B970" s="75"/>
      <c r="C970" s="74"/>
      <c r="D970" s="75"/>
    </row>
    <row r="971" spans="2:4" x14ac:dyDescent="0.2">
      <c r="B971" s="75"/>
      <c r="C971" s="74"/>
      <c r="D971" s="75"/>
    </row>
    <row r="972" spans="2:4" x14ac:dyDescent="0.2">
      <c r="B972" s="75"/>
      <c r="C972" s="74"/>
      <c r="D972" s="75"/>
    </row>
    <row r="973" spans="2:4" x14ac:dyDescent="0.2">
      <c r="B973" s="75"/>
      <c r="C973" s="74"/>
      <c r="D973" s="75"/>
    </row>
    <row r="974" spans="2:4" x14ac:dyDescent="0.2">
      <c r="B974" s="75"/>
      <c r="C974" s="74"/>
      <c r="D974" s="75"/>
    </row>
    <row r="975" spans="2:4" x14ac:dyDescent="0.2">
      <c r="B975" s="75"/>
      <c r="C975" s="74"/>
      <c r="D975" s="75"/>
    </row>
    <row r="976" spans="2:4" x14ac:dyDescent="0.2">
      <c r="B976" s="75"/>
      <c r="C976" s="74"/>
      <c r="D976" s="75"/>
    </row>
    <row r="977" spans="2:4" x14ac:dyDescent="0.2">
      <c r="B977" s="75"/>
      <c r="C977" s="74"/>
      <c r="D977" s="75"/>
    </row>
    <row r="978" spans="2:4" x14ac:dyDescent="0.2">
      <c r="B978" s="75"/>
      <c r="C978" s="74"/>
      <c r="D978" s="75"/>
    </row>
    <row r="979" spans="2:4" x14ac:dyDescent="0.2">
      <c r="B979" s="75"/>
      <c r="C979" s="74"/>
      <c r="D979" s="75"/>
    </row>
    <row r="980" spans="2:4" x14ac:dyDescent="0.2">
      <c r="B980" s="75"/>
      <c r="C980" s="74"/>
      <c r="D980" s="75"/>
    </row>
    <row r="981" spans="2:4" x14ac:dyDescent="0.2">
      <c r="B981" s="75"/>
      <c r="C981" s="74"/>
      <c r="D981" s="75"/>
    </row>
    <row r="982" spans="2:4" x14ac:dyDescent="0.2">
      <c r="B982" s="75"/>
      <c r="C982" s="74"/>
      <c r="D982" s="75"/>
    </row>
    <row r="983" spans="2:4" x14ac:dyDescent="0.2">
      <c r="B983" s="75"/>
      <c r="C983" s="74"/>
      <c r="D983" s="75"/>
    </row>
    <row r="984" spans="2:4" x14ac:dyDescent="0.2">
      <c r="B984" s="75"/>
      <c r="C984" s="74"/>
      <c r="D984" s="75"/>
    </row>
    <row r="985" spans="2:4" x14ac:dyDescent="0.2">
      <c r="B985" s="75"/>
      <c r="C985" s="74"/>
      <c r="D985" s="75"/>
    </row>
    <row r="986" spans="2:4" x14ac:dyDescent="0.2">
      <c r="B986" s="75"/>
      <c r="C986" s="74"/>
      <c r="D986" s="75"/>
    </row>
    <row r="987" spans="2:4" x14ac:dyDescent="0.2">
      <c r="B987" s="75"/>
      <c r="C987" s="74"/>
      <c r="D987" s="75"/>
    </row>
    <row r="988" spans="2:4" x14ac:dyDescent="0.2">
      <c r="B988" s="75"/>
      <c r="C988" s="74"/>
      <c r="D988" s="75"/>
    </row>
    <row r="989" spans="2:4" x14ac:dyDescent="0.2">
      <c r="B989" s="75"/>
      <c r="C989" s="74"/>
      <c r="D989" s="75"/>
    </row>
    <row r="990" spans="2:4" x14ac:dyDescent="0.2">
      <c r="B990" s="75"/>
      <c r="C990" s="74"/>
      <c r="D990" s="75"/>
    </row>
    <row r="991" spans="2:4" x14ac:dyDescent="0.2">
      <c r="B991" s="75"/>
      <c r="C991" s="74"/>
      <c r="D991" s="75"/>
    </row>
    <row r="992" spans="2:4" x14ac:dyDescent="0.2">
      <c r="B992" s="75"/>
      <c r="C992" s="74"/>
      <c r="D992" s="75"/>
    </row>
    <row r="993" spans="2:4" x14ac:dyDescent="0.2">
      <c r="B993" s="75"/>
      <c r="C993" s="74"/>
      <c r="D993" s="75"/>
    </row>
    <row r="994" spans="2:4" x14ac:dyDescent="0.2">
      <c r="B994" s="75"/>
      <c r="C994" s="74"/>
      <c r="D994" s="75"/>
    </row>
    <row r="995" spans="2:4" x14ac:dyDescent="0.2">
      <c r="B995" s="75"/>
      <c r="C995" s="74"/>
      <c r="D995" s="75"/>
    </row>
    <row r="996" spans="2:4" x14ac:dyDescent="0.2">
      <c r="B996" s="75"/>
      <c r="C996" s="74"/>
      <c r="D996" s="75"/>
    </row>
    <row r="997" spans="2:4" x14ac:dyDescent="0.2">
      <c r="B997" s="75"/>
      <c r="C997" s="74"/>
      <c r="D997" s="75"/>
    </row>
    <row r="998" spans="2:4" x14ac:dyDescent="0.2">
      <c r="B998" s="75"/>
      <c r="C998" s="74"/>
      <c r="D998" s="75"/>
    </row>
    <row r="999" spans="2:4" x14ac:dyDescent="0.2">
      <c r="B999" s="75"/>
      <c r="C999" s="74"/>
      <c r="D999" s="75"/>
    </row>
    <row r="1000" spans="2:4" x14ac:dyDescent="0.2">
      <c r="B1000" s="75"/>
      <c r="C1000" s="74"/>
      <c r="D1000" s="75"/>
    </row>
    <row r="1001" spans="2:4" x14ac:dyDescent="0.2">
      <c r="B1001" s="75"/>
      <c r="C1001" s="74"/>
      <c r="D1001" s="75"/>
    </row>
    <row r="1002" spans="2:4" x14ac:dyDescent="0.2">
      <c r="B1002" s="75"/>
      <c r="C1002" s="74"/>
      <c r="D1002" s="75"/>
    </row>
    <row r="1003" spans="2:4" x14ac:dyDescent="0.2">
      <c r="B1003" s="75"/>
      <c r="C1003" s="74"/>
      <c r="D1003" s="75"/>
    </row>
    <row r="1004" spans="2:4" x14ac:dyDescent="0.2">
      <c r="B1004" s="75"/>
      <c r="C1004" s="74"/>
      <c r="D1004" s="75"/>
    </row>
    <row r="1005" spans="2:4" x14ac:dyDescent="0.2">
      <c r="B1005" s="75"/>
      <c r="C1005" s="74"/>
      <c r="D1005" s="75"/>
    </row>
    <row r="1006" spans="2:4" x14ac:dyDescent="0.2">
      <c r="B1006" s="75"/>
      <c r="C1006" s="74"/>
      <c r="D1006" s="75"/>
    </row>
    <row r="1007" spans="2:4" x14ac:dyDescent="0.2">
      <c r="B1007" s="75"/>
      <c r="C1007" s="74"/>
      <c r="D1007" s="75"/>
    </row>
    <row r="1008" spans="2:4" x14ac:dyDescent="0.2">
      <c r="B1008" s="75"/>
      <c r="C1008" s="74"/>
      <c r="D1008" s="75"/>
    </row>
    <row r="1009" spans="2:4" x14ac:dyDescent="0.2">
      <c r="B1009" s="75"/>
      <c r="C1009" s="74"/>
      <c r="D1009" s="75"/>
    </row>
    <row r="1010" spans="2:4" x14ac:dyDescent="0.2">
      <c r="B1010" s="75"/>
      <c r="C1010" s="74"/>
      <c r="D1010" s="75"/>
    </row>
    <row r="1011" spans="2:4" x14ac:dyDescent="0.2">
      <c r="B1011" s="75"/>
      <c r="C1011" s="74"/>
      <c r="D1011" s="75"/>
    </row>
    <row r="1012" spans="2:4" x14ac:dyDescent="0.2">
      <c r="B1012" s="75"/>
      <c r="C1012" s="74"/>
      <c r="D1012" s="75"/>
    </row>
    <row r="1013" spans="2:4" x14ac:dyDescent="0.2">
      <c r="B1013" s="75"/>
      <c r="C1013" s="74"/>
      <c r="D1013" s="75"/>
    </row>
    <row r="1014" spans="2:4" x14ac:dyDescent="0.2">
      <c r="B1014" s="75"/>
      <c r="C1014" s="74"/>
      <c r="D1014" s="75"/>
    </row>
    <row r="1015" spans="2:4" x14ac:dyDescent="0.2">
      <c r="B1015" s="75"/>
      <c r="C1015" s="74"/>
      <c r="D1015" s="75"/>
    </row>
    <row r="1016" spans="2:4" x14ac:dyDescent="0.2">
      <c r="B1016" s="75"/>
      <c r="C1016" s="74"/>
      <c r="D1016" s="75"/>
    </row>
    <row r="1017" spans="2:4" x14ac:dyDescent="0.2">
      <c r="B1017" s="75"/>
      <c r="C1017" s="74"/>
      <c r="D1017" s="75"/>
    </row>
    <row r="1018" spans="2:4" x14ac:dyDescent="0.2">
      <c r="B1018" s="75"/>
      <c r="C1018" s="74"/>
      <c r="D1018" s="75"/>
    </row>
    <row r="1019" spans="2:4" x14ac:dyDescent="0.2">
      <c r="B1019" s="75"/>
      <c r="C1019" s="74"/>
      <c r="D1019" s="75"/>
    </row>
    <row r="1020" spans="2:4" x14ac:dyDescent="0.2">
      <c r="B1020" s="75"/>
      <c r="C1020" s="74"/>
      <c r="D1020" s="75"/>
    </row>
    <row r="1021" spans="2:4" x14ac:dyDescent="0.2">
      <c r="B1021" s="75"/>
      <c r="C1021" s="74"/>
      <c r="D1021" s="75"/>
    </row>
    <row r="1022" spans="2:4" x14ac:dyDescent="0.2">
      <c r="B1022" s="75"/>
      <c r="C1022" s="74"/>
      <c r="D1022" s="75"/>
    </row>
    <row r="1023" spans="2:4" x14ac:dyDescent="0.2">
      <c r="B1023" s="75"/>
      <c r="C1023" s="74"/>
      <c r="D1023" s="75"/>
    </row>
    <row r="1024" spans="2:4" x14ac:dyDescent="0.2">
      <c r="B1024" s="75"/>
      <c r="C1024" s="74"/>
      <c r="D1024" s="75"/>
    </row>
    <row r="1025" spans="2:4" x14ac:dyDescent="0.2">
      <c r="B1025" s="75"/>
      <c r="C1025" s="74"/>
      <c r="D1025" s="75"/>
    </row>
    <row r="1026" spans="2:4" x14ac:dyDescent="0.2">
      <c r="B1026" s="75"/>
      <c r="C1026" s="74"/>
      <c r="D1026" s="75"/>
    </row>
    <row r="1027" spans="2:4" x14ac:dyDescent="0.2">
      <c r="B1027" s="75"/>
      <c r="C1027" s="74"/>
      <c r="D1027" s="75"/>
    </row>
    <row r="1028" spans="2:4" x14ac:dyDescent="0.2">
      <c r="B1028" s="75"/>
      <c r="C1028" s="74"/>
      <c r="D1028" s="75"/>
    </row>
    <row r="1029" spans="2:4" x14ac:dyDescent="0.2">
      <c r="B1029" s="75"/>
      <c r="C1029" s="74"/>
      <c r="D1029" s="75"/>
    </row>
    <row r="1030" spans="2:4" x14ac:dyDescent="0.2">
      <c r="B1030" s="75"/>
      <c r="C1030" s="74"/>
      <c r="D1030" s="75"/>
    </row>
    <row r="1031" spans="2:4" x14ac:dyDescent="0.2">
      <c r="B1031" s="75"/>
      <c r="C1031" s="74"/>
      <c r="D1031" s="75"/>
    </row>
    <row r="1032" spans="2:4" x14ac:dyDescent="0.2">
      <c r="B1032" s="75"/>
      <c r="C1032" s="74"/>
      <c r="D1032" s="75"/>
    </row>
    <row r="1033" spans="2:4" x14ac:dyDescent="0.2">
      <c r="B1033" s="75"/>
      <c r="C1033" s="74"/>
      <c r="D1033" s="75"/>
    </row>
    <row r="1034" spans="2:4" x14ac:dyDescent="0.2">
      <c r="B1034" s="75"/>
      <c r="C1034" s="74"/>
      <c r="D1034" s="75"/>
    </row>
    <row r="1035" spans="2:4" x14ac:dyDescent="0.2">
      <c r="B1035" s="75"/>
      <c r="C1035" s="74"/>
      <c r="D1035" s="75"/>
    </row>
    <row r="1036" spans="2:4" x14ac:dyDescent="0.2">
      <c r="B1036" s="75"/>
      <c r="C1036" s="74"/>
      <c r="D1036" s="75"/>
    </row>
    <row r="1037" spans="2:4" x14ac:dyDescent="0.2">
      <c r="B1037" s="75"/>
      <c r="C1037" s="74"/>
      <c r="D1037" s="75"/>
    </row>
    <row r="1038" spans="2:4" x14ac:dyDescent="0.2">
      <c r="B1038" s="75"/>
      <c r="C1038" s="74"/>
      <c r="D1038" s="75"/>
    </row>
    <row r="1039" spans="2:4" x14ac:dyDescent="0.2">
      <c r="B1039" s="75"/>
      <c r="C1039" s="74"/>
      <c r="D1039" s="75"/>
    </row>
    <row r="1040" spans="2:4" x14ac:dyDescent="0.2">
      <c r="B1040" s="75"/>
      <c r="C1040" s="74"/>
      <c r="D1040" s="75"/>
    </row>
    <row r="1041" spans="2:4" x14ac:dyDescent="0.2">
      <c r="B1041" s="75"/>
      <c r="C1041" s="74"/>
      <c r="D1041" s="75"/>
    </row>
    <row r="1042" spans="2:4" x14ac:dyDescent="0.2">
      <c r="B1042" s="75"/>
      <c r="C1042" s="74"/>
      <c r="D1042" s="75"/>
    </row>
    <row r="1043" spans="2:4" x14ac:dyDescent="0.2">
      <c r="B1043" s="75"/>
      <c r="C1043" s="74"/>
      <c r="D1043" s="75"/>
    </row>
    <row r="1044" spans="2:4" x14ac:dyDescent="0.2">
      <c r="B1044" s="75"/>
      <c r="C1044" s="74"/>
      <c r="D1044" s="75"/>
    </row>
    <row r="1045" spans="2:4" x14ac:dyDescent="0.2">
      <c r="B1045" s="75"/>
      <c r="C1045" s="74"/>
      <c r="D1045" s="75"/>
    </row>
    <row r="1046" spans="2:4" x14ac:dyDescent="0.2">
      <c r="B1046" s="75"/>
      <c r="C1046" s="74"/>
      <c r="D1046" s="75"/>
    </row>
    <row r="1047" spans="2:4" x14ac:dyDescent="0.2">
      <c r="B1047" s="75"/>
      <c r="C1047" s="74"/>
      <c r="D1047" s="75"/>
    </row>
    <row r="1048" spans="2:4" x14ac:dyDescent="0.2">
      <c r="B1048" s="75"/>
      <c r="C1048" s="74"/>
      <c r="D1048" s="75"/>
    </row>
    <row r="1049" spans="2:4" x14ac:dyDescent="0.2">
      <c r="B1049" s="75"/>
      <c r="C1049" s="74"/>
      <c r="D1049" s="75"/>
    </row>
    <row r="1050" spans="2:4" x14ac:dyDescent="0.2">
      <c r="B1050" s="75"/>
      <c r="C1050" s="74"/>
      <c r="D1050" s="75"/>
    </row>
    <row r="1051" spans="2:4" x14ac:dyDescent="0.2">
      <c r="B1051" s="75"/>
      <c r="C1051" s="74"/>
      <c r="D1051" s="75"/>
    </row>
    <row r="1052" spans="2:4" x14ac:dyDescent="0.2">
      <c r="B1052" s="75"/>
      <c r="C1052" s="74"/>
      <c r="D1052" s="75"/>
    </row>
    <row r="1053" spans="2:4" x14ac:dyDescent="0.2">
      <c r="B1053" s="75"/>
      <c r="C1053" s="74"/>
      <c r="D1053" s="75"/>
    </row>
    <row r="1054" spans="2:4" x14ac:dyDescent="0.2">
      <c r="B1054" s="75"/>
      <c r="C1054" s="74"/>
      <c r="D1054" s="75"/>
    </row>
    <row r="1055" spans="2:4" x14ac:dyDescent="0.2">
      <c r="B1055" s="75"/>
      <c r="C1055" s="74"/>
      <c r="D1055" s="75"/>
    </row>
    <row r="1056" spans="2:4" x14ac:dyDescent="0.2">
      <c r="B1056" s="75"/>
      <c r="C1056" s="74"/>
      <c r="D1056" s="75"/>
    </row>
    <row r="1057" spans="2:4" x14ac:dyDescent="0.2">
      <c r="B1057" s="75"/>
      <c r="C1057" s="74"/>
      <c r="D1057" s="75"/>
    </row>
    <row r="1058" spans="2:4" x14ac:dyDescent="0.2">
      <c r="B1058" s="75"/>
      <c r="C1058" s="74"/>
      <c r="D1058" s="75"/>
    </row>
    <row r="1059" spans="2:4" x14ac:dyDescent="0.2">
      <c r="B1059" s="75"/>
      <c r="C1059" s="74"/>
      <c r="D1059" s="75"/>
    </row>
    <row r="1060" spans="2:4" x14ac:dyDescent="0.2">
      <c r="B1060" s="75"/>
      <c r="C1060" s="74"/>
      <c r="D1060" s="75"/>
    </row>
    <row r="1061" spans="2:4" x14ac:dyDescent="0.2">
      <c r="B1061" s="75"/>
      <c r="C1061" s="74"/>
      <c r="D1061" s="75"/>
    </row>
    <row r="1062" spans="2:4" x14ac:dyDescent="0.2">
      <c r="B1062" s="75"/>
      <c r="C1062" s="74"/>
      <c r="D1062" s="75"/>
    </row>
    <row r="1063" spans="2:4" x14ac:dyDescent="0.2">
      <c r="B1063" s="75"/>
      <c r="C1063" s="74"/>
      <c r="D1063" s="75"/>
    </row>
    <row r="1064" spans="2:4" x14ac:dyDescent="0.2">
      <c r="B1064" s="75"/>
      <c r="C1064" s="74"/>
      <c r="D1064" s="75"/>
    </row>
    <row r="1065" spans="2:4" x14ac:dyDescent="0.2">
      <c r="B1065" s="75"/>
      <c r="C1065" s="74"/>
      <c r="D1065" s="75"/>
    </row>
    <row r="1066" spans="2:4" x14ac:dyDescent="0.2">
      <c r="B1066" s="75"/>
      <c r="C1066" s="74"/>
      <c r="D1066" s="75"/>
    </row>
    <row r="1067" spans="2:4" x14ac:dyDescent="0.2">
      <c r="B1067" s="75"/>
      <c r="C1067" s="74"/>
      <c r="D1067" s="75"/>
    </row>
    <row r="1068" spans="2:4" x14ac:dyDescent="0.2">
      <c r="B1068" s="75"/>
      <c r="C1068" s="74"/>
      <c r="D1068" s="75"/>
    </row>
    <row r="1069" spans="2:4" x14ac:dyDescent="0.2">
      <c r="B1069" s="75"/>
      <c r="C1069" s="74"/>
      <c r="D1069" s="75"/>
    </row>
    <row r="1070" spans="2:4" x14ac:dyDescent="0.2">
      <c r="B1070" s="75"/>
      <c r="C1070" s="74"/>
      <c r="D1070" s="75"/>
    </row>
    <row r="1071" spans="2:4" x14ac:dyDescent="0.2">
      <c r="B1071" s="75"/>
      <c r="C1071" s="74"/>
      <c r="D1071" s="75"/>
    </row>
    <row r="1072" spans="2:4" x14ac:dyDescent="0.2">
      <c r="B1072" s="75"/>
      <c r="C1072" s="74"/>
      <c r="D1072" s="75"/>
    </row>
    <row r="1073" spans="2:4" x14ac:dyDescent="0.2">
      <c r="B1073" s="75"/>
      <c r="C1073" s="74"/>
      <c r="D1073" s="75"/>
    </row>
    <row r="1074" spans="2:4" x14ac:dyDescent="0.2">
      <c r="B1074" s="75"/>
      <c r="C1074" s="74"/>
      <c r="D1074" s="75"/>
    </row>
    <row r="1075" spans="2:4" x14ac:dyDescent="0.2">
      <c r="B1075" s="75"/>
      <c r="C1075" s="74"/>
      <c r="D1075" s="75"/>
    </row>
    <row r="1076" spans="2:4" x14ac:dyDescent="0.2">
      <c r="B1076" s="75"/>
      <c r="C1076" s="74"/>
      <c r="D1076" s="75"/>
    </row>
    <row r="1077" spans="2:4" x14ac:dyDescent="0.2">
      <c r="B1077" s="75"/>
      <c r="C1077" s="74"/>
      <c r="D1077" s="75"/>
    </row>
    <row r="1078" spans="2:4" x14ac:dyDescent="0.2">
      <c r="B1078" s="75"/>
      <c r="C1078" s="74"/>
      <c r="D1078" s="75"/>
    </row>
    <row r="1079" spans="2:4" x14ac:dyDescent="0.2">
      <c r="B1079" s="75"/>
      <c r="C1079" s="74"/>
      <c r="D1079" s="75"/>
    </row>
    <row r="1080" spans="2:4" x14ac:dyDescent="0.2">
      <c r="B1080" s="75"/>
      <c r="C1080" s="74"/>
      <c r="D1080" s="75"/>
    </row>
    <row r="1081" spans="2:4" x14ac:dyDescent="0.2">
      <c r="B1081" s="75"/>
      <c r="C1081" s="74"/>
      <c r="D1081" s="75"/>
    </row>
    <row r="1082" spans="2:4" x14ac:dyDescent="0.2">
      <c r="B1082" s="75"/>
      <c r="C1082" s="74"/>
      <c r="D1082" s="75"/>
    </row>
    <row r="1083" spans="2:4" x14ac:dyDescent="0.2">
      <c r="B1083" s="75"/>
      <c r="C1083" s="74"/>
      <c r="D1083" s="75"/>
    </row>
    <row r="1084" spans="2:4" x14ac:dyDescent="0.2">
      <c r="B1084" s="75"/>
      <c r="C1084" s="74"/>
      <c r="D1084" s="75"/>
    </row>
    <row r="1085" spans="2:4" x14ac:dyDescent="0.2">
      <c r="B1085" s="75"/>
      <c r="C1085" s="74"/>
      <c r="D1085" s="75"/>
    </row>
    <row r="1086" spans="2:4" x14ac:dyDescent="0.2">
      <c r="B1086" s="75"/>
      <c r="C1086" s="74"/>
      <c r="D1086" s="75"/>
    </row>
    <row r="1087" spans="2:4" x14ac:dyDescent="0.2">
      <c r="B1087" s="75"/>
      <c r="C1087" s="74"/>
      <c r="D1087" s="75"/>
    </row>
    <row r="1088" spans="2:4" x14ac:dyDescent="0.2">
      <c r="B1088" s="75"/>
      <c r="C1088" s="74"/>
      <c r="D1088" s="75"/>
    </row>
    <row r="1089" spans="2:4" x14ac:dyDescent="0.2">
      <c r="B1089" s="75"/>
      <c r="C1089" s="74"/>
      <c r="D1089" s="75"/>
    </row>
    <row r="1090" spans="2:4" x14ac:dyDescent="0.2">
      <c r="B1090" s="75"/>
      <c r="C1090" s="74"/>
      <c r="D1090" s="75"/>
    </row>
    <row r="1091" spans="2:4" x14ac:dyDescent="0.2">
      <c r="B1091" s="75"/>
      <c r="C1091" s="74"/>
      <c r="D1091" s="75"/>
    </row>
    <row r="1092" spans="2:4" x14ac:dyDescent="0.2">
      <c r="B1092" s="75"/>
      <c r="C1092" s="74"/>
      <c r="D1092" s="75"/>
    </row>
    <row r="1093" spans="2:4" x14ac:dyDescent="0.2">
      <c r="B1093" s="75"/>
      <c r="C1093" s="74"/>
      <c r="D1093" s="75"/>
    </row>
    <row r="1094" spans="2:4" x14ac:dyDescent="0.2">
      <c r="B1094" s="75"/>
      <c r="C1094" s="74"/>
      <c r="D1094" s="75"/>
    </row>
    <row r="1095" spans="2:4" x14ac:dyDescent="0.2">
      <c r="B1095" s="75"/>
      <c r="C1095" s="74"/>
      <c r="D1095" s="75"/>
    </row>
    <row r="1096" spans="2:4" x14ac:dyDescent="0.2">
      <c r="B1096" s="75"/>
      <c r="C1096" s="74"/>
      <c r="D1096" s="75"/>
    </row>
    <row r="1097" spans="2:4" x14ac:dyDescent="0.2">
      <c r="B1097" s="75"/>
      <c r="C1097" s="74"/>
      <c r="D1097" s="75"/>
    </row>
    <row r="1098" spans="2:4" x14ac:dyDescent="0.2">
      <c r="B1098" s="75"/>
      <c r="C1098" s="74"/>
      <c r="D1098" s="75"/>
    </row>
    <row r="1099" spans="2:4" x14ac:dyDescent="0.2">
      <c r="B1099" s="75"/>
      <c r="C1099" s="74"/>
      <c r="D1099" s="75"/>
    </row>
    <row r="1100" spans="2:4" x14ac:dyDescent="0.2">
      <c r="B1100" s="75"/>
      <c r="C1100" s="74"/>
      <c r="D1100" s="75"/>
    </row>
    <row r="1101" spans="2:4" x14ac:dyDescent="0.2">
      <c r="B1101" s="75"/>
      <c r="C1101" s="74"/>
      <c r="D1101" s="75"/>
    </row>
    <row r="1102" spans="2:4" x14ac:dyDescent="0.2">
      <c r="B1102" s="75"/>
      <c r="C1102" s="74"/>
      <c r="D1102" s="75"/>
    </row>
    <row r="1103" spans="2:4" x14ac:dyDescent="0.2">
      <c r="B1103" s="75"/>
      <c r="C1103" s="74"/>
      <c r="D1103" s="75"/>
    </row>
    <row r="1104" spans="2:4" x14ac:dyDescent="0.2">
      <c r="B1104" s="75"/>
      <c r="C1104" s="74"/>
      <c r="D1104" s="75"/>
    </row>
    <row r="1105" spans="2:4" x14ac:dyDescent="0.2">
      <c r="B1105" s="75"/>
      <c r="C1105" s="74"/>
      <c r="D1105" s="75"/>
    </row>
    <row r="1106" spans="2:4" x14ac:dyDescent="0.2">
      <c r="B1106" s="75"/>
      <c r="C1106" s="74"/>
      <c r="D1106" s="75"/>
    </row>
    <row r="1107" spans="2:4" x14ac:dyDescent="0.2">
      <c r="B1107" s="75"/>
      <c r="C1107" s="74"/>
      <c r="D1107" s="75"/>
    </row>
    <row r="1108" spans="2:4" x14ac:dyDescent="0.2">
      <c r="B1108" s="75"/>
      <c r="C1108" s="74"/>
      <c r="D1108" s="75"/>
    </row>
    <row r="1109" spans="2:4" x14ac:dyDescent="0.2">
      <c r="B1109" s="75"/>
      <c r="C1109" s="74"/>
      <c r="D1109" s="75"/>
    </row>
    <row r="1110" spans="2:4" x14ac:dyDescent="0.2">
      <c r="B1110" s="75"/>
      <c r="C1110" s="74"/>
      <c r="D1110" s="75"/>
    </row>
    <row r="1111" spans="2:4" x14ac:dyDescent="0.2">
      <c r="B1111" s="75"/>
      <c r="C1111" s="74"/>
      <c r="D1111" s="75"/>
    </row>
    <row r="1112" spans="2:4" x14ac:dyDescent="0.2">
      <c r="B1112" s="75"/>
      <c r="C1112" s="74"/>
      <c r="D1112" s="75"/>
    </row>
    <row r="1113" spans="2:4" x14ac:dyDescent="0.2">
      <c r="B1113" s="75"/>
      <c r="C1113" s="74"/>
      <c r="D1113" s="75"/>
    </row>
    <row r="1114" spans="2:4" x14ac:dyDescent="0.2">
      <c r="B1114" s="75"/>
      <c r="C1114" s="74"/>
      <c r="D1114" s="75"/>
    </row>
    <row r="1115" spans="2:4" x14ac:dyDescent="0.2">
      <c r="B1115" s="75"/>
      <c r="C1115" s="74"/>
      <c r="D1115" s="75"/>
    </row>
    <row r="1116" spans="2:4" x14ac:dyDescent="0.2">
      <c r="B1116" s="75"/>
      <c r="C1116" s="74"/>
      <c r="D1116" s="75"/>
    </row>
    <row r="1117" spans="2:4" x14ac:dyDescent="0.2">
      <c r="B1117" s="75"/>
      <c r="C1117" s="74"/>
      <c r="D1117" s="75"/>
    </row>
    <row r="1118" spans="2:4" x14ac:dyDescent="0.2">
      <c r="B1118" s="75"/>
      <c r="C1118" s="74"/>
      <c r="D1118" s="75"/>
    </row>
    <row r="1119" spans="2:4" x14ac:dyDescent="0.2">
      <c r="B1119" s="75"/>
      <c r="C1119" s="74"/>
      <c r="D1119" s="75"/>
    </row>
    <row r="1120" spans="2:4" x14ac:dyDescent="0.2">
      <c r="B1120" s="75"/>
      <c r="C1120" s="74"/>
      <c r="D1120" s="75"/>
    </row>
    <row r="1121" spans="2:4" x14ac:dyDescent="0.2">
      <c r="B1121" s="75"/>
      <c r="C1121" s="74"/>
      <c r="D1121" s="75"/>
    </row>
    <row r="1122" spans="2:4" x14ac:dyDescent="0.2">
      <c r="B1122" s="75"/>
      <c r="C1122" s="74"/>
      <c r="D1122" s="75"/>
    </row>
    <row r="1123" spans="2:4" x14ac:dyDescent="0.2">
      <c r="B1123" s="75"/>
      <c r="C1123" s="74"/>
      <c r="D1123" s="75"/>
    </row>
    <row r="1124" spans="2:4" x14ac:dyDescent="0.2">
      <c r="B1124" s="75"/>
      <c r="C1124" s="74"/>
      <c r="D1124" s="75"/>
    </row>
    <row r="1125" spans="2:4" x14ac:dyDescent="0.2">
      <c r="B1125" s="75"/>
      <c r="C1125" s="74"/>
      <c r="D1125" s="75"/>
    </row>
    <row r="1126" spans="2:4" x14ac:dyDescent="0.2">
      <c r="B1126" s="75"/>
      <c r="C1126" s="74"/>
      <c r="D1126" s="75"/>
    </row>
    <row r="1127" spans="2:4" x14ac:dyDescent="0.2">
      <c r="B1127" s="75"/>
      <c r="C1127" s="74"/>
      <c r="D1127" s="75"/>
    </row>
    <row r="1128" spans="2:4" x14ac:dyDescent="0.2">
      <c r="B1128" s="75"/>
      <c r="C1128" s="74"/>
      <c r="D1128" s="75"/>
    </row>
    <row r="1129" spans="2:4" x14ac:dyDescent="0.2">
      <c r="B1129" s="75"/>
      <c r="C1129" s="74"/>
      <c r="D1129" s="75"/>
    </row>
    <row r="1130" spans="2:4" x14ac:dyDescent="0.2">
      <c r="B1130" s="75"/>
      <c r="C1130" s="74"/>
      <c r="D1130" s="75"/>
    </row>
    <row r="1131" spans="2:4" x14ac:dyDescent="0.2">
      <c r="B1131" s="75"/>
      <c r="C1131" s="74"/>
      <c r="D1131" s="75"/>
    </row>
    <row r="1132" spans="2:4" x14ac:dyDescent="0.2">
      <c r="B1132" s="75"/>
      <c r="C1132" s="74"/>
      <c r="D1132" s="75"/>
    </row>
    <row r="1133" spans="2:4" x14ac:dyDescent="0.2">
      <c r="B1133" s="75"/>
      <c r="C1133" s="74"/>
      <c r="D1133" s="75"/>
    </row>
    <row r="1134" spans="2:4" x14ac:dyDescent="0.2">
      <c r="B1134" s="75"/>
      <c r="C1134" s="74"/>
      <c r="D1134" s="75"/>
    </row>
    <row r="1135" spans="2:4" x14ac:dyDescent="0.2">
      <c r="B1135" s="75"/>
      <c r="C1135" s="74"/>
      <c r="D1135" s="75"/>
    </row>
    <row r="1136" spans="2:4" x14ac:dyDescent="0.2">
      <c r="B1136" s="75"/>
      <c r="C1136" s="74"/>
      <c r="D1136" s="75"/>
    </row>
    <row r="1137" spans="2:4" x14ac:dyDescent="0.2">
      <c r="B1137" s="75"/>
      <c r="C1137" s="74"/>
      <c r="D1137" s="75"/>
    </row>
    <row r="1138" spans="2:4" x14ac:dyDescent="0.2">
      <c r="B1138" s="75"/>
      <c r="C1138" s="74"/>
      <c r="D1138" s="75"/>
    </row>
    <row r="1139" spans="2:4" x14ac:dyDescent="0.2">
      <c r="B1139" s="75"/>
      <c r="C1139" s="74"/>
      <c r="D1139" s="75"/>
    </row>
    <row r="1140" spans="2:4" x14ac:dyDescent="0.2">
      <c r="B1140" s="75"/>
      <c r="C1140" s="74"/>
      <c r="D1140" s="75"/>
    </row>
    <row r="1141" spans="2:4" x14ac:dyDescent="0.2">
      <c r="B1141" s="75"/>
      <c r="C1141" s="74"/>
      <c r="D1141" s="75"/>
    </row>
    <row r="1142" spans="2:4" x14ac:dyDescent="0.2">
      <c r="B1142" s="75"/>
      <c r="C1142" s="74"/>
      <c r="D1142" s="75"/>
    </row>
    <row r="1143" spans="2:4" x14ac:dyDescent="0.2">
      <c r="B1143" s="75"/>
      <c r="C1143" s="74"/>
      <c r="D1143" s="75"/>
    </row>
    <row r="1144" spans="2:4" x14ac:dyDescent="0.2">
      <c r="B1144" s="75"/>
      <c r="C1144" s="74"/>
      <c r="D1144" s="75"/>
    </row>
    <row r="1145" spans="2:4" x14ac:dyDescent="0.2">
      <c r="B1145" s="75"/>
      <c r="C1145" s="74"/>
      <c r="D1145" s="75"/>
    </row>
    <row r="1146" spans="2:4" x14ac:dyDescent="0.2">
      <c r="B1146" s="75"/>
      <c r="C1146" s="74"/>
      <c r="D1146" s="75"/>
    </row>
    <row r="1147" spans="2:4" x14ac:dyDescent="0.2">
      <c r="B1147" s="75"/>
      <c r="C1147" s="74"/>
      <c r="D1147" s="75"/>
    </row>
    <row r="1148" spans="2:4" x14ac:dyDescent="0.2">
      <c r="B1148" s="75"/>
      <c r="C1148" s="74"/>
      <c r="D1148" s="75"/>
    </row>
    <row r="1149" spans="2:4" x14ac:dyDescent="0.2">
      <c r="B1149" s="75"/>
      <c r="C1149" s="74"/>
      <c r="D1149" s="75"/>
    </row>
    <row r="1150" spans="2:4" x14ac:dyDescent="0.2">
      <c r="B1150" s="75"/>
      <c r="C1150" s="74"/>
      <c r="D1150" s="75"/>
    </row>
    <row r="1151" spans="2:4" x14ac:dyDescent="0.2">
      <c r="B1151" s="75"/>
      <c r="C1151" s="74"/>
      <c r="D1151" s="75"/>
    </row>
    <row r="1152" spans="2:4" x14ac:dyDescent="0.2">
      <c r="B1152" s="75"/>
      <c r="C1152" s="74"/>
      <c r="D1152" s="75"/>
    </row>
    <row r="1153" spans="2:4" x14ac:dyDescent="0.2">
      <c r="B1153" s="75"/>
      <c r="C1153" s="74"/>
      <c r="D1153" s="75"/>
    </row>
    <row r="1154" spans="2:4" x14ac:dyDescent="0.2">
      <c r="B1154" s="75"/>
      <c r="C1154" s="74"/>
      <c r="D1154" s="75"/>
    </row>
    <row r="1155" spans="2:4" x14ac:dyDescent="0.2">
      <c r="B1155" s="75"/>
      <c r="C1155" s="74"/>
      <c r="D1155" s="75"/>
    </row>
    <row r="1156" spans="2:4" x14ac:dyDescent="0.2">
      <c r="B1156" s="75"/>
      <c r="C1156" s="74"/>
      <c r="D1156" s="75"/>
    </row>
    <row r="1157" spans="2:4" x14ac:dyDescent="0.2">
      <c r="B1157" s="75"/>
      <c r="C1157" s="74"/>
      <c r="D1157" s="75"/>
    </row>
    <row r="1158" spans="2:4" x14ac:dyDescent="0.2">
      <c r="B1158" s="75"/>
      <c r="C1158" s="74"/>
      <c r="D1158" s="75"/>
    </row>
    <row r="1159" spans="2:4" x14ac:dyDescent="0.2">
      <c r="B1159" s="75"/>
      <c r="C1159" s="74"/>
      <c r="D1159" s="75"/>
    </row>
    <row r="1160" spans="2:4" x14ac:dyDescent="0.2">
      <c r="B1160" s="75"/>
      <c r="C1160" s="74"/>
      <c r="D1160" s="75"/>
    </row>
    <row r="1161" spans="2:4" x14ac:dyDescent="0.2">
      <c r="B1161" s="75"/>
      <c r="C1161" s="74"/>
      <c r="D1161" s="75"/>
    </row>
    <row r="1162" spans="2:4" x14ac:dyDescent="0.2">
      <c r="B1162" s="75"/>
      <c r="C1162" s="74"/>
      <c r="D1162" s="75"/>
    </row>
    <row r="1163" spans="2:4" x14ac:dyDescent="0.2">
      <c r="B1163" s="75"/>
      <c r="C1163" s="74"/>
      <c r="D1163" s="75"/>
    </row>
    <row r="1164" spans="2:4" x14ac:dyDescent="0.2">
      <c r="B1164" s="75"/>
      <c r="C1164" s="74"/>
      <c r="D1164" s="75"/>
    </row>
    <row r="1165" spans="2:4" x14ac:dyDescent="0.2">
      <c r="B1165" s="75"/>
      <c r="C1165" s="74"/>
      <c r="D1165" s="75"/>
    </row>
    <row r="1166" spans="2:4" x14ac:dyDescent="0.2">
      <c r="B1166" s="75"/>
      <c r="C1166" s="74"/>
      <c r="D1166" s="75"/>
    </row>
    <row r="1167" spans="2:4" x14ac:dyDescent="0.2">
      <c r="B1167" s="75"/>
      <c r="C1167" s="74"/>
      <c r="D1167" s="75"/>
    </row>
    <row r="1168" spans="2:4" x14ac:dyDescent="0.2">
      <c r="B1168" s="75"/>
      <c r="C1168" s="74"/>
      <c r="D1168" s="75"/>
    </row>
    <row r="1169" spans="2:4" x14ac:dyDescent="0.2">
      <c r="B1169" s="75"/>
      <c r="C1169" s="74"/>
      <c r="D1169" s="75"/>
    </row>
    <row r="1170" spans="2:4" x14ac:dyDescent="0.2">
      <c r="B1170" s="75"/>
      <c r="C1170" s="74"/>
      <c r="D1170" s="75"/>
    </row>
    <row r="1171" spans="2:4" x14ac:dyDescent="0.2">
      <c r="B1171" s="75"/>
      <c r="C1171" s="74"/>
      <c r="D1171" s="75"/>
    </row>
    <row r="1172" spans="2:4" x14ac:dyDescent="0.2">
      <c r="B1172" s="75"/>
      <c r="C1172" s="74"/>
      <c r="D1172" s="75"/>
    </row>
    <row r="1173" spans="2:4" x14ac:dyDescent="0.2">
      <c r="B1173" s="75"/>
      <c r="C1173" s="74"/>
      <c r="D1173" s="75"/>
    </row>
    <row r="1174" spans="2:4" x14ac:dyDescent="0.2">
      <c r="B1174" s="75"/>
      <c r="C1174" s="74"/>
      <c r="D1174" s="75"/>
    </row>
    <row r="1175" spans="2:4" x14ac:dyDescent="0.2">
      <c r="B1175" s="75"/>
      <c r="C1175" s="74"/>
      <c r="D1175" s="75"/>
    </row>
    <row r="1176" spans="2:4" x14ac:dyDescent="0.2">
      <c r="B1176" s="75"/>
      <c r="C1176" s="74"/>
      <c r="D1176" s="75"/>
    </row>
    <row r="1177" spans="2:4" x14ac:dyDescent="0.2">
      <c r="B1177" s="75"/>
      <c r="C1177" s="74"/>
      <c r="D1177" s="75"/>
    </row>
    <row r="1178" spans="2:4" x14ac:dyDescent="0.2">
      <c r="B1178" s="75"/>
      <c r="C1178" s="74"/>
      <c r="D1178" s="75"/>
    </row>
    <row r="1179" spans="2:4" x14ac:dyDescent="0.2">
      <c r="B1179" s="75"/>
      <c r="C1179" s="74"/>
      <c r="D1179" s="75"/>
    </row>
    <row r="1180" spans="2:4" x14ac:dyDescent="0.2">
      <c r="B1180" s="75"/>
      <c r="C1180" s="74"/>
      <c r="D1180" s="75"/>
    </row>
    <row r="1181" spans="2:4" x14ac:dyDescent="0.2">
      <c r="B1181" s="75"/>
      <c r="C1181" s="74"/>
      <c r="D1181" s="75"/>
    </row>
    <row r="1182" spans="2:4" x14ac:dyDescent="0.2">
      <c r="B1182" s="75"/>
      <c r="C1182" s="74"/>
      <c r="D1182" s="75"/>
    </row>
    <row r="1183" spans="2:4" x14ac:dyDescent="0.2">
      <c r="B1183" s="75"/>
      <c r="C1183" s="74"/>
      <c r="D1183" s="75"/>
    </row>
    <row r="1184" spans="2:4" x14ac:dyDescent="0.2">
      <c r="B1184" s="75"/>
      <c r="C1184" s="74"/>
      <c r="D1184" s="75"/>
    </row>
    <row r="1185" spans="2:4" x14ac:dyDescent="0.2">
      <c r="B1185" s="75"/>
      <c r="C1185" s="74"/>
      <c r="D1185" s="75"/>
    </row>
    <row r="1186" spans="2:4" x14ac:dyDescent="0.2">
      <c r="B1186" s="75"/>
      <c r="C1186" s="74"/>
      <c r="D1186" s="75"/>
    </row>
    <row r="1187" spans="2:4" x14ac:dyDescent="0.2">
      <c r="B1187" s="75"/>
      <c r="C1187" s="74"/>
      <c r="D1187" s="75"/>
    </row>
    <row r="1188" spans="2:4" x14ac:dyDescent="0.2">
      <c r="B1188" s="75"/>
      <c r="C1188" s="74"/>
      <c r="D1188" s="75"/>
    </row>
    <row r="1189" spans="2:4" x14ac:dyDescent="0.2">
      <c r="B1189" s="75"/>
      <c r="C1189" s="74"/>
      <c r="D1189" s="75"/>
    </row>
    <row r="1190" spans="2:4" x14ac:dyDescent="0.2">
      <c r="B1190" s="75"/>
      <c r="C1190" s="74"/>
      <c r="D1190" s="75"/>
    </row>
    <row r="1191" spans="2:4" x14ac:dyDescent="0.2">
      <c r="B1191" s="75"/>
      <c r="C1191" s="74"/>
      <c r="D1191" s="75"/>
    </row>
    <row r="1192" spans="2:4" x14ac:dyDescent="0.2">
      <c r="B1192" s="75"/>
      <c r="C1192" s="74"/>
      <c r="D1192" s="75"/>
    </row>
    <row r="1193" spans="2:4" x14ac:dyDescent="0.2">
      <c r="B1193" s="75"/>
      <c r="C1193" s="74"/>
      <c r="D1193" s="75"/>
    </row>
    <row r="1194" spans="2:4" x14ac:dyDescent="0.2">
      <c r="B1194" s="75"/>
      <c r="C1194" s="74"/>
      <c r="D1194" s="75"/>
    </row>
    <row r="1195" spans="2:4" x14ac:dyDescent="0.2">
      <c r="B1195" s="75"/>
      <c r="C1195" s="74"/>
      <c r="D1195" s="75"/>
    </row>
    <row r="1196" spans="2:4" x14ac:dyDescent="0.2">
      <c r="B1196" s="75"/>
      <c r="C1196" s="74"/>
      <c r="D1196" s="75"/>
    </row>
    <row r="1197" spans="2:4" x14ac:dyDescent="0.2">
      <c r="B1197" s="75"/>
      <c r="C1197" s="74"/>
      <c r="D1197" s="75"/>
    </row>
    <row r="1198" spans="2:4" x14ac:dyDescent="0.2">
      <c r="B1198" s="75"/>
      <c r="C1198" s="74"/>
      <c r="D1198" s="75"/>
    </row>
    <row r="1199" spans="2:4" x14ac:dyDescent="0.2">
      <c r="B1199" s="75"/>
      <c r="C1199" s="74"/>
      <c r="D1199" s="75"/>
    </row>
    <row r="1200" spans="2:4" x14ac:dyDescent="0.2">
      <c r="B1200" s="75"/>
      <c r="C1200" s="74"/>
      <c r="D1200" s="75"/>
    </row>
    <row r="1201" spans="2:4" x14ac:dyDescent="0.2">
      <c r="B1201" s="75"/>
      <c r="C1201" s="74"/>
      <c r="D1201" s="75"/>
    </row>
    <row r="1202" spans="2:4" x14ac:dyDescent="0.2">
      <c r="B1202" s="75"/>
      <c r="C1202" s="74"/>
      <c r="D1202" s="75"/>
    </row>
    <row r="1203" spans="2:4" x14ac:dyDescent="0.2">
      <c r="B1203" s="75"/>
      <c r="C1203" s="74"/>
      <c r="D1203" s="75"/>
    </row>
    <row r="1204" spans="2:4" x14ac:dyDescent="0.2">
      <c r="B1204" s="75"/>
      <c r="C1204" s="74"/>
      <c r="D1204" s="75"/>
    </row>
    <row r="1205" spans="2:4" x14ac:dyDescent="0.2">
      <c r="B1205" s="75"/>
      <c r="C1205" s="74"/>
      <c r="D1205" s="75"/>
    </row>
    <row r="1206" spans="2:4" x14ac:dyDescent="0.2">
      <c r="B1206" s="75"/>
      <c r="C1206" s="74"/>
      <c r="D1206" s="75"/>
    </row>
    <row r="1207" spans="2:4" x14ac:dyDescent="0.2">
      <c r="B1207" s="75"/>
      <c r="C1207" s="74"/>
      <c r="D1207" s="75"/>
    </row>
    <row r="1208" spans="2:4" x14ac:dyDescent="0.2">
      <c r="B1208" s="75"/>
      <c r="C1208" s="74"/>
      <c r="D1208" s="75"/>
    </row>
    <row r="1209" spans="2:4" x14ac:dyDescent="0.2">
      <c r="B1209" s="75"/>
      <c r="C1209" s="74"/>
      <c r="D1209" s="75"/>
    </row>
    <row r="1210" spans="2:4" x14ac:dyDescent="0.2">
      <c r="B1210" s="75"/>
      <c r="C1210" s="74"/>
      <c r="D1210" s="75"/>
    </row>
    <row r="1211" spans="2:4" x14ac:dyDescent="0.2">
      <c r="B1211" s="75"/>
      <c r="C1211" s="74"/>
      <c r="D1211" s="75"/>
    </row>
    <row r="1212" spans="2:4" x14ac:dyDescent="0.2">
      <c r="B1212" s="75"/>
      <c r="C1212" s="74"/>
      <c r="D1212" s="75"/>
    </row>
    <row r="1213" spans="2:4" x14ac:dyDescent="0.2">
      <c r="B1213" s="75"/>
      <c r="C1213" s="74"/>
      <c r="D1213" s="75"/>
    </row>
    <row r="1214" spans="2:4" x14ac:dyDescent="0.2">
      <c r="B1214" s="75"/>
      <c r="C1214" s="74"/>
      <c r="D1214" s="75"/>
    </row>
    <row r="1215" spans="2:4" x14ac:dyDescent="0.2">
      <c r="B1215" s="75"/>
      <c r="C1215" s="74"/>
      <c r="D1215" s="75"/>
    </row>
    <row r="1216" spans="2:4" x14ac:dyDescent="0.2">
      <c r="B1216" s="75"/>
      <c r="C1216" s="74"/>
      <c r="D1216" s="75"/>
    </row>
    <row r="1217" spans="2:4" x14ac:dyDescent="0.2">
      <c r="B1217" s="75"/>
      <c r="C1217" s="74"/>
      <c r="D1217" s="75"/>
    </row>
    <row r="1218" spans="2:4" x14ac:dyDescent="0.2">
      <c r="B1218" s="75"/>
      <c r="C1218" s="74"/>
      <c r="D1218" s="75"/>
    </row>
    <row r="1219" spans="2:4" x14ac:dyDescent="0.2">
      <c r="B1219" s="75"/>
      <c r="C1219" s="74"/>
      <c r="D1219" s="75"/>
    </row>
    <row r="1220" spans="2:4" x14ac:dyDescent="0.2">
      <c r="B1220" s="75"/>
      <c r="C1220" s="74"/>
      <c r="D1220" s="75"/>
    </row>
    <row r="1221" spans="2:4" x14ac:dyDescent="0.2">
      <c r="B1221" s="75"/>
      <c r="C1221" s="74"/>
      <c r="D1221" s="75"/>
    </row>
    <row r="1222" spans="2:4" x14ac:dyDescent="0.2">
      <c r="B1222" s="75"/>
      <c r="C1222" s="74"/>
      <c r="D1222" s="75"/>
    </row>
    <row r="1223" spans="2:4" x14ac:dyDescent="0.2">
      <c r="B1223" s="75"/>
      <c r="C1223" s="74"/>
      <c r="D1223" s="75"/>
    </row>
    <row r="1224" spans="2:4" x14ac:dyDescent="0.2">
      <c r="B1224" s="75"/>
      <c r="C1224" s="74"/>
      <c r="D1224" s="75"/>
    </row>
    <row r="1225" spans="2:4" x14ac:dyDescent="0.2">
      <c r="B1225" s="75"/>
      <c r="C1225" s="74"/>
      <c r="D1225" s="75"/>
    </row>
    <row r="1226" spans="2:4" x14ac:dyDescent="0.2">
      <c r="B1226" s="75"/>
      <c r="C1226" s="74"/>
      <c r="D1226" s="75"/>
    </row>
    <row r="1227" spans="2:4" x14ac:dyDescent="0.2">
      <c r="B1227" s="75"/>
      <c r="C1227" s="74"/>
      <c r="D1227" s="75"/>
    </row>
    <row r="1228" spans="2:4" x14ac:dyDescent="0.2">
      <c r="B1228" s="75"/>
      <c r="C1228" s="74"/>
      <c r="D1228" s="75"/>
    </row>
    <row r="1229" spans="2:4" x14ac:dyDescent="0.2">
      <c r="B1229" s="75"/>
      <c r="C1229" s="74"/>
      <c r="D1229" s="75"/>
    </row>
    <row r="1230" spans="2:4" x14ac:dyDescent="0.2">
      <c r="B1230" s="75"/>
      <c r="C1230" s="74"/>
      <c r="D1230" s="75"/>
    </row>
    <row r="1231" spans="2:4" x14ac:dyDescent="0.2">
      <c r="B1231" s="75"/>
      <c r="C1231" s="74"/>
      <c r="D1231" s="75"/>
    </row>
    <row r="1232" spans="2:4" x14ac:dyDescent="0.2">
      <c r="B1232" s="75"/>
      <c r="C1232" s="74"/>
      <c r="D1232" s="75"/>
    </row>
    <row r="1233" spans="2:4" x14ac:dyDescent="0.2">
      <c r="B1233" s="75"/>
      <c r="C1233" s="74"/>
      <c r="D1233" s="75"/>
    </row>
    <row r="1234" spans="2:4" x14ac:dyDescent="0.2">
      <c r="B1234" s="75"/>
      <c r="C1234" s="74"/>
      <c r="D1234" s="75"/>
    </row>
    <row r="1235" spans="2:4" x14ac:dyDescent="0.2">
      <c r="B1235" s="75"/>
      <c r="C1235" s="74"/>
      <c r="D1235" s="75"/>
    </row>
    <row r="1236" spans="2:4" x14ac:dyDescent="0.2">
      <c r="B1236" s="75"/>
      <c r="C1236" s="74"/>
      <c r="D1236" s="75"/>
    </row>
    <row r="1237" spans="2:4" x14ac:dyDescent="0.2">
      <c r="B1237" s="75"/>
      <c r="C1237" s="74"/>
      <c r="D1237" s="75"/>
    </row>
    <row r="1238" spans="2:4" x14ac:dyDescent="0.2">
      <c r="B1238" s="75"/>
      <c r="C1238" s="74"/>
      <c r="D1238" s="75"/>
    </row>
    <row r="1239" spans="2:4" x14ac:dyDescent="0.2">
      <c r="B1239" s="75"/>
      <c r="C1239" s="74"/>
      <c r="D1239" s="75"/>
    </row>
    <row r="1240" spans="2:4" x14ac:dyDescent="0.2">
      <c r="B1240" s="75"/>
      <c r="C1240" s="74"/>
      <c r="D1240" s="75"/>
    </row>
    <row r="1241" spans="2:4" x14ac:dyDescent="0.2">
      <c r="B1241" s="75"/>
      <c r="C1241" s="74"/>
      <c r="D1241" s="75"/>
    </row>
    <row r="1242" spans="2:4" x14ac:dyDescent="0.2">
      <c r="B1242" s="75"/>
      <c r="C1242" s="74"/>
      <c r="D1242" s="75"/>
    </row>
    <row r="1243" spans="2:4" x14ac:dyDescent="0.2">
      <c r="B1243" s="75"/>
      <c r="C1243" s="74"/>
      <c r="D1243" s="75"/>
    </row>
    <row r="1244" spans="2:4" x14ac:dyDescent="0.2">
      <c r="B1244" s="75"/>
      <c r="C1244" s="74"/>
      <c r="D1244" s="75"/>
    </row>
    <row r="1245" spans="2:4" x14ac:dyDescent="0.2">
      <c r="B1245" s="75"/>
      <c r="C1245" s="74"/>
      <c r="D1245" s="75"/>
    </row>
    <row r="1246" spans="2:4" x14ac:dyDescent="0.2">
      <c r="B1246" s="75"/>
      <c r="C1246" s="74"/>
      <c r="D1246" s="75"/>
    </row>
    <row r="1247" spans="2:4" x14ac:dyDescent="0.2">
      <c r="B1247" s="75"/>
      <c r="C1247" s="74"/>
      <c r="D1247" s="75"/>
    </row>
    <row r="1248" spans="2:4" x14ac:dyDescent="0.2">
      <c r="B1248" s="75"/>
      <c r="C1248" s="74"/>
      <c r="D1248" s="75"/>
    </row>
    <row r="1249" spans="2:4" x14ac:dyDescent="0.2">
      <c r="B1249" s="75"/>
      <c r="C1249" s="74"/>
      <c r="D1249" s="75"/>
    </row>
    <row r="1250" spans="2:4" x14ac:dyDescent="0.2">
      <c r="B1250" s="75"/>
      <c r="C1250" s="74"/>
      <c r="D1250" s="75"/>
    </row>
    <row r="1251" spans="2:4" x14ac:dyDescent="0.2">
      <c r="B1251" s="75"/>
      <c r="C1251" s="74"/>
      <c r="D1251" s="75"/>
    </row>
    <row r="1252" spans="2:4" x14ac:dyDescent="0.2">
      <c r="B1252" s="75"/>
      <c r="C1252" s="74"/>
      <c r="D1252" s="75"/>
    </row>
    <row r="1253" spans="2:4" x14ac:dyDescent="0.2">
      <c r="B1253" s="75"/>
      <c r="C1253" s="74"/>
      <c r="D1253" s="75"/>
    </row>
    <row r="1254" spans="2:4" x14ac:dyDescent="0.2">
      <c r="B1254" s="75"/>
      <c r="C1254" s="74"/>
      <c r="D1254" s="75"/>
    </row>
    <row r="1255" spans="2:4" x14ac:dyDescent="0.2">
      <c r="B1255" s="75"/>
      <c r="C1255" s="74"/>
      <c r="D1255" s="75"/>
    </row>
    <row r="1256" spans="2:4" x14ac:dyDescent="0.2">
      <c r="B1256" s="75"/>
      <c r="C1256" s="74"/>
      <c r="D1256" s="75"/>
    </row>
    <row r="1257" spans="2:4" x14ac:dyDescent="0.2">
      <c r="B1257" s="75"/>
      <c r="C1257" s="74"/>
      <c r="D1257" s="75"/>
    </row>
    <row r="1258" spans="2:4" x14ac:dyDescent="0.2">
      <c r="B1258" s="75"/>
      <c r="C1258" s="74"/>
      <c r="D1258" s="75"/>
    </row>
    <row r="1259" spans="2:4" x14ac:dyDescent="0.2">
      <c r="B1259" s="75"/>
      <c r="C1259" s="74"/>
      <c r="D1259" s="75"/>
    </row>
    <row r="1260" spans="2:4" x14ac:dyDescent="0.2">
      <c r="B1260" s="75"/>
      <c r="C1260" s="74"/>
      <c r="D1260" s="75"/>
    </row>
    <row r="1261" spans="2:4" x14ac:dyDescent="0.2">
      <c r="B1261" s="75"/>
      <c r="C1261" s="74"/>
      <c r="D1261" s="75"/>
    </row>
    <row r="1262" spans="2:4" x14ac:dyDescent="0.2">
      <c r="B1262" s="75"/>
      <c r="C1262" s="74"/>
      <c r="D1262" s="75"/>
    </row>
    <row r="1263" spans="2:4" x14ac:dyDescent="0.2">
      <c r="B1263" s="75"/>
      <c r="C1263" s="74"/>
      <c r="D1263" s="75"/>
    </row>
    <row r="1264" spans="2:4" x14ac:dyDescent="0.2">
      <c r="B1264" s="75"/>
      <c r="C1264" s="74"/>
      <c r="D1264" s="75"/>
    </row>
    <row r="1265" spans="2:4" x14ac:dyDescent="0.2">
      <c r="B1265" s="75"/>
      <c r="C1265" s="74"/>
      <c r="D1265" s="75"/>
    </row>
    <row r="1266" spans="2:4" x14ac:dyDescent="0.2">
      <c r="B1266" s="75"/>
      <c r="C1266" s="74"/>
      <c r="D1266" s="75"/>
    </row>
    <row r="1267" spans="2:4" x14ac:dyDescent="0.2">
      <c r="B1267" s="75"/>
      <c r="C1267" s="74"/>
      <c r="D1267" s="75"/>
    </row>
    <row r="1268" spans="2:4" x14ac:dyDescent="0.2">
      <c r="B1268" s="75"/>
      <c r="C1268" s="74"/>
      <c r="D1268" s="75"/>
    </row>
    <row r="1269" spans="2:4" x14ac:dyDescent="0.2">
      <c r="B1269" s="75"/>
      <c r="C1269" s="74"/>
      <c r="D1269" s="75"/>
    </row>
    <row r="1270" spans="2:4" x14ac:dyDescent="0.2">
      <c r="B1270" s="75"/>
      <c r="C1270" s="74"/>
      <c r="D1270" s="75"/>
    </row>
    <row r="1271" spans="2:4" x14ac:dyDescent="0.2">
      <c r="B1271" s="75"/>
      <c r="C1271" s="74"/>
      <c r="D1271" s="75"/>
    </row>
    <row r="1272" spans="2:4" x14ac:dyDescent="0.2">
      <c r="B1272" s="75"/>
      <c r="C1272" s="74"/>
      <c r="D1272" s="75"/>
    </row>
    <row r="1273" spans="2:4" x14ac:dyDescent="0.2">
      <c r="B1273" s="75"/>
      <c r="C1273" s="74"/>
      <c r="D1273" s="75"/>
    </row>
    <row r="1274" spans="2:4" x14ac:dyDescent="0.2">
      <c r="B1274" s="75"/>
      <c r="C1274" s="74"/>
      <c r="D1274" s="75"/>
    </row>
    <row r="1275" spans="2:4" x14ac:dyDescent="0.2">
      <c r="B1275" s="75"/>
      <c r="C1275" s="74"/>
      <c r="D1275" s="75"/>
    </row>
    <row r="1276" spans="2:4" x14ac:dyDescent="0.2">
      <c r="B1276" s="75"/>
      <c r="C1276" s="74"/>
      <c r="D1276" s="75"/>
    </row>
    <row r="1277" spans="2:4" x14ac:dyDescent="0.2">
      <c r="B1277" s="75"/>
      <c r="C1277" s="74"/>
      <c r="D1277" s="75"/>
    </row>
    <row r="1278" spans="2:4" x14ac:dyDescent="0.2">
      <c r="B1278" s="75"/>
      <c r="C1278" s="74"/>
      <c r="D1278" s="75"/>
    </row>
    <row r="1279" spans="2:4" x14ac:dyDescent="0.2">
      <c r="B1279" s="75"/>
      <c r="C1279" s="74"/>
      <c r="D1279" s="75"/>
    </row>
    <row r="1280" spans="2:4" x14ac:dyDescent="0.2">
      <c r="B1280" s="75"/>
      <c r="C1280" s="74"/>
      <c r="D1280" s="75"/>
    </row>
    <row r="1281" spans="2:4" x14ac:dyDescent="0.2">
      <c r="B1281" s="75"/>
      <c r="C1281" s="74"/>
      <c r="D1281" s="75"/>
    </row>
    <row r="1282" spans="2:4" x14ac:dyDescent="0.2">
      <c r="B1282" s="75"/>
      <c r="C1282" s="74"/>
      <c r="D1282" s="75"/>
    </row>
    <row r="1283" spans="2:4" x14ac:dyDescent="0.2">
      <c r="B1283" s="75"/>
      <c r="C1283" s="74"/>
      <c r="D1283" s="75"/>
    </row>
    <row r="1284" spans="2:4" x14ac:dyDescent="0.2">
      <c r="B1284" s="75"/>
      <c r="C1284" s="74"/>
      <c r="D1284" s="75"/>
    </row>
    <row r="1285" spans="2:4" x14ac:dyDescent="0.2">
      <c r="B1285" s="75"/>
      <c r="C1285" s="74"/>
      <c r="D1285" s="75"/>
    </row>
    <row r="1286" spans="2:4" x14ac:dyDescent="0.2">
      <c r="B1286" s="75"/>
      <c r="C1286" s="74"/>
      <c r="D1286" s="75"/>
    </row>
    <row r="1287" spans="2:4" x14ac:dyDescent="0.2">
      <c r="B1287" s="75"/>
      <c r="C1287" s="74"/>
      <c r="D1287" s="75"/>
    </row>
    <row r="1288" spans="2:4" x14ac:dyDescent="0.2">
      <c r="B1288" s="75"/>
      <c r="C1288" s="74"/>
      <c r="D1288" s="75"/>
    </row>
    <row r="1289" spans="2:4" x14ac:dyDescent="0.2">
      <c r="B1289" s="75"/>
      <c r="C1289" s="74"/>
      <c r="D1289" s="75"/>
    </row>
    <row r="1290" spans="2:4" x14ac:dyDescent="0.2">
      <c r="B1290" s="75"/>
      <c r="C1290" s="74"/>
      <c r="D1290" s="75"/>
    </row>
    <row r="1291" spans="2:4" x14ac:dyDescent="0.2">
      <c r="B1291" s="75"/>
      <c r="C1291" s="74"/>
      <c r="D1291" s="75"/>
    </row>
    <row r="1292" spans="2:4" x14ac:dyDescent="0.2">
      <c r="B1292" s="75"/>
      <c r="C1292" s="74"/>
      <c r="D1292" s="75"/>
    </row>
    <row r="1293" spans="2:4" x14ac:dyDescent="0.2">
      <c r="B1293" s="75"/>
      <c r="C1293" s="74"/>
      <c r="D1293" s="75"/>
    </row>
    <row r="1294" spans="2:4" x14ac:dyDescent="0.2">
      <c r="B1294" s="75"/>
      <c r="C1294" s="74"/>
      <c r="D1294" s="75"/>
    </row>
    <row r="1295" spans="2:4" x14ac:dyDescent="0.2">
      <c r="B1295" s="75"/>
      <c r="C1295" s="74"/>
      <c r="D1295" s="75"/>
    </row>
    <row r="1296" spans="2:4" x14ac:dyDescent="0.2">
      <c r="B1296" s="75"/>
      <c r="C1296" s="74"/>
      <c r="D1296" s="75"/>
    </row>
    <row r="1297" spans="2:4" x14ac:dyDescent="0.2">
      <c r="B1297" s="75"/>
      <c r="C1297" s="74"/>
      <c r="D1297" s="75"/>
    </row>
    <row r="1298" spans="2:4" x14ac:dyDescent="0.2">
      <c r="B1298" s="75"/>
      <c r="C1298" s="74"/>
      <c r="D1298" s="75"/>
    </row>
    <row r="1299" spans="2:4" x14ac:dyDescent="0.2">
      <c r="B1299" s="75"/>
      <c r="C1299" s="74"/>
      <c r="D1299" s="75"/>
    </row>
    <row r="1300" spans="2:4" x14ac:dyDescent="0.2">
      <c r="B1300" s="75"/>
      <c r="C1300" s="74"/>
      <c r="D1300" s="75"/>
    </row>
    <row r="1301" spans="2:4" x14ac:dyDescent="0.2">
      <c r="B1301" s="75"/>
      <c r="C1301" s="74"/>
      <c r="D1301" s="75"/>
    </row>
    <row r="1302" spans="2:4" x14ac:dyDescent="0.2">
      <c r="B1302" s="75"/>
      <c r="C1302" s="74"/>
      <c r="D1302" s="75"/>
    </row>
    <row r="1303" spans="2:4" x14ac:dyDescent="0.2">
      <c r="B1303" s="75"/>
      <c r="C1303" s="74"/>
      <c r="D1303" s="75"/>
    </row>
    <row r="1304" spans="2:4" x14ac:dyDescent="0.2">
      <c r="B1304" s="75"/>
      <c r="C1304" s="74"/>
      <c r="D1304" s="75"/>
    </row>
    <row r="1305" spans="2:4" x14ac:dyDescent="0.2">
      <c r="B1305" s="75"/>
      <c r="C1305" s="74"/>
      <c r="D1305" s="75"/>
    </row>
    <row r="1306" spans="2:4" x14ac:dyDescent="0.2">
      <c r="B1306" s="75"/>
      <c r="C1306" s="74"/>
      <c r="D1306" s="75"/>
    </row>
    <row r="1307" spans="2:4" x14ac:dyDescent="0.2">
      <c r="B1307" s="75"/>
      <c r="C1307" s="74"/>
      <c r="D1307" s="75"/>
    </row>
    <row r="1308" spans="2:4" x14ac:dyDescent="0.2">
      <c r="B1308" s="75"/>
      <c r="C1308" s="74"/>
      <c r="D1308" s="75"/>
    </row>
    <row r="1309" spans="2:4" x14ac:dyDescent="0.2">
      <c r="B1309" s="75"/>
      <c r="C1309" s="74"/>
      <c r="D1309" s="75"/>
    </row>
    <row r="1310" spans="2:4" x14ac:dyDescent="0.2">
      <c r="B1310" s="75"/>
      <c r="C1310" s="74"/>
      <c r="D1310" s="75"/>
    </row>
    <row r="1311" spans="2:4" x14ac:dyDescent="0.2">
      <c r="B1311" s="75"/>
      <c r="C1311" s="74"/>
      <c r="D1311" s="75"/>
    </row>
    <row r="1312" spans="2:4" x14ac:dyDescent="0.2">
      <c r="B1312" s="75"/>
      <c r="C1312" s="74"/>
      <c r="D1312" s="75"/>
    </row>
    <row r="1313" spans="2:4" x14ac:dyDescent="0.2">
      <c r="B1313" s="75"/>
      <c r="C1313" s="74"/>
      <c r="D1313" s="75"/>
    </row>
    <row r="1314" spans="2:4" x14ac:dyDescent="0.2">
      <c r="B1314" s="75"/>
      <c r="C1314" s="74"/>
      <c r="D1314" s="75"/>
    </row>
    <row r="1315" spans="2:4" x14ac:dyDescent="0.2">
      <c r="B1315" s="75"/>
      <c r="C1315" s="74"/>
      <c r="D1315" s="75"/>
    </row>
    <row r="1316" spans="2:4" x14ac:dyDescent="0.2">
      <c r="B1316" s="75"/>
      <c r="C1316" s="74"/>
      <c r="D1316" s="75"/>
    </row>
    <row r="1317" spans="2:4" x14ac:dyDescent="0.2">
      <c r="B1317" s="75"/>
      <c r="C1317" s="74"/>
      <c r="D1317" s="75"/>
    </row>
    <row r="1318" spans="2:4" x14ac:dyDescent="0.2">
      <c r="B1318" s="75"/>
      <c r="C1318" s="74"/>
      <c r="D1318" s="75"/>
    </row>
    <row r="1319" spans="2:4" x14ac:dyDescent="0.2">
      <c r="B1319" s="75"/>
      <c r="C1319" s="74"/>
      <c r="D1319" s="75"/>
    </row>
    <row r="1320" spans="2:4" x14ac:dyDescent="0.2">
      <c r="B1320" s="75"/>
      <c r="C1320" s="74"/>
      <c r="D1320" s="75"/>
    </row>
    <row r="1321" spans="2:4" x14ac:dyDescent="0.2">
      <c r="B1321" s="75"/>
      <c r="C1321" s="74"/>
      <c r="D1321" s="75"/>
    </row>
    <row r="1322" spans="2:4" x14ac:dyDescent="0.2">
      <c r="B1322" s="75"/>
      <c r="C1322" s="74"/>
      <c r="D1322" s="75"/>
    </row>
    <row r="1323" spans="2:4" x14ac:dyDescent="0.2">
      <c r="B1323" s="75"/>
      <c r="C1323" s="74"/>
      <c r="D1323" s="75"/>
    </row>
    <row r="1324" spans="2:4" x14ac:dyDescent="0.2">
      <c r="B1324" s="75"/>
      <c r="C1324" s="74"/>
      <c r="D1324" s="75"/>
    </row>
    <row r="1325" spans="2:4" x14ac:dyDescent="0.2">
      <c r="B1325" s="75"/>
      <c r="C1325" s="74"/>
      <c r="D1325" s="75"/>
    </row>
    <row r="1326" spans="2:4" x14ac:dyDescent="0.2">
      <c r="B1326" s="75"/>
      <c r="C1326" s="74"/>
      <c r="D1326" s="75"/>
    </row>
    <row r="1327" spans="2:4" x14ac:dyDescent="0.2">
      <c r="B1327" s="75"/>
      <c r="C1327" s="74"/>
      <c r="D1327" s="75"/>
    </row>
    <row r="1328" spans="2:4" x14ac:dyDescent="0.2">
      <c r="B1328" s="75"/>
      <c r="C1328" s="74"/>
      <c r="D1328" s="75"/>
    </row>
    <row r="1329" spans="2:4" x14ac:dyDescent="0.2">
      <c r="B1329" s="75"/>
      <c r="C1329" s="74"/>
      <c r="D1329" s="75"/>
    </row>
    <row r="1330" spans="2:4" x14ac:dyDescent="0.2">
      <c r="B1330" s="75"/>
      <c r="C1330" s="74"/>
      <c r="D1330" s="75"/>
    </row>
    <row r="1331" spans="2:4" x14ac:dyDescent="0.2">
      <c r="B1331" s="75"/>
      <c r="C1331" s="74"/>
      <c r="D1331" s="75"/>
    </row>
    <row r="1332" spans="2:4" x14ac:dyDescent="0.2">
      <c r="B1332" s="75"/>
      <c r="C1332" s="74"/>
      <c r="D1332" s="75"/>
    </row>
    <row r="1333" spans="2:4" x14ac:dyDescent="0.2">
      <c r="B1333" s="75"/>
      <c r="C1333" s="74"/>
      <c r="D1333" s="75"/>
    </row>
    <row r="1334" spans="2:4" x14ac:dyDescent="0.2">
      <c r="B1334" s="75"/>
      <c r="C1334" s="74"/>
      <c r="D1334" s="75"/>
    </row>
    <row r="1335" spans="2:4" x14ac:dyDescent="0.2">
      <c r="B1335" s="75"/>
      <c r="C1335" s="74"/>
      <c r="D1335" s="75"/>
    </row>
    <row r="1336" spans="2:4" x14ac:dyDescent="0.2">
      <c r="B1336" s="75"/>
      <c r="C1336" s="74"/>
      <c r="D1336" s="75"/>
    </row>
    <row r="1337" spans="2:4" x14ac:dyDescent="0.2">
      <c r="B1337" s="75"/>
      <c r="C1337" s="74"/>
      <c r="D1337" s="75"/>
    </row>
    <row r="1338" spans="2:4" x14ac:dyDescent="0.2">
      <c r="B1338" s="75"/>
      <c r="C1338" s="74"/>
      <c r="D1338" s="75"/>
    </row>
    <row r="1339" spans="2:4" x14ac:dyDescent="0.2">
      <c r="B1339" s="75"/>
      <c r="C1339" s="74"/>
      <c r="D1339" s="75"/>
    </row>
    <row r="1340" spans="2:4" x14ac:dyDescent="0.2">
      <c r="B1340" s="75"/>
      <c r="C1340" s="74"/>
      <c r="D1340" s="75"/>
    </row>
    <row r="1341" spans="2:4" x14ac:dyDescent="0.2">
      <c r="B1341" s="75"/>
      <c r="C1341" s="74"/>
      <c r="D1341" s="75"/>
    </row>
    <row r="1342" spans="2:4" x14ac:dyDescent="0.2">
      <c r="B1342" s="75"/>
      <c r="C1342" s="74"/>
      <c r="D1342" s="75"/>
    </row>
    <row r="1343" spans="2:4" x14ac:dyDescent="0.2">
      <c r="B1343" s="75"/>
      <c r="C1343" s="74"/>
      <c r="D1343" s="75"/>
    </row>
    <row r="1344" spans="2:4" x14ac:dyDescent="0.2">
      <c r="B1344" s="75"/>
      <c r="C1344" s="74"/>
      <c r="D1344" s="75"/>
    </row>
    <row r="1345" spans="2:4" x14ac:dyDescent="0.2">
      <c r="B1345" s="75"/>
      <c r="C1345" s="74"/>
      <c r="D1345" s="75"/>
    </row>
    <row r="1346" spans="2:4" x14ac:dyDescent="0.2">
      <c r="B1346" s="75"/>
      <c r="C1346" s="74"/>
      <c r="D1346" s="75"/>
    </row>
    <row r="1347" spans="2:4" x14ac:dyDescent="0.2">
      <c r="B1347" s="75"/>
      <c r="C1347" s="74"/>
      <c r="D1347" s="75"/>
    </row>
    <row r="1348" spans="2:4" x14ac:dyDescent="0.2">
      <c r="B1348" s="75"/>
      <c r="C1348" s="74"/>
      <c r="D1348" s="75"/>
    </row>
    <row r="1349" spans="2:4" x14ac:dyDescent="0.2">
      <c r="B1349" s="75"/>
      <c r="C1349" s="74"/>
      <c r="D1349" s="75"/>
    </row>
    <row r="1350" spans="2:4" x14ac:dyDescent="0.2">
      <c r="B1350" s="75"/>
      <c r="C1350" s="74"/>
      <c r="D1350" s="75"/>
    </row>
    <row r="1351" spans="2:4" x14ac:dyDescent="0.2">
      <c r="B1351" s="75"/>
      <c r="C1351" s="74"/>
      <c r="D1351" s="75"/>
    </row>
    <row r="1352" spans="2:4" x14ac:dyDescent="0.2">
      <c r="B1352" s="75"/>
      <c r="C1352" s="74"/>
      <c r="D1352" s="75"/>
    </row>
    <row r="1353" spans="2:4" x14ac:dyDescent="0.2">
      <c r="B1353" s="75"/>
      <c r="C1353" s="74"/>
      <c r="D1353" s="75"/>
    </row>
    <row r="1354" spans="2:4" x14ac:dyDescent="0.2">
      <c r="B1354" s="75"/>
      <c r="C1354" s="74"/>
      <c r="D1354" s="75"/>
    </row>
    <row r="1355" spans="2:4" x14ac:dyDescent="0.2">
      <c r="B1355" s="75"/>
      <c r="C1355" s="74"/>
      <c r="D1355" s="75"/>
    </row>
    <row r="1356" spans="2:4" x14ac:dyDescent="0.2">
      <c r="B1356" s="75"/>
      <c r="C1356" s="74"/>
      <c r="D1356" s="75"/>
    </row>
    <row r="1357" spans="2:4" x14ac:dyDescent="0.2">
      <c r="B1357" s="75"/>
      <c r="C1357" s="74"/>
      <c r="D1357" s="75"/>
    </row>
    <row r="1358" spans="2:4" x14ac:dyDescent="0.2">
      <c r="B1358" s="75"/>
      <c r="C1358" s="74"/>
      <c r="D1358" s="75"/>
    </row>
    <row r="1359" spans="2:4" x14ac:dyDescent="0.2">
      <c r="B1359" s="75"/>
      <c r="C1359" s="74"/>
      <c r="D1359" s="75"/>
    </row>
    <row r="1360" spans="2:4" x14ac:dyDescent="0.2">
      <c r="B1360" s="75"/>
      <c r="C1360" s="74"/>
      <c r="D1360" s="75"/>
    </row>
    <row r="1361" spans="2:4" x14ac:dyDescent="0.2">
      <c r="B1361" s="75"/>
      <c r="C1361" s="74"/>
      <c r="D1361" s="75"/>
    </row>
    <row r="1362" spans="2:4" x14ac:dyDescent="0.2">
      <c r="B1362" s="75"/>
      <c r="C1362" s="74"/>
      <c r="D1362" s="75"/>
    </row>
    <row r="1363" spans="2:4" x14ac:dyDescent="0.2">
      <c r="B1363" s="75"/>
      <c r="C1363" s="74"/>
      <c r="D1363" s="75"/>
    </row>
    <row r="1364" spans="2:4" x14ac:dyDescent="0.2">
      <c r="B1364" s="75"/>
      <c r="C1364" s="74"/>
      <c r="D1364" s="75"/>
    </row>
    <row r="1365" spans="2:4" x14ac:dyDescent="0.2">
      <c r="B1365" s="75"/>
      <c r="C1365" s="74"/>
      <c r="D1365" s="75"/>
    </row>
    <row r="1366" spans="2:4" x14ac:dyDescent="0.2">
      <c r="B1366" s="75"/>
      <c r="C1366" s="74"/>
      <c r="D1366" s="75"/>
    </row>
    <row r="1367" spans="2:4" x14ac:dyDescent="0.2">
      <c r="B1367" s="75"/>
      <c r="C1367" s="74"/>
      <c r="D1367" s="75"/>
    </row>
    <row r="1368" spans="2:4" x14ac:dyDescent="0.2">
      <c r="B1368" s="75"/>
      <c r="C1368" s="74"/>
      <c r="D1368" s="75"/>
    </row>
    <row r="1369" spans="2:4" x14ac:dyDescent="0.2">
      <c r="B1369" s="75"/>
      <c r="C1369" s="74"/>
      <c r="D1369" s="75"/>
    </row>
    <row r="1370" spans="2:4" x14ac:dyDescent="0.2">
      <c r="B1370" s="75"/>
      <c r="C1370" s="74"/>
      <c r="D1370" s="75"/>
    </row>
    <row r="1371" spans="2:4" x14ac:dyDescent="0.2">
      <c r="B1371" s="75"/>
      <c r="C1371" s="74"/>
      <c r="D1371" s="75"/>
    </row>
    <row r="1372" spans="2:4" x14ac:dyDescent="0.2">
      <c r="B1372" s="75"/>
      <c r="C1372" s="74"/>
      <c r="D1372" s="75"/>
    </row>
    <row r="1373" spans="2:4" x14ac:dyDescent="0.2">
      <c r="B1373" s="75"/>
      <c r="C1373" s="74"/>
      <c r="D1373" s="75"/>
    </row>
    <row r="1374" spans="2:4" x14ac:dyDescent="0.2">
      <c r="B1374" s="75"/>
      <c r="C1374" s="74"/>
      <c r="D1374" s="75"/>
    </row>
    <row r="1375" spans="2:4" x14ac:dyDescent="0.2">
      <c r="B1375" s="75"/>
      <c r="C1375" s="74"/>
      <c r="D1375" s="75"/>
    </row>
    <row r="1376" spans="2:4" x14ac:dyDescent="0.2">
      <c r="B1376" s="75"/>
      <c r="C1376" s="74"/>
      <c r="D1376" s="75"/>
    </row>
    <row r="1377" spans="2:4" x14ac:dyDescent="0.2">
      <c r="B1377" s="75"/>
      <c r="C1377" s="74"/>
      <c r="D1377" s="75"/>
    </row>
    <row r="1378" spans="2:4" x14ac:dyDescent="0.2">
      <c r="B1378" s="75"/>
      <c r="C1378" s="74"/>
      <c r="D1378" s="75"/>
    </row>
    <row r="1379" spans="2:4" x14ac:dyDescent="0.2">
      <c r="B1379" s="75"/>
      <c r="C1379" s="74"/>
      <c r="D1379" s="75"/>
    </row>
    <row r="1380" spans="2:4" x14ac:dyDescent="0.2">
      <c r="B1380" s="75"/>
      <c r="C1380" s="74"/>
      <c r="D1380" s="75"/>
    </row>
    <row r="1381" spans="2:4" x14ac:dyDescent="0.2">
      <c r="B1381" s="75"/>
      <c r="C1381" s="74"/>
      <c r="D1381" s="75"/>
    </row>
    <row r="1382" spans="2:4" x14ac:dyDescent="0.2">
      <c r="B1382" s="75"/>
      <c r="C1382" s="74"/>
      <c r="D1382" s="75"/>
    </row>
    <row r="1383" spans="2:4" x14ac:dyDescent="0.2">
      <c r="B1383" s="75"/>
      <c r="C1383" s="74"/>
      <c r="D1383" s="75"/>
    </row>
    <row r="1384" spans="2:4" x14ac:dyDescent="0.2">
      <c r="B1384" s="75"/>
      <c r="C1384" s="74"/>
      <c r="D1384" s="75"/>
    </row>
    <row r="1385" spans="2:4" x14ac:dyDescent="0.2">
      <c r="B1385" s="75"/>
      <c r="C1385" s="74"/>
      <c r="D1385" s="75"/>
    </row>
    <row r="1386" spans="2:4" x14ac:dyDescent="0.2">
      <c r="B1386" s="75"/>
      <c r="C1386" s="74"/>
      <c r="D1386" s="75"/>
    </row>
    <row r="1387" spans="2:4" x14ac:dyDescent="0.2">
      <c r="B1387" s="75"/>
      <c r="C1387" s="74"/>
      <c r="D1387" s="75"/>
    </row>
    <row r="1388" spans="2:4" x14ac:dyDescent="0.2">
      <c r="B1388" s="75"/>
      <c r="C1388" s="74"/>
      <c r="D1388" s="75"/>
    </row>
    <row r="1389" spans="2:4" x14ac:dyDescent="0.2">
      <c r="B1389" s="75"/>
      <c r="C1389" s="74"/>
      <c r="D1389" s="75"/>
    </row>
    <row r="1390" spans="2:4" x14ac:dyDescent="0.2">
      <c r="B1390" s="75"/>
      <c r="C1390" s="74"/>
      <c r="D1390" s="75"/>
    </row>
    <row r="1391" spans="2:4" x14ac:dyDescent="0.2">
      <c r="B1391" s="75"/>
      <c r="C1391" s="74"/>
      <c r="D1391" s="75"/>
    </row>
    <row r="1392" spans="2:4" x14ac:dyDescent="0.2">
      <c r="B1392" s="75"/>
      <c r="C1392" s="74"/>
      <c r="D1392" s="75"/>
    </row>
    <row r="1393" spans="2:4" x14ac:dyDescent="0.2">
      <c r="B1393" s="75"/>
      <c r="C1393" s="74"/>
      <c r="D1393" s="75"/>
    </row>
    <row r="1394" spans="2:4" x14ac:dyDescent="0.2">
      <c r="B1394" s="75"/>
      <c r="C1394" s="74"/>
      <c r="D1394" s="75"/>
    </row>
    <row r="1395" spans="2:4" x14ac:dyDescent="0.2">
      <c r="B1395" s="75"/>
      <c r="C1395" s="74"/>
      <c r="D1395" s="75"/>
    </row>
    <row r="1396" spans="2:4" x14ac:dyDescent="0.2">
      <c r="B1396" s="75"/>
      <c r="C1396" s="74"/>
      <c r="D1396" s="75"/>
    </row>
    <row r="1397" spans="2:4" x14ac:dyDescent="0.2">
      <c r="B1397" s="75"/>
      <c r="C1397" s="74"/>
      <c r="D1397" s="75"/>
    </row>
    <row r="1398" spans="2:4" x14ac:dyDescent="0.2">
      <c r="B1398" s="75"/>
      <c r="C1398" s="74"/>
      <c r="D1398" s="75"/>
    </row>
    <row r="1399" spans="2:4" x14ac:dyDescent="0.2">
      <c r="B1399" s="75"/>
      <c r="C1399" s="74"/>
      <c r="D1399" s="75"/>
    </row>
    <row r="1400" spans="2:4" x14ac:dyDescent="0.2">
      <c r="B1400" s="75"/>
      <c r="C1400" s="74"/>
      <c r="D1400" s="75"/>
    </row>
    <row r="1401" spans="2:4" x14ac:dyDescent="0.2">
      <c r="B1401" s="75"/>
      <c r="C1401" s="74"/>
      <c r="D1401" s="75"/>
    </row>
    <row r="1402" spans="2:4" x14ac:dyDescent="0.2">
      <c r="B1402" s="75"/>
      <c r="C1402" s="74"/>
      <c r="D1402" s="75"/>
    </row>
    <row r="1403" spans="2:4" x14ac:dyDescent="0.2">
      <c r="B1403" s="75"/>
      <c r="C1403" s="74"/>
      <c r="D1403" s="75"/>
    </row>
    <row r="1404" spans="2:4" x14ac:dyDescent="0.2">
      <c r="B1404" s="75"/>
      <c r="C1404" s="74"/>
      <c r="D1404" s="75"/>
    </row>
    <row r="1405" spans="2:4" x14ac:dyDescent="0.2">
      <c r="B1405" s="75"/>
      <c r="C1405" s="74"/>
      <c r="D1405" s="75"/>
    </row>
    <row r="1406" spans="2:4" x14ac:dyDescent="0.2">
      <c r="B1406" s="75"/>
      <c r="C1406" s="74"/>
      <c r="D1406" s="75"/>
    </row>
    <row r="1407" spans="2:4" x14ac:dyDescent="0.2">
      <c r="B1407" s="75"/>
      <c r="C1407" s="74"/>
      <c r="D1407" s="75"/>
    </row>
    <row r="1408" spans="2:4" x14ac:dyDescent="0.2">
      <c r="B1408" s="75"/>
      <c r="C1408" s="74"/>
      <c r="D1408" s="75"/>
    </row>
    <row r="1409" spans="2:4" x14ac:dyDescent="0.2">
      <c r="B1409" s="75"/>
      <c r="C1409" s="74"/>
      <c r="D1409" s="75"/>
    </row>
    <row r="1410" spans="2:4" x14ac:dyDescent="0.2">
      <c r="B1410" s="75"/>
      <c r="C1410" s="74"/>
      <c r="D1410" s="75"/>
    </row>
    <row r="1411" spans="2:4" x14ac:dyDescent="0.2">
      <c r="B1411" s="75"/>
      <c r="C1411" s="74"/>
      <c r="D1411" s="75"/>
    </row>
    <row r="1412" spans="2:4" x14ac:dyDescent="0.2">
      <c r="B1412" s="75"/>
      <c r="C1412" s="74"/>
      <c r="D1412" s="75"/>
    </row>
    <row r="1413" spans="2:4" x14ac:dyDescent="0.2">
      <c r="B1413" s="75"/>
      <c r="C1413" s="74"/>
      <c r="D1413" s="75"/>
    </row>
    <row r="1414" spans="2:4" x14ac:dyDescent="0.2">
      <c r="B1414" s="75"/>
      <c r="C1414" s="74"/>
      <c r="D1414" s="75"/>
    </row>
    <row r="1415" spans="2:4" x14ac:dyDescent="0.2">
      <c r="B1415" s="75"/>
      <c r="C1415" s="74"/>
      <c r="D1415" s="75"/>
    </row>
    <row r="1416" spans="2:4" x14ac:dyDescent="0.2">
      <c r="B1416" s="75"/>
      <c r="C1416" s="74"/>
      <c r="D1416" s="75"/>
    </row>
    <row r="1417" spans="2:4" x14ac:dyDescent="0.2">
      <c r="B1417" s="75"/>
      <c r="C1417" s="74"/>
      <c r="D1417" s="75"/>
    </row>
    <row r="1418" spans="2:4" x14ac:dyDescent="0.2">
      <c r="B1418" s="75"/>
      <c r="C1418" s="74"/>
      <c r="D1418" s="75"/>
    </row>
    <row r="1419" spans="2:4" x14ac:dyDescent="0.2">
      <c r="B1419" s="75"/>
      <c r="C1419" s="74"/>
      <c r="D1419" s="75"/>
    </row>
    <row r="1420" spans="2:4" x14ac:dyDescent="0.2">
      <c r="B1420" s="75"/>
      <c r="C1420" s="74"/>
      <c r="D1420" s="75"/>
    </row>
    <row r="1421" spans="2:4" x14ac:dyDescent="0.2">
      <c r="B1421" s="75"/>
      <c r="C1421" s="74"/>
      <c r="D1421" s="75"/>
    </row>
    <row r="1422" spans="2:4" x14ac:dyDescent="0.2">
      <c r="B1422" s="75"/>
      <c r="C1422" s="74"/>
      <c r="D1422" s="75"/>
    </row>
    <row r="1423" spans="2:4" x14ac:dyDescent="0.2">
      <c r="B1423" s="75"/>
      <c r="C1423" s="74"/>
      <c r="D1423" s="75"/>
    </row>
    <row r="1424" spans="2:4" x14ac:dyDescent="0.2">
      <c r="B1424" s="75"/>
      <c r="C1424" s="74"/>
      <c r="D1424" s="75"/>
    </row>
    <row r="1425" spans="2:4" x14ac:dyDescent="0.2">
      <c r="B1425" s="75"/>
      <c r="C1425" s="74"/>
      <c r="D1425" s="75"/>
    </row>
    <row r="1426" spans="2:4" x14ac:dyDescent="0.2">
      <c r="B1426" s="75"/>
      <c r="C1426" s="74"/>
      <c r="D1426" s="75"/>
    </row>
    <row r="1427" spans="2:4" x14ac:dyDescent="0.2">
      <c r="B1427" s="75"/>
      <c r="C1427" s="74"/>
      <c r="D1427" s="75"/>
    </row>
    <row r="1428" spans="2:4" x14ac:dyDescent="0.2">
      <c r="B1428" s="75"/>
      <c r="C1428" s="74"/>
      <c r="D1428" s="75"/>
    </row>
    <row r="1429" spans="2:4" x14ac:dyDescent="0.2">
      <c r="B1429" s="75"/>
      <c r="C1429" s="74"/>
      <c r="D1429" s="75"/>
    </row>
    <row r="1430" spans="2:4" x14ac:dyDescent="0.2">
      <c r="B1430" s="75"/>
      <c r="C1430" s="74"/>
      <c r="D1430" s="75"/>
    </row>
    <row r="1431" spans="2:4" x14ac:dyDescent="0.2">
      <c r="B1431" s="75"/>
      <c r="C1431" s="74"/>
      <c r="D1431" s="75"/>
    </row>
    <row r="1432" spans="2:4" x14ac:dyDescent="0.2">
      <c r="B1432" s="75"/>
      <c r="C1432" s="74"/>
      <c r="D1432" s="75"/>
    </row>
    <row r="1433" spans="2:4" x14ac:dyDescent="0.2">
      <c r="B1433" s="75"/>
      <c r="C1433" s="74"/>
      <c r="D1433" s="75"/>
    </row>
    <row r="1434" spans="2:4" x14ac:dyDescent="0.2">
      <c r="B1434" s="75"/>
      <c r="C1434" s="74"/>
      <c r="D1434" s="75"/>
    </row>
    <row r="1435" spans="2:4" x14ac:dyDescent="0.2">
      <c r="B1435" s="75"/>
      <c r="C1435" s="74"/>
      <c r="D1435" s="75"/>
    </row>
    <row r="1436" spans="2:4" x14ac:dyDescent="0.2">
      <c r="B1436" s="75"/>
      <c r="C1436" s="74"/>
      <c r="D1436" s="75"/>
    </row>
    <row r="1437" spans="2:4" x14ac:dyDescent="0.2">
      <c r="B1437" s="75"/>
      <c r="C1437" s="74"/>
      <c r="D1437" s="75"/>
    </row>
    <row r="1438" spans="2:4" x14ac:dyDescent="0.2">
      <c r="B1438" s="75"/>
      <c r="C1438" s="74"/>
      <c r="D1438" s="75"/>
    </row>
    <row r="1439" spans="2:4" x14ac:dyDescent="0.2">
      <c r="B1439" s="75"/>
      <c r="C1439" s="74"/>
      <c r="D1439" s="75"/>
    </row>
    <row r="1440" spans="2:4" x14ac:dyDescent="0.2">
      <c r="B1440" s="75"/>
      <c r="C1440" s="74"/>
      <c r="D1440" s="75"/>
    </row>
    <row r="1441" spans="2:4" x14ac:dyDescent="0.2">
      <c r="B1441" s="75"/>
      <c r="C1441" s="74"/>
      <c r="D1441" s="75"/>
    </row>
    <row r="1442" spans="2:4" x14ac:dyDescent="0.2">
      <c r="B1442" s="75"/>
      <c r="C1442" s="74"/>
      <c r="D1442" s="75"/>
    </row>
    <row r="1443" spans="2:4" x14ac:dyDescent="0.2">
      <c r="B1443" s="75"/>
      <c r="C1443" s="74"/>
      <c r="D1443" s="75"/>
    </row>
    <row r="1444" spans="2:4" x14ac:dyDescent="0.2">
      <c r="B1444" s="75"/>
      <c r="C1444" s="74"/>
      <c r="D1444" s="75"/>
    </row>
    <row r="1445" spans="2:4" x14ac:dyDescent="0.2">
      <c r="B1445" s="75"/>
      <c r="C1445" s="74"/>
      <c r="D1445" s="75"/>
    </row>
    <row r="1446" spans="2:4" x14ac:dyDescent="0.2">
      <c r="B1446" s="75"/>
      <c r="C1446" s="74"/>
      <c r="D1446" s="75"/>
    </row>
    <row r="1447" spans="2:4" x14ac:dyDescent="0.2">
      <c r="B1447" s="75"/>
      <c r="C1447" s="74"/>
      <c r="D1447" s="75"/>
    </row>
    <row r="1448" spans="2:4" x14ac:dyDescent="0.2">
      <c r="B1448" s="75"/>
      <c r="C1448" s="74"/>
      <c r="D1448" s="75"/>
    </row>
    <row r="1449" spans="2:4" x14ac:dyDescent="0.2">
      <c r="B1449" s="75"/>
      <c r="C1449" s="74"/>
      <c r="D1449" s="75"/>
    </row>
    <row r="1450" spans="2:4" x14ac:dyDescent="0.2">
      <c r="B1450" s="75"/>
      <c r="C1450" s="74"/>
      <c r="D1450" s="75"/>
    </row>
    <row r="1451" spans="2:4" x14ac:dyDescent="0.2">
      <c r="B1451" s="75"/>
      <c r="C1451" s="74"/>
      <c r="D1451" s="75"/>
    </row>
    <row r="1452" spans="2:4" x14ac:dyDescent="0.2">
      <c r="B1452" s="75"/>
      <c r="C1452" s="74"/>
      <c r="D1452" s="75"/>
    </row>
    <row r="1453" spans="2:4" x14ac:dyDescent="0.2">
      <c r="B1453" s="75"/>
      <c r="C1453" s="74"/>
      <c r="D1453" s="75"/>
    </row>
    <row r="1454" spans="2:4" x14ac:dyDescent="0.2">
      <c r="B1454" s="75"/>
      <c r="C1454" s="74"/>
      <c r="D1454" s="75"/>
    </row>
    <row r="1455" spans="2:4" x14ac:dyDescent="0.2">
      <c r="B1455" s="75"/>
      <c r="C1455" s="74"/>
      <c r="D1455" s="75"/>
    </row>
    <row r="1456" spans="2:4" x14ac:dyDescent="0.2">
      <c r="B1456" s="75"/>
      <c r="C1456" s="74"/>
      <c r="D1456" s="75"/>
    </row>
    <row r="1457" spans="2:4" x14ac:dyDescent="0.2">
      <c r="B1457" s="75"/>
      <c r="C1457" s="74"/>
      <c r="D1457" s="75"/>
    </row>
    <row r="1458" spans="2:4" x14ac:dyDescent="0.2">
      <c r="B1458" s="75"/>
      <c r="C1458" s="74"/>
      <c r="D1458" s="75"/>
    </row>
    <row r="1459" spans="2:4" x14ac:dyDescent="0.2">
      <c r="B1459" s="75"/>
      <c r="C1459" s="74"/>
      <c r="D1459" s="75"/>
    </row>
    <row r="1460" spans="2:4" x14ac:dyDescent="0.2">
      <c r="B1460" s="75"/>
      <c r="C1460" s="74"/>
      <c r="D1460" s="75"/>
    </row>
    <row r="1461" spans="2:4" x14ac:dyDescent="0.2">
      <c r="B1461" s="75"/>
      <c r="C1461" s="74"/>
      <c r="D1461" s="75"/>
    </row>
    <row r="1462" spans="2:4" x14ac:dyDescent="0.2">
      <c r="B1462" s="75"/>
      <c r="C1462" s="74"/>
      <c r="D1462" s="75"/>
    </row>
    <row r="1463" spans="2:4" x14ac:dyDescent="0.2">
      <c r="B1463" s="75"/>
      <c r="C1463" s="74"/>
      <c r="D1463" s="75"/>
    </row>
    <row r="1464" spans="2:4" x14ac:dyDescent="0.2">
      <c r="B1464" s="75"/>
      <c r="C1464" s="74"/>
      <c r="D1464" s="75"/>
    </row>
    <row r="1465" spans="2:4" x14ac:dyDescent="0.2">
      <c r="B1465" s="75"/>
      <c r="C1465" s="74"/>
      <c r="D1465" s="75"/>
    </row>
    <row r="1466" spans="2:4" x14ac:dyDescent="0.2">
      <c r="B1466" s="75"/>
      <c r="C1466" s="74"/>
      <c r="D1466" s="75"/>
    </row>
    <row r="1467" spans="2:4" x14ac:dyDescent="0.2">
      <c r="B1467" s="75"/>
      <c r="C1467" s="74"/>
      <c r="D1467" s="75"/>
    </row>
    <row r="1468" spans="2:4" x14ac:dyDescent="0.2">
      <c r="B1468" s="75"/>
      <c r="C1468" s="74"/>
      <c r="D1468" s="75"/>
    </row>
    <row r="1469" spans="2:4" x14ac:dyDescent="0.2">
      <c r="B1469" s="75"/>
      <c r="C1469" s="74"/>
      <c r="D1469" s="75"/>
    </row>
    <row r="1470" spans="2:4" x14ac:dyDescent="0.2">
      <c r="B1470" s="75"/>
      <c r="C1470" s="74"/>
      <c r="D1470" s="75"/>
    </row>
    <row r="1471" spans="2:4" x14ac:dyDescent="0.2">
      <c r="B1471" s="75"/>
      <c r="C1471" s="74"/>
      <c r="D1471" s="75"/>
    </row>
    <row r="1472" spans="2:4" x14ac:dyDescent="0.2">
      <c r="B1472" s="75"/>
      <c r="C1472" s="74"/>
      <c r="D1472" s="75"/>
    </row>
    <row r="1473" spans="2:4" x14ac:dyDescent="0.2">
      <c r="B1473" s="75"/>
      <c r="C1473" s="74"/>
      <c r="D1473" s="75"/>
    </row>
    <row r="1474" spans="2:4" x14ac:dyDescent="0.2">
      <c r="B1474" s="75"/>
      <c r="C1474" s="74"/>
      <c r="D1474" s="75"/>
    </row>
    <row r="1475" spans="2:4" x14ac:dyDescent="0.2">
      <c r="B1475" s="75"/>
      <c r="C1475" s="74"/>
      <c r="D1475" s="75"/>
    </row>
    <row r="1476" spans="2:4" x14ac:dyDescent="0.2">
      <c r="B1476" s="75"/>
      <c r="C1476" s="74"/>
      <c r="D1476" s="75"/>
    </row>
    <row r="1477" spans="2:4" x14ac:dyDescent="0.2">
      <c r="B1477" s="75"/>
      <c r="C1477" s="74"/>
      <c r="D1477" s="75"/>
    </row>
    <row r="1478" spans="2:4" x14ac:dyDescent="0.2">
      <c r="B1478" s="75"/>
      <c r="C1478" s="74"/>
      <c r="D1478" s="75"/>
    </row>
    <row r="1479" spans="2:4" x14ac:dyDescent="0.2">
      <c r="B1479" s="75"/>
      <c r="C1479" s="74"/>
      <c r="D1479" s="75"/>
    </row>
    <row r="1480" spans="2:4" x14ac:dyDescent="0.2">
      <c r="B1480" s="75"/>
      <c r="C1480" s="74"/>
      <c r="D1480" s="75"/>
    </row>
    <row r="1481" spans="2:4" x14ac:dyDescent="0.2">
      <c r="B1481" s="75"/>
      <c r="C1481" s="74"/>
      <c r="D1481" s="75"/>
    </row>
    <row r="1482" spans="2:4" x14ac:dyDescent="0.2">
      <c r="B1482" s="75"/>
      <c r="C1482" s="74"/>
      <c r="D1482" s="75"/>
    </row>
    <row r="1483" spans="2:4" x14ac:dyDescent="0.2">
      <c r="B1483" s="75"/>
      <c r="C1483" s="74"/>
      <c r="D1483" s="75"/>
    </row>
    <row r="1484" spans="2:4" x14ac:dyDescent="0.2">
      <c r="B1484" s="75"/>
      <c r="C1484" s="74"/>
      <c r="D1484" s="75"/>
    </row>
    <row r="1485" spans="2:4" x14ac:dyDescent="0.2">
      <c r="B1485" s="75"/>
      <c r="C1485" s="74"/>
      <c r="D1485" s="75"/>
    </row>
    <row r="1486" spans="2:4" x14ac:dyDescent="0.2">
      <c r="B1486" s="75"/>
      <c r="C1486" s="74"/>
      <c r="D1486" s="75"/>
    </row>
    <row r="1487" spans="2:4" x14ac:dyDescent="0.2">
      <c r="B1487" s="75"/>
      <c r="C1487" s="74"/>
      <c r="D1487" s="75"/>
    </row>
    <row r="1488" spans="2:4" x14ac:dyDescent="0.2">
      <c r="B1488" s="75"/>
      <c r="C1488" s="74"/>
      <c r="D1488" s="75"/>
    </row>
    <row r="1489" spans="2:4" x14ac:dyDescent="0.2">
      <c r="B1489" s="75"/>
      <c r="C1489" s="74"/>
      <c r="D1489" s="75"/>
    </row>
    <row r="1490" spans="2:4" x14ac:dyDescent="0.2">
      <c r="B1490" s="75"/>
      <c r="C1490" s="74"/>
      <c r="D1490" s="75"/>
    </row>
    <row r="1491" spans="2:4" x14ac:dyDescent="0.2">
      <c r="B1491" s="75"/>
      <c r="C1491" s="74"/>
      <c r="D1491" s="75"/>
    </row>
    <row r="1492" spans="2:4" x14ac:dyDescent="0.2">
      <c r="B1492" s="75"/>
      <c r="C1492" s="74"/>
      <c r="D1492" s="75"/>
    </row>
    <row r="1493" spans="2:4" x14ac:dyDescent="0.2">
      <c r="B1493" s="75"/>
      <c r="C1493" s="74"/>
      <c r="D1493" s="75"/>
    </row>
    <row r="1494" spans="2:4" x14ac:dyDescent="0.2">
      <c r="B1494" s="75"/>
      <c r="C1494" s="74"/>
      <c r="D1494" s="75"/>
    </row>
    <row r="1495" spans="2:4" x14ac:dyDescent="0.2">
      <c r="B1495" s="75"/>
      <c r="C1495" s="74"/>
      <c r="D1495" s="75"/>
    </row>
    <row r="1496" spans="2:4" x14ac:dyDescent="0.2">
      <c r="B1496" s="75"/>
      <c r="C1496" s="74"/>
      <c r="D1496" s="75"/>
    </row>
    <row r="1497" spans="2:4" x14ac:dyDescent="0.2">
      <c r="B1497" s="75"/>
      <c r="C1497" s="74"/>
      <c r="D1497" s="75"/>
    </row>
    <row r="1498" spans="2:4" x14ac:dyDescent="0.2">
      <c r="B1498" s="75"/>
      <c r="C1498" s="74"/>
      <c r="D1498" s="75"/>
    </row>
    <row r="1499" spans="2:4" x14ac:dyDescent="0.2">
      <c r="B1499" s="75"/>
      <c r="C1499" s="74"/>
      <c r="D1499" s="75"/>
    </row>
    <row r="1500" spans="2:4" x14ac:dyDescent="0.2">
      <c r="B1500" s="75"/>
      <c r="C1500" s="74"/>
      <c r="D1500" s="75"/>
    </row>
    <row r="1501" spans="2:4" x14ac:dyDescent="0.2">
      <c r="B1501" s="75"/>
      <c r="C1501" s="74"/>
      <c r="D1501" s="75"/>
    </row>
    <row r="1502" spans="2:4" x14ac:dyDescent="0.2">
      <c r="B1502" s="75"/>
      <c r="C1502" s="74"/>
      <c r="D1502" s="75"/>
    </row>
    <row r="1503" spans="2:4" x14ac:dyDescent="0.2">
      <c r="B1503" s="75"/>
      <c r="C1503" s="74"/>
      <c r="D1503" s="75"/>
    </row>
    <row r="1504" spans="2:4" x14ac:dyDescent="0.2">
      <c r="B1504" s="75"/>
      <c r="C1504" s="74"/>
      <c r="D1504" s="75"/>
    </row>
    <row r="1505" spans="2:4" x14ac:dyDescent="0.2">
      <c r="B1505" s="75"/>
      <c r="C1505" s="74"/>
      <c r="D1505" s="75"/>
    </row>
    <row r="1506" spans="2:4" x14ac:dyDescent="0.2">
      <c r="B1506" s="75"/>
      <c r="C1506" s="74"/>
      <c r="D1506" s="75"/>
    </row>
    <row r="1507" spans="2:4" x14ac:dyDescent="0.2">
      <c r="B1507" s="75"/>
      <c r="C1507" s="74"/>
      <c r="D1507" s="75"/>
    </row>
    <row r="1508" spans="2:4" x14ac:dyDescent="0.2">
      <c r="B1508" s="75"/>
      <c r="C1508" s="74"/>
      <c r="D1508" s="75"/>
    </row>
    <row r="1509" spans="2:4" x14ac:dyDescent="0.2">
      <c r="B1509" s="75"/>
      <c r="C1509" s="74"/>
      <c r="D1509" s="75"/>
    </row>
    <row r="1510" spans="2:4" x14ac:dyDescent="0.2">
      <c r="B1510" s="75"/>
      <c r="C1510" s="74"/>
      <c r="D1510" s="75"/>
    </row>
    <row r="1511" spans="2:4" x14ac:dyDescent="0.2">
      <c r="B1511" s="75"/>
      <c r="C1511" s="74"/>
      <c r="D1511" s="75"/>
    </row>
    <row r="1512" spans="2:4" x14ac:dyDescent="0.2">
      <c r="B1512" s="75"/>
      <c r="C1512" s="74"/>
      <c r="D1512" s="75"/>
    </row>
    <row r="1513" spans="2:4" x14ac:dyDescent="0.2">
      <c r="B1513" s="75"/>
      <c r="C1513" s="74"/>
      <c r="D1513" s="75"/>
    </row>
    <row r="1514" spans="2:4" x14ac:dyDescent="0.2">
      <c r="B1514" s="75"/>
      <c r="C1514" s="74"/>
      <c r="D1514" s="75"/>
    </row>
    <row r="1515" spans="2:4" x14ac:dyDescent="0.2">
      <c r="B1515" s="75"/>
      <c r="C1515" s="74"/>
      <c r="D1515" s="75"/>
    </row>
    <row r="1516" spans="2:4" x14ac:dyDescent="0.2">
      <c r="B1516" s="75"/>
      <c r="C1516" s="74"/>
      <c r="D1516" s="75"/>
    </row>
    <row r="1517" spans="2:4" x14ac:dyDescent="0.2">
      <c r="B1517" s="75"/>
      <c r="C1517" s="74"/>
      <c r="D1517" s="75"/>
    </row>
    <row r="1518" spans="2:4" x14ac:dyDescent="0.2">
      <c r="B1518" s="75"/>
      <c r="C1518" s="74"/>
      <c r="D1518" s="75"/>
    </row>
    <row r="1519" spans="2:4" x14ac:dyDescent="0.2">
      <c r="B1519" s="75"/>
      <c r="C1519" s="74"/>
      <c r="D1519" s="75"/>
    </row>
    <row r="1520" spans="2:4" x14ac:dyDescent="0.2">
      <c r="B1520" s="75"/>
      <c r="C1520" s="74"/>
      <c r="D1520" s="75"/>
    </row>
    <row r="1521" spans="2:4" x14ac:dyDescent="0.2">
      <c r="B1521" s="75"/>
      <c r="C1521" s="74"/>
      <c r="D1521" s="75"/>
    </row>
    <row r="1522" spans="2:4" x14ac:dyDescent="0.2">
      <c r="B1522" s="75"/>
      <c r="C1522" s="74"/>
      <c r="D1522" s="75"/>
    </row>
    <row r="1523" spans="2:4" x14ac:dyDescent="0.2">
      <c r="B1523" s="75"/>
      <c r="C1523" s="74"/>
      <c r="D1523" s="75"/>
    </row>
    <row r="1524" spans="2:4" x14ac:dyDescent="0.2">
      <c r="B1524" s="75"/>
      <c r="C1524" s="74"/>
      <c r="D1524" s="75"/>
    </row>
    <row r="1525" spans="2:4" x14ac:dyDescent="0.2">
      <c r="B1525" s="75"/>
      <c r="C1525" s="74"/>
      <c r="D1525" s="75"/>
    </row>
    <row r="1526" spans="2:4" x14ac:dyDescent="0.2">
      <c r="B1526" s="75"/>
      <c r="C1526" s="74"/>
      <c r="D1526" s="75"/>
    </row>
    <row r="1527" spans="2:4" x14ac:dyDescent="0.2">
      <c r="B1527" s="75"/>
      <c r="C1527" s="74"/>
      <c r="D1527" s="75"/>
    </row>
    <row r="1528" spans="2:4" x14ac:dyDescent="0.2">
      <c r="B1528" s="75"/>
      <c r="C1528" s="74"/>
      <c r="D1528" s="75"/>
    </row>
    <row r="1529" spans="2:4" x14ac:dyDescent="0.2">
      <c r="B1529" s="75"/>
      <c r="C1529" s="74"/>
      <c r="D1529" s="75"/>
    </row>
    <row r="1530" spans="2:4" x14ac:dyDescent="0.2">
      <c r="B1530" s="75"/>
      <c r="C1530" s="74"/>
      <c r="D1530" s="75"/>
    </row>
    <row r="1531" spans="2:4" x14ac:dyDescent="0.2">
      <c r="B1531" s="75"/>
      <c r="C1531" s="74"/>
      <c r="D1531" s="75"/>
    </row>
    <row r="1532" spans="2:4" x14ac:dyDescent="0.2">
      <c r="B1532" s="75"/>
      <c r="C1532" s="74"/>
      <c r="D1532" s="75"/>
    </row>
    <row r="1533" spans="2:4" x14ac:dyDescent="0.2">
      <c r="B1533" s="75"/>
      <c r="C1533" s="74"/>
      <c r="D1533" s="75"/>
    </row>
    <row r="1534" spans="2:4" x14ac:dyDescent="0.2">
      <c r="B1534" s="75"/>
      <c r="C1534" s="74"/>
      <c r="D1534" s="75"/>
    </row>
    <row r="1535" spans="2:4" x14ac:dyDescent="0.2">
      <c r="B1535" s="75"/>
      <c r="C1535" s="74"/>
      <c r="D1535" s="75"/>
    </row>
    <row r="1536" spans="2:4" x14ac:dyDescent="0.2">
      <c r="B1536" s="75"/>
      <c r="C1536" s="74"/>
      <c r="D1536" s="75"/>
    </row>
    <row r="1537" spans="2:4" x14ac:dyDescent="0.2">
      <c r="B1537" s="75"/>
      <c r="C1537" s="74"/>
      <c r="D1537" s="75"/>
    </row>
    <row r="1538" spans="2:4" x14ac:dyDescent="0.2">
      <c r="B1538" s="75"/>
      <c r="C1538" s="74"/>
      <c r="D1538" s="75"/>
    </row>
    <row r="1539" spans="2:4" x14ac:dyDescent="0.2">
      <c r="B1539" s="75"/>
      <c r="C1539" s="74"/>
      <c r="D1539" s="75"/>
    </row>
    <row r="1540" spans="2:4" x14ac:dyDescent="0.2">
      <c r="B1540" s="75"/>
      <c r="C1540" s="74"/>
      <c r="D1540" s="75"/>
    </row>
    <row r="1541" spans="2:4" x14ac:dyDescent="0.2">
      <c r="B1541" s="75"/>
      <c r="C1541" s="74"/>
      <c r="D1541" s="75"/>
    </row>
    <row r="1542" spans="2:4" x14ac:dyDescent="0.2">
      <c r="B1542" s="75"/>
      <c r="C1542" s="74"/>
      <c r="D1542" s="75"/>
    </row>
    <row r="1543" spans="2:4" x14ac:dyDescent="0.2">
      <c r="B1543" s="75"/>
      <c r="C1543" s="74"/>
      <c r="D1543" s="75"/>
    </row>
    <row r="1544" spans="2:4" x14ac:dyDescent="0.2">
      <c r="B1544" s="75"/>
      <c r="C1544" s="74"/>
      <c r="D1544" s="75"/>
    </row>
    <row r="1545" spans="2:4" x14ac:dyDescent="0.2">
      <c r="B1545" s="75"/>
      <c r="C1545" s="74"/>
      <c r="D1545" s="75"/>
    </row>
    <row r="1546" spans="2:4" x14ac:dyDescent="0.2">
      <c r="B1546" s="75"/>
      <c r="C1546" s="74"/>
      <c r="D1546" s="75"/>
    </row>
    <row r="1547" spans="2:4" x14ac:dyDescent="0.2">
      <c r="B1547" s="75"/>
      <c r="C1547" s="74"/>
      <c r="D1547" s="75"/>
    </row>
    <row r="1548" spans="2:4" x14ac:dyDescent="0.2">
      <c r="B1548" s="75"/>
      <c r="C1548" s="74"/>
      <c r="D1548" s="75"/>
    </row>
    <row r="1549" spans="2:4" x14ac:dyDescent="0.2">
      <c r="B1549" s="75"/>
      <c r="C1549" s="74"/>
      <c r="D1549" s="75"/>
    </row>
    <row r="1550" spans="2:4" x14ac:dyDescent="0.2">
      <c r="B1550" s="75"/>
      <c r="C1550" s="74"/>
      <c r="D1550" s="75"/>
    </row>
    <row r="1551" spans="2:4" x14ac:dyDescent="0.2">
      <c r="B1551" s="75"/>
      <c r="C1551" s="74"/>
      <c r="D1551" s="75"/>
    </row>
    <row r="1552" spans="2:4" x14ac:dyDescent="0.2">
      <c r="B1552" s="75"/>
      <c r="C1552" s="74"/>
      <c r="D1552" s="75"/>
    </row>
    <row r="1553" spans="2:4" x14ac:dyDescent="0.2">
      <c r="B1553" s="75"/>
      <c r="C1553" s="74"/>
      <c r="D1553" s="75"/>
    </row>
    <row r="1554" spans="2:4" x14ac:dyDescent="0.2">
      <c r="B1554" s="75"/>
      <c r="C1554" s="74"/>
      <c r="D1554" s="75"/>
    </row>
    <row r="1555" spans="2:4" x14ac:dyDescent="0.2">
      <c r="B1555" s="75"/>
      <c r="C1555" s="74"/>
      <c r="D1555" s="75"/>
    </row>
    <row r="1556" spans="2:4" x14ac:dyDescent="0.2">
      <c r="B1556" s="75"/>
      <c r="C1556" s="74"/>
      <c r="D1556" s="75"/>
    </row>
    <row r="1557" spans="2:4" x14ac:dyDescent="0.2">
      <c r="B1557" s="75"/>
      <c r="C1557" s="74"/>
      <c r="D1557" s="75"/>
    </row>
    <row r="1558" spans="2:4" x14ac:dyDescent="0.2">
      <c r="B1558" s="75"/>
      <c r="C1558" s="74"/>
      <c r="D1558" s="75"/>
    </row>
    <row r="1559" spans="2:4" x14ac:dyDescent="0.2">
      <c r="B1559" s="75"/>
      <c r="C1559" s="74"/>
      <c r="D1559" s="75"/>
    </row>
    <row r="1560" spans="2:4" x14ac:dyDescent="0.2">
      <c r="B1560" s="75"/>
      <c r="C1560" s="74"/>
      <c r="D1560" s="75"/>
    </row>
    <row r="1561" spans="2:4" x14ac:dyDescent="0.2">
      <c r="B1561" s="75"/>
      <c r="C1561" s="74"/>
      <c r="D1561" s="75"/>
    </row>
    <row r="1562" spans="2:4" x14ac:dyDescent="0.2">
      <c r="B1562" s="75"/>
      <c r="C1562" s="74"/>
      <c r="D1562" s="75"/>
    </row>
    <row r="1563" spans="2:4" x14ac:dyDescent="0.2">
      <c r="B1563" s="75"/>
      <c r="C1563" s="74"/>
      <c r="D1563" s="75"/>
    </row>
    <row r="1564" spans="2:4" x14ac:dyDescent="0.2">
      <c r="B1564" s="75"/>
      <c r="C1564" s="74"/>
      <c r="D1564" s="75"/>
    </row>
    <row r="1565" spans="2:4" x14ac:dyDescent="0.2">
      <c r="B1565" s="75"/>
      <c r="C1565" s="74"/>
      <c r="D1565" s="75"/>
    </row>
    <row r="1566" spans="2:4" x14ac:dyDescent="0.2">
      <c r="B1566" s="75"/>
      <c r="C1566" s="74"/>
      <c r="D1566" s="75"/>
    </row>
    <row r="1567" spans="2:4" x14ac:dyDescent="0.2">
      <c r="B1567" s="75"/>
      <c r="C1567" s="74"/>
      <c r="D1567" s="75"/>
    </row>
    <row r="1568" spans="2:4" x14ac:dyDescent="0.2">
      <c r="B1568" s="75"/>
      <c r="C1568" s="74"/>
      <c r="D1568" s="75"/>
    </row>
    <row r="1569" spans="2:4" x14ac:dyDescent="0.2">
      <c r="B1569" s="75"/>
      <c r="C1569" s="74"/>
      <c r="D1569" s="75"/>
    </row>
    <row r="1570" spans="2:4" x14ac:dyDescent="0.2">
      <c r="B1570" s="75"/>
      <c r="C1570" s="74"/>
      <c r="D1570" s="75"/>
    </row>
    <row r="1571" spans="2:4" x14ac:dyDescent="0.2">
      <c r="B1571" s="75"/>
      <c r="C1571" s="74"/>
      <c r="D1571" s="75"/>
    </row>
    <row r="1572" spans="2:4" x14ac:dyDescent="0.2">
      <c r="B1572" s="75"/>
      <c r="C1572" s="74"/>
      <c r="D1572" s="75"/>
    </row>
    <row r="1573" spans="2:4" x14ac:dyDescent="0.2">
      <c r="B1573" s="75"/>
      <c r="C1573" s="74"/>
      <c r="D1573" s="75"/>
    </row>
    <row r="1574" spans="2:4" x14ac:dyDescent="0.2">
      <c r="B1574" s="75"/>
      <c r="C1574" s="74"/>
      <c r="D1574" s="75"/>
    </row>
    <row r="1575" spans="2:4" x14ac:dyDescent="0.2">
      <c r="B1575" s="75"/>
      <c r="C1575" s="74"/>
      <c r="D1575" s="75"/>
    </row>
    <row r="1576" spans="2:4" x14ac:dyDescent="0.2">
      <c r="B1576" s="75"/>
      <c r="C1576" s="74"/>
      <c r="D1576" s="75"/>
    </row>
    <row r="1577" spans="2:4" x14ac:dyDescent="0.2">
      <c r="B1577" s="75"/>
      <c r="C1577" s="74"/>
      <c r="D1577" s="75"/>
    </row>
    <row r="1578" spans="2:4" x14ac:dyDescent="0.2">
      <c r="B1578" s="75"/>
      <c r="C1578" s="74"/>
      <c r="D1578" s="75"/>
    </row>
    <row r="1579" spans="2:4" x14ac:dyDescent="0.2">
      <c r="B1579" s="75"/>
      <c r="C1579" s="74"/>
      <c r="D1579" s="75"/>
    </row>
    <row r="1580" spans="2:4" x14ac:dyDescent="0.2">
      <c r="B1580" s="75"/>
      <c r="C1580" s="74"/>
      <c r="D1580" s="75"/>
    </row>
    <row r="1581" spans="2:4" x14ac:dyDescent="0.2">
      <c r="B1581" s="75"/>
      <c r="C1581" s="74"/>
      <c r="D1581" s="75"/>
    </row>
    <row r="1582" spans="2:4" x14ac:dyDescent="0.2">
      <c r="B1582" s="75"/>
      <c r="C1582" s="74"/>
      <c r="D1582" s="75"/>
    </row>
    <row r="1583" spans="2:4" x14ac:dyDescent="0.2">
      <c r="B1583" s="75"/>
      <c r="C1583" s="74"/>
      <c r="D1583" s="75"/>
    </row>
    <row r="1584" spans="2:4" x14ac:dyDescent="0.2">
      <c r="B1584" s="75"/>
      <c r="C1584" s="74"/>
      <c r="D1584" s="75"/>
    </row>
    <row r="1585" spans="2:4" x14ac:dyDescent="0.2">
      <c r="B1585" s="75"/>
      <c r="C1585" s="74"/>
      <c r="D1585" s="75"/>
    </row>
    <row r="1586" spans="2:4" x14ac:dyDescent="0.2">
      <c r="B1586" s="75"/>
      <c r="C1586" s="74"/>
      <c r="D1586" s="75"/>
    </row>
    <row r="1587" spans="2:4" x14ac:dyDescent="0.2">
      <c r="B1587" s="75"/>
      <c r="C1587" s="74"/>
      <c r="D1587" s="75"/>
    </row>
    <row r="1588" spans="2:4" x14ac:dyDescent="0.2">
      <c r="B1588" s="75"/>
      <c r="C1588" s="74"/>
      <c r="D1588" s="75"/>
    </row>
    <row r="1589" spans="2:4" x14ac:dyDescent="0.2">
      <c r="B1589" s="75"/>
      <c r="C1589" s="74"/>
      <c r="D1589" s="75"/>
    </row>
    <row r="1590" spans="2:4" x14ac:dyDescent="0.2">
      <c r="B1590" s="75"/>
      <c r="C1590" s="74"/>
      <c r="D1590" s="75"/>
    </row>
    <row r="1591" spans="2:4" x14ac:dyDescent="0.2">
      <c r="B1591" s="75"/>
      <c r="C1591" s="74"/>
      <c r="D1591" s="75"/>
    </row>
    <row r="1592" spans="2:4" x14ac:dyDescent="0.2">
      <c r="B1592" s="75"/>
      <c r="C1592" s="74"/>
      <c r="D1592" s="75"/>
    </row>
    <row r="1593" spans="2:4" x14ac:dyDescent="0.2">
      <c r="B1593" s="75"/>
      <c r="C1593" s="74"/>
      <c r="D1593" s="75"/>
    </row>
    <row r="1594" spans="2:4" x14ac:dyDescent="0.2">
      <c r="B1594" s="75"/>
      <c r="C1594" s="74"/>
      <c r="D1594" s="75"/>
    </row>
    <row r="1595" spans="2:4" x14ac:dyDescent="0.2">
      <c r="B1595" s="75"/>
      <c r="C1595" s="74"/>
      <c r="D1595" s="75"/>
    </row>
    <row r="1596" spans="2:4" x14ac:dyDescent="0.2">
      <c r="B1596" s="75"/>
      <c r="C1596" s="74"/>
      <c r="D1596" s="75"/>
    </row>
    <row r="1597" spans="2:4" x14ac:dyDescent="0.2">
      <c r="B1597" s="75"/>
      <c r="C1597" s="74"/>
      <c r="D1597" s="75"/>
    </row>
    <row r="1598" spans="2:4" x14ac:dyDescent="0.2">
      <c r="B1598" s="75"/>
      <c r="C1598" s="74"/>
      <c r="D1598" s="75"/>
    </row>
    <row r="1599" spans="2:4" x14ac:dyDescent="0.2">
      <c r="B1599" s="75"/>
      <c r="C1599" s="74"/>
      <c r="D1599" s="75"/>
    </row>
    <row r="1600" spans="2:4" x14ac:dyDescent="0.2">
      <c r="B1600" s="75"/>
      <c r="C1600" s="74"/>
      <c r="D1600" s="75"/>
    </row>
    <row r="1601" spans="2:4" x14ac:dyDescent="0.2">
      <c r="B1601" s="75"/>
      <c r="C1601" s="74"/>
      <c r="D1601" s="75"/>
    </row>
    <row r="1602" spans="2:4" x14ac:dyDescent="0.2">
      <c r="B1602" s="75"/>
      <c r="C1602" s="74"/>
      <c r="D1602" s="75"/>
    </row>
    <row r="1603" spans="2:4" x14ac:dyDescent="0.2">
      <c r="B1603" s="75"/>
      <c r="C1603" s="74"/>
      <c r="D1603" s="75"/>
    </row>
    <row r="1604" spans="2:4" x14ac:dyDescent="0.2">
      <c r="B1604" s="75"/>
      <c r="C1604" s="74"/>
      <c r="D1604" s="75"/>
    </row>
    <row r="1605" spans="2:4" x14ac:dyDescent="0.2">
      <c r="B1605" s="75"/>
      <c r="C1605" s="74"/>
      <c r="D1605" s="75"/>
    </row>
    <row r="1606" spans="2:4" x14ac:dyDescent="0.2">
      <c r="B1606" s="75"/>
      <c r="C1606" s="74"/>
      <c r="D1606" s="75"/>
    </row>
    <row r="1607" spans="2:4" x14ac:dyDescent="0.2">
      <c r="B1607" s="75"/>
      <c r="C1607" s="74"/>
      <c r="D1607" s="75"/>
    </row>
    <row r="1608" spans="2:4" x14ac:dyDescent="0.2">
      <c r="B1608" s="75"/>
      <c r="C1608" s="74"/>
      <c r="D1608" s="75"/>
    </row>
    <row r="1609" spans="2:4" x14ac:dyDescent="0.2">
      <c r="B1609" s="75"/>
      <c r="C1609" s="74"/>
      <c r="D1609" s="75"/>
    </row>
    <row r="1610" spans="2:4" x14ac:dyDescent="0.2">
      <c r="B1610" s="75"/>
      <c r="C1610" s="74"/>
      <c r="D1610" s="75"/>
    </row>
    <row r="1611" spans="2:4" x14ac:dyDescent="0.2">
      <c r="B1611" s="75"/>
      <c r="C1611" s="74"/>
      <c r="D1611" s="75"/>
    </row>
    <row r="1612" spans="2:4" x14ac:dyDescent="0.2">
      <c r="B1612" s="75"/>
      <c r="C1612" s="74"/>
      <c r="D1612" s="75"/>
    </row>
    <row r="1613" spans="2:4" x14ac:dyDescent="0.2">
      <c r="B1613" s="75"/>
      <c r="C1613" s="74"/>
      <c r="D1613" s="75"/>
    </row>
    <row r="1614" spans="2:4" x14ac:dyDescent="0.2">
      <c r="B1614" s="75"/>
      <c r="C1614" s="74"/>
      <c r="D1614" s="75"/>
    </row>
    <row r="1615" spans="2:4" x14ac:dyDescent="0.2">
      <c r="B1615" s="75"/>
      <c r="C1615" s="74"/>
      <c r="D1615" s="75"/>
    </row>
    <row r="1616" spans="2:4" x14ac:dyDescent="0.2">
      <c r="B1616" s="75"/>
      <c r="C1616" s="74"/>
      <c r="D1616" s="75"/>
    </row>
    <row r="1617" spans="2:4" x14ac:dyDescent="0.2">
      <c r="B1617" s="75"/>
      <c r="C1617" s="74"/>
      <c r="D1617" s="75"/>
    </row>
    <row r="1618" spans="2:4" x14ac:dyDescent="0.2">
      <c r="B1618" s="75"/>
      <c r="C1618" s="74"/>
      <c r="D1618" s="75"/>
    </row>
    <row r="1619" spans="2:4" x14ac:dyDescent="0.2">
      <c r="B1619" s="75"/>
      <c r="C1619" s="74"/>
      <c r="D1619" s="75"/>
    </row>
    <row r="1620" spans="2:4" x14ac:dyDescent="0.2">
      <c r="B1620" s="75"/>
      <c r="C1620" s="74"/>
      <c r="D1620" s="75"/>
    </row>
    <row r="1621" spans="2:4" x14ac:dyDescent="0.2">
      <c r="B1621" s="75"/>
      <c r="C1621" s="74"/>
      <c r="D1621" s="75"/>
    </row>
    <row r="1622" spans="2:4" x14ac:dyDescent="0.2">
      <c r="B1622" s="75"/>
      <c r="C1622" s="74"/>
      <c r="D1622" s="75"/>
    </row>
    <row r="1623" spans="2:4" x14ac:dyDescent="0.2">
      <c r="B1623" s="75"/>
      <c r="C1623" s="74"/>
      <c r="D1623" s="75"/>
    </row>
    <row r="1624" spans="2:4" x14ac:dyDescent="0.2">
      <c r="B1624" s="75"/>
      <c r="C1624" s="74"/>
      <c r="D1624" s="75"/>
    </row>
    <row r="1625" spans="2:4" x14ac:dyDescent="0.2">
      <c r="B1625" s="75"/>
      <c r="C1625" s="74"/>
      <c r="D1625" s="75"/>
    </row>
    <row r="1626" spans="2:4" x14ac:dyDescent="0.2">
      <c r="B1626" s="75"/>
      <c r="C1626" s="74"/>
      <c r="D1626" s="75"/>
    </row>
    <row r="1627" spans="2:4" x14ac:dyDescent="0.2">
      <c r="B1627" s="75"/>
      <c r="C1627" s="74"/>
      <c r="D1627" s="75"/>
    </row>
    <row r="1628" spans="2:4" x14ac:dyDescent="0.2">
      <c r="B1628" s="75"/>
      <c r="C1628" s="74"/>
      <c r="D1628" s="75"/>
    </row>
    <row r="1629" spans="2:4" x14ac:dyDescent="0.2">
      <c r="B1629" s="75"/>
      <c r="C1629" s="74"/>
      <c r="D1629" s="75"/>
    </row>
    <row r="1630" spans="2:4" x14ac:dyDescent="0.2">
      <c r="B1630" s="75"/>
      <c r="C1630" s="74"/>
      <c r="D1630" s="75"/>
    </row>
    <row r="1631" spans="2:4" x14ac:dyDescent="0.2">
      <c r="B1631" s="75"/>
      <c r="C1631" s="74"/>
      <c r="D1631" s="75"/>
    </row>
    <row r="1632" spans="2:4" x14ac:dyDescent="0.2">
      <c r="B1632" s="75"/>
      <c r="C1632" s="74"/>
      <c r="D1632" s="75"/>
    </row>
    <row r="1633" spans="2:4" x14ac:dyDescent="0.2">
      <c r="B1633" s="75"/>
      <c r="C1633" s="74"/>
      <c r="D1633" s="75"/>
    </row>
    <row r="1634" spans="2:4" x14ac:dyDescent="0.2">
      <c r="B1634" s="75"/>
      <c r="C1634" s="74"/>
      <c r="D1634" s="75"/>
    </row>
    <row r="1635" spans="2:4" x14ac:dyDescent="0.2">
      <c r="B1635" s="75"/>
      <c r="C1635" s="74"/>
      <c r="D1635" s="75"/>
    </row>
    <row r="1636" spans="2:4" x14ac:dyDescent="0.2">
      <c r="B1636" s="75"/>
      <c r="C1636" s="74"/>
      <c r="D1636" s="75"/>
    </row>
    <row r="1637" spans="2:4" x14ac:dyDescent="0.2">
      <c r="B1637" s="75"/>
      <c r="C1637" s="74"/>
      <c r="D1637" s="75"/>
    </row>
    <row r="1638" spans="2:4" x14ac:dyDescent="0.2">
      <c r="B1638" s="75"/>
      <c r="C1638" s="74"/>
      <c r="D1638" s="75"/>
    </row>
    <row r="1639" spans="2:4" x14ac:dyDescent="0.2">
      <c r="B1639" s="75"/>
      <c r="C1639" s="74"/>
      <c r="D1639" s="75"/>
    </row>
    <row r="1640" spans="2:4" x14ac:dyDescent="0.2">
      <c r="B1640" s="75"/>
      <c r="C1640" s="74"/>
      <c r="D1640" s="75"/>
    </row>
    <row r="1641" spans="2:4" x14ac:dyDescent="0.2">
      <c r="B1641" s="75"/>
      <c r="C1641" s="74"/>
      <c r="D1641" s="75"/>
    </row>
    <row r="1642" spans="2:4" x14ac:dyDescent="0.2">
      <c r="B1642" s="75"/>
      <c r="C1642" s="74"/>
      <c r="D1642" s="75"/>
    </row>
    <row r="1643" spans="2:4" x14ac:dyDescent="0.2">
      <c r="B1643" s="75"/>
      <c r="C1643" s="74"/>
      <c r="D1643" s="75"/>
    </row>
    <row r="1644" spans="2:4" x14ac:dyDescent="0.2">
      <c r="B1644" s="75"/>
      <c r="C1644" s="74"/>
      <c r="D1644" s="75"/>
    </row>
    <row r="1645" spans="2:4" x14ac:dyDescent="0.2">
      <c r="B1645" s="75"/>
      <c r="C1645" s="74"/>
      <c r="D1645" s="75"/>
    </row>
    <row r="1646" spans="2:4" x14ac:dyDescent="0.2">
      <c r="B1646" s="75"/>
      <c r="C1646" s="74"/>
      <c r="D1646" s="75"/>
    </row>
    <row r="1647" spans="2:4" x14ac:dyDescent="0.2">
      <c r="B1647" s="75"/>
      <c r="C1647" s="74"/>
      <c r="D1647" s="75"/>
    </row>
    <row r="1648" spans="2:4" x14ac:dyDescent="0.2">
      <c r="B1648" s="75"/>
      <c r="C1648" s="74"/>
      <c r="D1648" s="75"/>
    </row>
    <row r="1649" spans="2:4" x14ac:dyDescent="0.2">
      <c r="B1649" s="75"/>
      <c r="C1649" s="74"/>
      <c r="D1649" s="75"/>
    </row>
    <row r="1650" spans="2:4" x14ac:dyDescent="0.2">
      <c r="B1650" s="75"/>
      <c r="C1650" s="74"/>
      <c r="D1650" s="75"/>
    </row>
    <row r="1651" spans="2:4" x14ac:dyDescent="0.2">
      <c r="B1651" s="75"/>
      <c r="C1651" s="74"/>
      <c r="D1651" s="75"/>
    </row>
    <row r="1652" spans="2:4" x14ac:dyDescent="0.2">
      <c r="B1652" s="75"/>
      <c r="C1652" s="74"/>
      <c r="D1652" s="75"/>
    </row>
    <row r="1653" spans="2:4" x14ac:dyDescent="0.2">
      <c r="B1653" s="75"/>
      <c r="C1653" s="74"/>
      <c r="D1653" s="75"/>
    </row>
    <row r="1654" spans="2:4" x14ac:dyDescent="0.2">
      <c r="B1654" s="75"/>
      <c r="C1654" s="74"/>
      <c r="D1654" s="75"/>
    </row>
    <row r="1655" spans="2:4" x14ac:dyDescent="0.2">
      <c r="B1655" s="75"/>
      <c r="C1655" s="74"/>
      <c r="D1655" s="75"/>
    </row>
    <row r="1656" spans="2:4" x14ac:dyDescent="0.2">
      <c r="B1656" s="75"/>
      <c r="C1656" s="74"/>
      <c r="D1656" s="75"/>
    </row>
    <row r="1657" spans="2:4" x14ac:dyDescent="0.2">
      <c r="B1657" s="75"/>
      <c r="C1657" s="74"/>
      <c r="D1657" s="75"/>
    </row>
    <row r="1658" spans="2:4" x14ac:dyDescent="0.2">
      <c r="B1658" s="75"/>
      <c r="C1658" s="74"/>
      <c r="D1658" s="75"/>
    </row>
    <row r="1659" spans="2:4" x14ac:dyDescent="0.2">
      <c r="B1659" s="75"/>
      <c r="C1659" s="74"/>
      <c r="D1659" s="75"/>
    </row>
    <row r="1660" spans="2:4" x14ac:dyDescent="0.2">
      <c r="B1660" s="75"/>
      <c r="C1660" s="74"/>
      <c r="D1660" s="75"/>
    </row>
    <row r="1661" spans="2:4" x14ac:dyDescent="0.2">
      <c r="B1661" s="75"/>
      <c r="C1661" s="74"/>
      <c r="D1661" s="75"/>
    </row>
    <row r="1662" spans="2:4" x14ac:dyDescent="0.2">
      <c r="B1662" s="75"/>
      <c r="C1662" s="74"/>
      <c r="D1662" s="75"/>
    </row>
    <row r="1663" spans="2:4" x14ac:dyDescent="0.2">
      <c r="B1663" s="75"/>
      <c r="C1663" s="74"/>
      <c r="D1663" s="75"/>
    </row>
    <row r="1664" spans="2:4" x14ac:dyDescent="0.2">
      <c r="B1664" s="75"/>
      <c r="C1664" s="74"/>
      <c r="D1664" s="75"/>
    </row>
    <row r="1665" spans="2:4" x14ac:dyDescent="0.2">
      <c r="B1665" s="75"/>
      <c r="C1665" s="74"/>
      <c r="D1665" s="75"/>
    </row>
    <row r="1666" spans="2:4" x14ac:dyDescent="0.2">
      <c r="B1666" s="75"/>
      <c r="C1666" s="74"/>
      <c r="D1666" s="75"/>
    </row>
    <row r="1667" spans="2:4" x14ac:dyDescent="0.2">
      <c r="B1667" s="75"/>
      <c r="C1667" s="74"/>
      <c r="D1667" s="75"/>
    </row>
    <row r="1668" spans="2:4" x14ac:dyDescent="0.2">
      <c r="B1668" s="75"/>
      <c r="C1668" s="74"/>
      <c r="D1668" s="75"/>
    </row>
    <row r="1669" spans="2:4" x14ac:dyDescent="0.2">
      <c r="B1669" s="75"/>
      <c r="C1669" s="74"/>
      <c r="D1669" s="75"/>
    </row>
    <row r="1670" spans="2:4" x14ac:dyDescent="0.2">
      <c r="B1670" s="75"/>
      <c r="C1670" s="74"/>
      <c r="D1670" s="75"/>
    </row>
    <row r="1671" spans="2:4" x14ac:dyDescent="0.2">
      <c r="B1671" s="75"/>
      <c r="C1671" s="74"/>
      <c r="D1671" s="75"/>
    </row>
    <row r="1672" spans="2:4" x14ac:dyDescent="0.2">
      <c r="B1672" s="75"/>
      <c r="C1672" s="74"/>
      <c r="D1672" s="75"/>
    </row>
    <row r="1673" spans="2:4" x14ac:dyDescent="0.2">
      <c r="B1673" s="75"/>
      <c r="C1673" s="74"/>
      <c r="D1673" s="75"/>
    </row>
    <row r="1674" spans="2:4" x14ac:dyDescent="0.2">
      <c r="B1674" s="75"/>
      <c r="C1674" s="74"/>
      <c r="D1674" s="75"/>
    </row>
    <row r="1675" spans="2:4" x14ac:dyDescent="0.2">
      <c r="B1675" s="75"/>
      <c r="C1675" s="74"/>
      <c r="D1675" s="75"/>
    </row>
    <row r="1676" spans="2:4" x14ac:dyDescent="0.2">
      <c r="B1676" s="75"/>
      <c r="C1676" s="74"/>
      <c r="D1676" s="75"/>
    </row>
    <row r="1677" spans="2:4" x14ac:dyDescent="0.2">
      <c r="B1677" s="75"/>
      <c r="C1677" s="74"/>
      <c r="D1677" s="75"/>
    </row>
    <row r="1678" spans="2:4" x14ac:dyDescent="0.2">
      <c r="B1678" s="75"/>
      <c r="C1678" s="74"/>
      <c r="D1678" s="75"/>
    </row>
    <row r="1679" spans="2:4" x14ac:dyDescent="0.2">
      <c r="B1679" s="75"/>
      <c r="C1679" s="74"/>
      <c r="D1679" s="75"/>
    </row>
    <row r="1680" spans="2:4" x14ac:dyDescent="0.2">
      <c r="B1680" s="75"/>
      <c r="C1680" s="74"/>
      <c r="D1680" s="75"/>
    </row>
    <row r="1681" spans="2:4" x14ac:dyDescent="0.2">
      <c r="B1681" s="75"/>
      <c r="C1681" s="74"/>
      <c r="D1681" s="75"/>
    </row>
    <row r="1682" spans="2:4" x14ac:dyDescent="0.2">
      <c r="B1682" s="75"/>
      <c r="C1682" s="74"/>
      <c r="D1682" s="75"/>
    </row>
    <row r="1683" spans="2:4" x14ac:dyDescent="0.2">
      <c r="B1683" s="75"/>
      <c r="C1683" s="74"/>
      <c r="D1683" s="75"/>
    </row>
    <row r="1684" spans="2:4" x14ac:dyDescent="0.2">
      <c r="B1684" s="75"/>
      <c r="C1684" s="74"/>
      <c r="D1684" s="75"/>
    </row>
    <row r="1685" spans="2:4" x14ac:dyDescent="0.2">
      <c r="B1685" s="75"/>
      <c r="C1685" s="74"/>
      <c r="D1685" s="75"/>
    </row>
    <row r="1686" spans="2:4" x14ac:dyDescent="0.2">
      <c r="B1686" s="75"/>
      <c r="C1686" s="74"/>
      <c r="D1686" s="75"/>
    </row>
    <row r="1687" spans="2:4" x14ac:dyDescent="0.2">
      <c r="B1687" s="75"/>
      <c r="C1687" s="74"/>
      <c r="D1687" s="75"/>
    </row>
    <row r="1688" spans="2:4" x14ac:dyDescent="0.2">
      <c r="B1688" s="75"/>
      <c r="C1688" s="74"/>
      <c r="D1688" s="75"/>
    </row>
    <row r="1689" spans="2:4" x14ac:dyDescent="0.2">
      <c r="B1689" s="75"/>
      <c r="C1689" s="74"/>
      <c r="D1689" s="75"/>
    </row>
    <row r="1690" spans="2:4" x14ac:dyDescent="0.2">
      <c r="B1690" s="75"/>
      <c r="C1690" s="74"/>
      <c r="D1690" s="75"/>
    </row>
    <row r="1691" spans="2:4" x14ac:dyDescent="0.2">
      <c r="B1691" s="75"/>
      <c r="C1691" s="74"/>
      <c r="D1691" s="75"/>
    </row>
    <row r="1692" spans="2:4" x14ac:dyDescent="0.2">
      <c r="B1692" s="75"/>
      <c r="C1692" s="74"/>
      <c r="D1692" s="75"/>
    </row>
    <row r="1693" spans="2:4" x14ac:dyDescent="0.2">
      <c r="B1693" s="75"/>
      <c r="C1693" s="74"/>
      <c r="D1693" s="75"/>
    </row>
    <row r="1694" spans="2:4" x14ac:dyDescent="0.2">
      <c r="B1694" s="75"/>
      <c r="C1694" s="74"/>
      <c r="D1694" s="75"/>
    </row>
    <row r="1695" spans="2:4" x14ac:dyDescent="0.2">
      <c r="B1695" s="75"/>
      <c r="C1695" s="74"/>
      <c r="D1695" s="75"/>
    </row>
    <row r="1696" spans="2:4" x14ac:dyDescent="0.2">
      <c r="B1696" s="75"/>
      <c r="C1696" s="74"/>
      <c r="D1696" s="75"/>
    </row>
    <row r="1697" spans="2:4" x14ac:dyDescent="0.2">
      <c r="B1697" s="75"/>
      <c r="C1697" s="74"/>
      <c r="D1697" s="75"/>
    </row>
    <row r="1698" spans="2:4" x14ac:dyDescent="0.2">
      <c r="B1698" s="75"/>
      <c r="C1698" s="74"/>
      <c r="D1698" s="75"/>
    </row>
    <row r="1699" spans="2:4" x14ac:dyDescent="0.2">
      <c r="B1699" s="75"/>
      <c r="C1699" s="74"/>
      <c r="D1699" s="75"/>
    </row>
    <row r="1700" spans="2:4" x14ac:dyDescent="0.2">
      <c r="B1700" s="75"/>
      <c r="C1700" s="74"/>
      <c r="D1700" s="75"/>
    </row>
    <row r="1701" spans="2:4" x14ac:dyDescent="0.2">
      <c r="B1701" s="75"/>
      <c r="C1701" s="74"/>
      <c r="D1701" s="75"/>
    </row>
    <row r="1702" spans="2:4" x14ac:dyDescent="0.2">
      <c r="B1702" s="75"/>
      <c r="C1702" s="74"/>
      <c r="D1702" s="75"/>
    </row>
    <row r="1703" spans="2:4" x14ac:dyDescent="0.2">
      <c r="B1703" s="75"/>
      <c r="C1703" s="74"/>
      <c r="D1703" s="75"/>
    </row>
    <row r="1704" spans="2:4" x14ac:dyDescent="0.2">
      <c r="B1704" s="75"/>
      <c r="C1704" s="74"/>
      <c r="D1704" s="75"/>
    </row>
    <row r="1705" spans="2:4" x14ac:dyDescent="0.2">
      <c r="B1705" s="75"/>
      <c r="C1705" s="74"/>
      <c r="D1705" s="75"/>
    </row>
    <row r="1706" spans="2:4" x14ac:dyDescent="0.2">
      <c r="B1706" s="75"/>
      <c r="C1706" s="74"/>
      <c r="D1706" s="75"/>
    </row>
    <row r="1707" spans="2:4" x14ac:dyDescent="0.2">
      <c r="B1707" s="75"/>
      <c r="C1707" s="74"/>
      <c r="D1707" s="75"/>
    </row>
    <row r="1708" spans="2:4" x14ac:dyDescent="0.2">
      <c r="B1708" s="75"/>
      <c r="C1708" s="74"/>
      <c r="D1708" s="75"/>
    </row>
    <row r="1709" spans="2:4" x14ac:dyDescent="0.2">
      <c r="B1709" s="75"/>
      <c r="C1709" s="74"/>
      <c r="D1709" s="75"/>
    </row>
    <row r="1710" spans="2:4" x14ac:dyDescent="0.2">
      <c r="B1710" s="75"/>
      <c r="C1710" s="74"/>
      <c r="D1710" s="75"/>
    </row>
    <row r="1711" spans="2:4" x14ac:dyDescent="0.2">
      <c r="B1711" s="75"/>
      <c r="C1711" s="74"/>
      <c r="D1711" s="75"/>
    </row>
    <row r="1712" spans="2:4" x14ac:dyDescent="0.2">
      <c r="B1712" s="75"/>
      <c r="C1712" s="74"/>
      <c r="D1712" s="75"/>
    </row>
    <row r="1713" spans="2:4" x14ac:dyDescent="0.2">
      <c r="B1713" s="75"/>
      <c r="C1713" s="74"/>
      <c r="D1713" s="75"/>
    </row>
    <row r="1714" spans="2:4" x14ac:dyDescent="0.2">
      <c r="B1714" s="75"/>
      <c r="C1714" s="74"/>
      <c r="D1714" s="75"/>
    </row>
    <row r="1715" spans="2:4" x14ac:dyDescent="0.2">
      <c r="B1715" s="75"/>
      <c r="C1715" s="74"/>
      <c r="D1715" s="75"/>
    </row>
    <row r="1716" spans="2:4" x14ac:dyDescent="0.2">
      <c r="B1716" s="75"/>
      <c r="C1716" s="74"/>
      <c r="D1716" s="75"/>
    </row>
    <row r="1717" spans="2:4" x14ac:dyDescent="0.2">
      <c r="B1717" s="75"/>
      <c r="C1717" s="74"/>
      <c r="D1717" s="75"/>
    </row>
    <row r="1718" spans="2:4" x14ac:dyDescent="0.2">
      <c r="B1718" s="75"/>
      <c r="C1718" s="74"/>
      <c r="D1718" s="75"/>
    </row>
    <row r="1719" spans="2:4" x14ac:dyDescent="0.2">
      <c r="B1719" s="75"/>
      <c r="C1719" s="74"/>
      <c r="D1719" s="75"/>
    </row>
    <row r="1720" spans="2:4" x14ac:dyDescent="0.2">
      <c r="B1720" s="75"/>
      <c r="C1720" s="74"/>
      <c r="D1720" s="75"/>
    </row>
    <row r="1721" spans="2:4" x14ac:dyDescent="0.2">
      <c r="B1721" s="75"/>
      <c r="C1721" s="74"/>
      <c r="D1721" s="75"/>
    </row>
    <row r="1722" spans="2:4" x14ac:dyDescent="0.2">
      <c r="B1722" s="75"/>
      <c r="C1722" s="74"/>
      <c r="D1722" s="75"/>
    </row>
    <row r="1723" spans="2:4" x14ac:dyDescent="0.2">
      <c r="B1723" s="75"/>
      <c r="C1723" s="74"/>
      <c r="D1723" s="75"/>
    </row>
    <row r="1724" spans="2:4" x14ac:dyDescent="0.2">
      <c r="B1724" s="75"/>
      <c r="C1724" s="74"/>
      <c r="D1724" s="75"/>
    </row>
    <row r="1725" spans="2:4" x14ac:dyDescent="0.2">
      <c r="B1725" s="75"/>
      <c r="C1725" s="74"/>
      <c r="D1725" s="75"/>
    </row>
    <row r="1726" spans="2:4" x14ac:dyDescent="0.2">
      <c r="B1726" s="75"/>
      <c r="C1726" s="74"/>
      <c r="D1726" s="75"/>
    </row>
    <row r="1727" spans="2:4" x14ac:dyDescent="0.2">
      <c r="B1727" s="75"/>
      <c r="C1727" s="74"/>
      <c r="D1727" s="75"/>
    </row>
    <row r="1728" spans="2:4" x14ac:dyDescent="0.2">
      <c r="B1728" s="75"/>
      <c r="C1728" s="74"/>
      <c r="D1728" s="75"/>
    </row>
    <row r="1729" spans="2:4" x14ac:dyDescent="0.2">
      <c r="B1729" s="75"/>
      <c r="C1729" s="74"/>
      <c r="D1729" s="75"/>
    </row>
    <row r="1730" spans="2:4" x14ac:dyDescent="0.2">
      <c r="B1730" s="75"/>
      <c r="C1730" s="74"/>
      <c r="D1730" s="75"/>
    </row>
    <row r="1731" spans="2:4" x14ac:dyDescent="0.2">
      <c r="B1731" s="75"/>
      <c r="C1731" s="74"/>
      <c r="D1731" s="75"/>
    </row>
    <row r="1732" spans="2:4" x14ac:dyDescent="0.2">
      <c r="B1732" s="75"/>
      <c r="C1732" s="74"/>
      <c r="D1732" s="75"/>
    </row>
    <row r="1733" spans="2:4" x14ac:dyDescent="0.2">
      <c r="B1733" s="75"/>
      <c r="C1733" s="74"/>
      <c r="D1733" s="75"/>
    </row>
    <row r="1734" spans="2:4" x14ac:dyDescent="0.2">
      <c r="B1734" s="75"/>
      <c r="C1734" s="74"/>
      <c r="D1734" s="75"/>
    </row>
    <row r="1735" spans="2:4" x14ac:dyDescent="0.2">
      <c r="B1735" s="75"/>
      <c r="C1735" s="74"/>
      <c r="D1735" s="75"/>
    </row>
    <row r="1736" spans="2:4" x14ac:dyDescent="0.2">
      <c r="B1736" s="75"/>
      <c r="C1736" s="74"/>
      <c r="D1736" s="75"/>
    </row>
    <row r="1737" spans="2:4" x14ac:dyDescent="0.2">
      <c r="B1737" s="75"/>
      <c r="C1737" s="74"/>
      <c r="D1737" s="75"/>
    </row>
    <row r="1738" spans="2:4" x14ac:dyDescent="0.2">
      <c r="B1738" s="75"/>
      <c r="C1738" s="74"/>
      <c r="D1738" s="75"/>
    </row>
    <row r="1739" spans="2:4" x14ac:dyDescent="0.2">
      <c r="B1739" s="75"/>
      <c r="C1739" s="74"/>
      <c r="D1739" s="75"/>
    </row>
    <row r="1740" spans="2:4" x14ac:dyDescent="0.2">
      <c r="B1740" s="75"/>
      <c r="C1740" s="74"/>
      <c r="D1740" s="75"/>
    </row>
    <row r="1741" spans="2:4" x14ac:dyDescent="0.2">
      <c r="B1741" s="75"/>
      <c r="C1741" s="74"/>
      <c r="D1741" s="75"/>
    </row>
    <row r="1742" spans="2:4" x14ac:dyDescent="0.2">
      <c r="B1742" s="75"/>
      <c r="C1742" s="74"/>
      <c r="D1742" s="75"/>
    </row>
    <row r="1743" spans="2:4" x14ac:dyDescent="0.2">
      <c r="B1743" s="75"/>
      <c r="C1743" s="74"/>
      <c r="D1743" s="75"/>
    </row>
    <row r="1744" spans="2:4" x14ac:dyDescent="0.2">
      <c r="B1744" s="75"/>
      <c r="C1744" s="74"/>
      <c r="D1744" s="75"/>
    </row>
    <row r="1745" spans="2:4" x14ac:dyDescent="0.2">
      <c r="B1745" s="75"/>
      <c r="C1745" s="74"/>
      <c r="D1745" s="75"/>
    </row>
    <row r="1746" spans="2:4" x14ac:dyDescent="0.2">
      <c r="B1746" s="75"/>
      <c r="C1746" s="74"/>
      <c r="D1746" s="75"/>
    </row>
    <row r="1747" spans="2:4" x14ac:dyDescent="0.2">
      <c r="B1747" s="75"/>
      <c r="C1747" s="74"/>
      <c r="D1747" s="75"/>
    </row>
    <row r="1748" spans="2:4" x14ac:dyDescent="0.2">
      <c r="B1748" s="75"/>
      <c r="C1748" s="74"/>
      <c r="D1748" s="75"/>
    </row>
    <row r="1749" spans="2:4" x14ac:dyDescent="0.2">
      <c r="B1749" s="75"/>
      <c r="C1749" s="74"/>
      <c r="D1749" s="75"/>
    </row>
    <row r="1750" spans="2:4" x14ac:dyDescent="0.2">
      <c r="B1750" s="75"/>
      <c r="C1750" s="74"/>
      <c r="D1750" s="75"/>
    </row>
    <row r="1751" spans="2:4" x14ac:dyDescent="0.2">
      <c r="B1751" s="75"/>
      <c r="C1751" s="74"/>
      <c r="D1751" s="75"/>
    </row>
    <row r="1752" spans="2:4" x14ac:dyDescent="0.2">
      <c r="B1752" s="75"/>
      <c r="C1752" s="74"/>
      <c r="D1752" s="75"/>
    </row>
    <row r="1753" spans="2:4" x14ac:dyDescent="0.2">
      <c r="B1753" s="75"/>
      <c r="C1753" s="74"/>
      <c r="D1753" s="75"/>
    </row>
    <row r="1754" spans="2:4" x14ac:dyDescent="0.2">
      <c r="B1754" s="75"/>
      <c r="C1754" s="74"/>
      <c r="D1754" s="75"/>
    </row>
    <row r="1755" spans="2:4" x14ac:dyDescent="0.2">
      <c r="B1755" s="75"/>
      <c r="C1755" s="74"/>
      <c r="D1755" s="75"/>
    </row>
    <row r="1756" spans="2:4" x14ac:dyDescent="0.2">
      <c r="B1756" s="75"/>
      <c r="C1756" s="74"/>
      <c r="D1756" s="75"/>
    </row>
    <row r="1757" spans="2:4" x14ac:dyDescent="0.2">
      <c r="B1757" s="75"/>
      <c r="C1757" s="74"/>
      <c r="D1757" s="75"/>
    </row>
    <row r="1758" spans="2:4" x14ac:dyDescent="0.2">
      <c r="B1758" s="75"/>
      <c r="C1758" s="74"/>
      <c r="D1758" s="75"/>
    </row>
    <row r="1759" spans="2:4" x14ac:dyDescent="0.2">
      <c r="B1759" s="75"/>
      <c r="C1759" s="74"/>
      <c r="D1759" s="75"/>
    </row>
    <row r="1760" spans="2:4" x14ac:dyDescent="0.2">
      <c r="B1760" s="75"/>
      <c r="C1760" s="74"/>
      <c r="D1760" s="75"/>
    </row>
    <row r="1761" spans="2:4" x14ac:dyDescent="0.2">
      <c r="B1761" s="75"/>
      <c r="C1761" s="74"/>
      <c r="D1761" s="75"/>
    </row>
    <row r="1762" spans="2:4" x14ac:dyDescent="0.2">
      <c r="B1762" s="75"/>
      <c r="C1762" s="74"/>
      <c r="D1762" s="75"/>
    </row>
    <row r="1763" spans="2:4" x14ac:dyDescent="0.2">
      <c r="B1763" s="75"/>
      <c r="C1763" s="74"/>
      <c r="D1763" s="75"/>
    </row>
    <row r="1764" spans="2:4" x14ac:dyDescent="0.2">
      <c r="B1764" s="75"/>
      <c r="C1764" s="74"/>
      <c r="D1764" s="75"/>
    </row>
    <row r="1765" spans="2:4" x14ac:dyDescent="0.2">
      <c r="B1765" s="75"/>
      <c r="C1765" s="74"/>
      <c r="D1765" s="75"/>
    </row>
    <row r="1766" spans="2:4" x14ac:dyDescent="0.2">
      <c r="B1766" s="75"/>
      <c r="C1766" s="74"/>
      <c r="D1766" s="75"/>
    </row>
    <row r="1767" spans="2:4" x14ac:dyDescent="0.2">
      <c r="B1767" s="75"/>
      <c r="C1767" s="74"/>
      <c r="D1767" s="75"/>
    </row>
    <row r="1768" spans="2:4" x14ac:dyDescent="0.2">
      <c r="B1768" s="75"/>
      <c r="C1768" s="74"/>
      <c r="D1768" s="75"/>
    </row>
    <row r="1769" spans="2:4" x14ac:dyDescent="0.2">
      <c r="B1769" s="75"/>
      <c r="C1769" s="74"/>
      <c r="D1769" s="75"/>
    </row>
    <row r="1770" spans="2:4" x14ac:dyDescent="0.2">
      <c r="B1770" s="75"/>
      <c r="C1770" s="74"/>
      <c r="D1770" s="75"/>
    </row>
    <row r="1771" spans="2:4" x14ac:dyDescent="0.2">
      <c r="B1771" s="75"/>
      <c r="C1771" s="74"/>
      <c r="D1771" s="75"/>
    </row>
    <row r="1772" spans="2:4" x14ac:dyDescent="0.2">
      <c r="B1772" s="75"/>
      <c r="C1772" s="74"/>
      <c r="D1772" s="75"/>
    </row>
    <row r="1773" spans="2:4" x14ac:dyDescent="0.2">
      <c r="B1773" s="75"/>
      <c r="C1773" s="74"/>
      <c r="D1773" s="75"/>
    </row>
    <row r="1774" spans="2:4" x14ac:dyDescent="0.2">
      <c r="B1774" s="75"/>
      <c r="C1774" s="74"/>
      <c r="D1774" s="75"/>
    </row>
    <row r="1775" spans="2:4" x14ac:dyDescent="0.2">
      <c r="B1775" s="75"/>
      <c r="C1775" s="74"/>
      <c r="D1775" s="75"/>
    </row>
    <row r="1776" spans="2:4" x14ac:dyDescent="0.2">
      <c r="B1776" s="75"/>
      <c r="C1776" s="74"/>
      <c r="D1776" s="75"/>
    </row>
    <row r="1777" spans="2:4" x14ac:dyDescent="0.2">
      <c r="B1777" s="75"/>
      <c r="C1777" s="74"/>
      <c r="D1777" s="75"/>
    </row>
    <row r="1778" spans="2:4" x14ac:dyDescent="0.2">
      <c r="B1778" s="75"/>
      <c r="C1778" s="74"/>
      <c r="D1778" s="75"/>
    </row>
    <row r="1779" spans="2:4" x14ac:dyDescent="0.2">
      <c r="B1779" s="75"/>
      <c r="C1779" s="74"/>
      <c r="D1779" s="75"/>
    </row>
    <row r="1780" spans="2:4" x14ac:dyDescent="0.2">
      <c r="B1780" s="75"/>
      <c r="C1780" s="74"/>
      <c r="D1780" s="75"/>
    </row>
    <row r="1781" spans="2:4" x14ac:dyDescent="0.2">
      <c r="B1781" s="75"/>
      <c r="C1781" s="74"/>
      <c r="D1781" s="75"/>
    </row>
    <row r="1782" spans="2:4" x14ac:dyDescent="0.2">
      <c r="B1782" s="75"/>
      <c r="C1782" s="74"/>
      <c r="D1782" s="75"/>
    </row>
    <row r="1783" spans="2:4" x14ac:dyDescent="0.2">
      <c r="B1783" s="75"/>
      <c r="C1783" s="74"/>
      <c r="D1783" s="75"/>
    </row>
    <row r="1784" spans="2:4" x14ac:dyDescent="0.2">
      <c r="B1784" s="75"/>
      <c r="C1784" s="74"/>
      <c r="D1784" s="75"/>
    </row>
    <row r="1785" spans="2:4" x14ac:dyDescent="0.2">
      <c r="B1785" s="75"/>
      <c r="C1785" s="74"/>
      <c r="D1785" s="75"/>
    </row>
    <row r="1786" spans="2:4" x14ac:dyDescent="0.2">
      <c r="B1786" s="75"/>
      <c r="C1786" s="74"/>
      <c r="D1786" s="75"/>
    </row>
    <row r="1787" spans="2:4" x14ac:dyDescent="0.2">
      <c r="B1787" s="75"/>
      <c r="C1787" s="74"/>
      <c r="D1787" s="75"/>
    </row>
    <row r="1788" spans="2:4" x14ac:dyDescent="0.2">
      <c r="B1788" s="75"/>
      <c r="C1788" s="74"/>
      <c r="D1788" s="75"/>
    </row>
    <row r="1789" spans="2:4" x14ac:dyDescent="0.2">
      <c r="B1789" s="75"/>
      <c r="C1789" s="74"/>
      <c r="D1789" s="75"/>
    </row>
    <row r="1790" spans="2:4" x14ac:dyDescent="0.2">
      <c r="B1790" s="75"/>
      <c r="C1790" s="74"/>
      <c r="D1790" s="75"/>
    </row>
    <row r="1791" spans="2:4" x14ac:dyDescent="0.2">
      <c r="B1791" s="75"/>
      <c r="C1791" s="74"/>
      <c r="D1791" s="75"/>
    </row>
    <row r="1792" spans="2:4" x14ac:dyDescent="0.2">
      <c r="B1792" s="75"/>
      <c r="C1792" s="74"/>
      <c r="D1792" s="75"/>
    </row>
    <row r="1793" spans="2:4" x14ac:dyDescent="0.2">
      <c r="B1793" s="75"/>
      <c r="C1793" s="74"/>
      <c r="D1793" s="75"/>
    </row>
    <row r="1794" spans="2:4" x14ac:dyDescent="0.2">
      <c r="B1794" s="75"/>
      <c r="C1794" s="74"/>
      <c r="D1794" s="75"/>
    </row>
    <row r="1795" spans="2:4" x14ac:dyDescent="0.2">
      <c r="B1795" s="75"/>
      <c r="C1795" s="74"/>
      <c r="D1795" s="75"/>
    </row>
    <row r="1796" spans="2:4" x14ac:dyDescent="0.2">
      <c r="B1796" s="75"/>
      <c r="C1796" s="74"/>
      <c r="D1796" s="75"/>
    </row>
    <row r="1797" spans="2:4" x14ac:dyDescent="0.2">
      <c r="B1797" s="75"/>
      <c r="C1797" s="74"/>
      <c r="D1797" s="75"/>
    </row>
    <row r="1798" spans="2:4" x14ac:dyDescent="0.2">
      <c r="B1798" s="75"/>
      <c r="C1798" s="74"/>
      <c r="D1798" s="75"/>
    </row>
    <row r="1799" spans="2:4" x14ac:dyDescent="0.2">
      <c r="B1799" s="75"/>
      <c r="C1799" s="74"/>
      <c r="D1799" s="75"/>
    </row>
    <row r="1800" spans="2:4" x14ac:dyDescent="0.2">
      <c r="B1800" s="75"/>
      <c r="C1800" s="74"/>
      <c r="D1800" s="75"/>
    </row>
    <row r="1801" spans="2:4" x14ac:dyDescent="0.2">
      <c r="B1801" s="75"/>
      <c r="C1801" s="74"/>
      <c r="D1801" s="75"/>
    </row>
    <row r="1802" spans="2:4" x14ac:dyDescent="0.2">
      <c r="B1802" s="75"/>
      <c r="C1802" s="74"/>
      <c r="D1802" s="75"/>
    </row>
    <row r="1803" spans="2:4" x14ac:dyDescent="0.2">
      <c r="B1803" s="75"/>
      <c r="C1803" s="74"/>
      <c r="D1803" s="75"/>
    </row>
    <row r="1804" spans="2:4" x14ac:dyDescent="0.2">
      <c r="B1804" s="75"/>
      <c r="C1804" s="74"/>
      <c r="D1804" s="75"/>
    </row>
    <row r="1805" spans="2:4" x14ac:dyDescent="0.2">
      <c r="B1805" s="75"/>
      <c r="C1805" s="74"/>
      <c r="D1805" s="75"/>
    </row>
    <row r="1806" spans="2:4" x14ac:dyDescent="0.2">
      <c r="B1806" s="75"/>
      <c r="C1806" s="74"/>
      <c r="D1806" s="75"/>
    </row>
    <row r="1807" spans="2:4" x14ac:dyDescent="0.2">
      <c r="B1807" s="75"/>
      <c r="C1807" s="74"/>
      <c r="D1807" s="75"/>
    </row>
    <row r="1808" spans="2:4" x14ac:dyDescent="0.2">
      <c r="B1808" s="75"/>
      <c r="C1808" s="74"/>
      <c r="D1808" s="75"/>
    </row>
    <row r="1809" spans="2:4" x14ac:dyDescent="0.2">
      <c r="B1809" s="75"/>
      <c r="C1809" s="74"/>
      <c r="D1809" s="75"/>
    </row>
    <row r="1810" spans="2:4" x14ac:dyDescent="0.2">
      <c r="B1810" s="75"/>
      <c r="C1810" s="74"/>
      <c r="D1810" s="75"/>
    </row>
    <row r="1811" spans="2:4" x14ac:dyDescent="0.2">
      <c r="B1811" s="75"/>
      <c r="C1811" s="74"/>
      <c r="D1811" s="75"/>
    </row>
    <row r="1812" spans="2:4" x14ac:dyDescent="0.2">
      <c r="B1812" s="75"/>
      <c r="C1812" s="74"/>
      <c r="D1812" s="75"/>
    </row>
    <row r="1813" spans="2:4" x14ac:dyDescent="0.2">
      <c r="B1813" s="75"/>
      <c r="C1813" s="74"/>
      <c r="D1813" s="75"/>
    </row>
    <row r="1814" spans="2:4" x14ac:dyDescent="0.2">
      <c r="B1814" s="75"/>
      <c r="C1814" s="74"/>
      <c r="D1814" s="75"/>
    </row>
    <row r="1815" spans="2:4" x14ac:dyDescent="0.2">
      <c r="B1815" s="75"/>
      <c r="C1815" s="74"/>
      <c r="D1815" s="75"/>
    </row>
    <row r="1816" spans="2:4" x14ac:dyDescent="0.2">
      <c r="B1816" s="75"/>
      <c r="C1816" s="74"/>
      <c r="D1816" s="75"/>
    </row>
    <row r="1817" spans="2:4" x14ac:dyDescent="0.2">
      <c r="B1817" s="75"/>
      <c r="C1817" s="74"/>
      <c r="D1817" s="75"/>
    </row>
    <row r="1818" spans="2:4" x14ac:dyDescent="0.2">
      <c r="B1818" s="75"/>
      <c r="C1818" s="74"/>
      <c r="D1818" s="75"/>
    </row>
    <row r="1819" spans="2:4" x14ac:dyDescent="0.2">
      <c r="B1819" s="75"/>
      <c r="C1819" s="74"/>
      <c r="D1819" s="75"/>
    </row>
    <row r="1820" spans="2:4" x14ac:dyDescent="0.2">
      <c r="B1820" s="75"/>
      <c r="C1820" s="74"/>
      <c r="D1820" s="75"/>
    </row>
    <row r="1821" spans="2:4" x14ac:dyDescent="0.2">
      <c r="B1821" s="75"/>
      <c r="C1821" s="74"/>
      <c r="D1821" s="75"/>
    </row>
    <row r="1822" spans="2:4" x14ac:dyDescent="0.2">
      <c r="B1822" s="75"/>
      <c r="C1822" s="74"/>
      <c r="D1822" s="75"/>
    </row>
    <row r="1823" spans="2:4" x14ac:dyDescent="0.2">
      <c r="B1823" s="75"/>
      <c r="C1823" s="74"/>
      <c r="D1823" s="75"/>
    </row>
    <row r="1824" spans="2:4" x14ac:dyDescent="0.2">
      <c r="B1824" s="75"/>
      <c r="C1824" s="74"/>
      <c r="D1824" s="75"/>
    </row>
    <row r="1825" spans="2:4" x14ac:dyDescent="0.2">
      <c r="B1825" s="75"/>
      <c r="C1825" s="74"/>
      <c r="D1825" s="75"/>
    </row>
    <row r="1826" spans="2:4" x14ac:dyDescent="0.2">
      <c r="B1826" s="75"/>
      <c r="C1826" s="74"/>
      <c r="D1826" s="75"/>
    </row>
    <row r="1827" spans="2:4" x14ac:dyDescent="0.2">
      <c r="B1827" s="75"/>
      <c r="C1827" s="74"/>
      <c r="D1827" s="75"/>
    </row>
    <row r="1828" spans="2:4" x14ac:dyDescent="0.2">
      <c r="B1828" s="75"/>
      <c r="C1828" s="74"/>
      <c r="D1828" s="75"/>
    </row>
    <row r="1829" spans="2:4" x14ac:dyDescent="0.2">
      <c r="B1829" s="75"/>
      <c r="C1829" s="74"/>
      <c r="D1829" s="75"/>
    </row>
    <row r="1830" spans="2:4" x14ac:dyDescent="0.2">
      <c r="B1830" s="75"/>
      <c r="C1830" s="74"/>
      <c r="D1830" s="75"/>
    </row>
    <row r="1831" spans="2:4" x14ac:dyDescent="0.2">
      <c r="B1831" s="75"/>
      <c r="C1831" s="74"/>
      <c r="D1831" s="75"/>
    </row>
    <row r="1832" spans="2:4" x14ac:dyDescent="0.2">
      <c r="B1832" s="75"/>
      <c r="C1832" s="74"/>
      <c r="D1832" s="75"/>
    </row>
    <row r="1833" spans="2:4" x14ac:dyDescent="0.2">
      <c r="B1833" s="75"/>
      <c r="C1833" s="74"/>
      <c r="D1833" s="75"/>
    </row>
    <row r="1834" spans="2:4" x14ac:dyDescent="0.2">
      <c r="B1834" s="75"/>
      <c r="C1834" s="74"/>
      <c r="D1834" s="75"/>
    </row>
    <row r="1835" spans="2:4" x14ac:dyDescent="0.2">
      <c r="B1835" s="75"/>
      <c r="C1835" s="74"/>
      <c r="D1835" s="75"/>
    </row>
    <row r="1836" spans="2:4" x14ac:dyDescent="0.2">
      <c r="B1836" s="75"/>
      <c r="C1836" s="74"/>
      <c r="D1836" s="75"/>
    </row>
    <row r="1837" spans="2:4" x14ac:dyDescent="0.2">
      <c r="B1837" s="75"/>
      <c r="C1837" s="74"/>
      <c r="D1837" s="75"/>
    </row>
    <row r="1838" spans="2:4" x14ac:dyDescent="0.2">
      <c r="B1838" s="75"/>
      <c r="C1838" s="74"/>
      <c r="D1838" s="75"/>
    </row>
    <row r="1839" spans="2:4" x14ac:dyDescent="0.2">
      <c r="B1839" s="75"/>
      <c r="C1839" s="74"/>
      <c r="D1839" s="75"/>
    </row>
    <row r="1840" spans="2:4" x14ac:dyDescent="0.2">
      <c r="B1840" s="75"/>
      <c r="C1840" s="74"/>
      <c r="D1840" s="75"/>
    </row>
    <row r="1841" spans="2:4" x14ac:dyDescent="0.2">
      <c r="B1841" s="75"/>
      <c r="C1841" s="74"/>
      <c r="D1841" s="75"/>
    </row>
    <row r="1842" spans="2:4" x14ac:dyDescent="0.2">
      <c r="B1842" s="75"/>
      <c r="C1842" s="74"/>
      <c r="D1842" s="75"/>
    </row>
    <row r="1843" spans="2:4" x14ac:dyDescent="0.2">
      <c r="B1843" s="75"/>
      <c r="C1843" s="74"/>
      <c r="D1843" s="75"/>
    </row>
    <row r="1844" spans="2:4" x14ac:dyDescent="0.2">
      <c r="B1844" s="75"/>
      <c r="C1844" s="74"/>
      <c r="D1844" s="75"/>
    </row>
    <row r="1845" spans="2:4" x14ac:dyDescent="0.2">
      <c r="B1845" s="75"/>
      <c r="C1845" s="74"/>
      <c r="D1845" s="75"/>
    </row>
    <row r="1846" spans="2:4" x14ac:dyDescent="0.2">
      <c r="B1846" s="75"/>
      <c r="C1846" s="74"/>
      <c r="D1846" s="75"/>
    </row>
    <row r="1847" spans="2:4" x14ac:dyDescent="0.2">
      <c r="B1847" s="75"/>
      <c r="C1847" s="74"/>
      <c r="D1847" s="75"/>
    </row>
    <row r="1848" spans="2:4" x14ac:dyDescent="0.2">
      <c r="B1848" s="75"/>
      <c r="C1848" s="74"/>
      <c r="D1848" s="75"/>
    </row>
    <row r="1849" spans="2:4" x14ac:dyDescent="0.2">
      <c r="B1849" s="75"/>
      <c r="C1849" s="74"/>
      <c r="D1849" s="75"/>
    </row>
    <row r="1850" spans="2:4" x14ac:dyDescent="0.2">
      <c r="B1850" s="75"/>
      <c r="C1850" s="74"/>
      <c r="D1850" s="75"/>
    </row>
    <row r="1851" spans="2:4" x14ac:dyDescent="0.2">
      <c r="B1851" s="75"/>
      <c r="C1851" s="74"/>
      <c r="D1851" s="75"/>
    </row>
    <row r="1852" spans="2:4" x14ac:dyDescent="0.2">
      <c r="B1852" s="75"/>
      <c r="C1852" s="74"/>
      <c r="D1852" s="75"/>
    </row>
    <row r="1853" spans="2:4" x14ac:dyDescent="0.2">
      <c r="B1853" s="75"/>
      <c r="C1853" s="74"/>
      <c r="D1853" s="75"/>
    </row>
    <row r="1854" spans="2:4" x14ac:dyDescent="0.2">
      <c r="B1854" s="75"/>
      <c r="C1854" s="74"/>
      <c r="D1854" s="75"/>
    </row>
    <row r="1855" spans="2:4" x14ac:dyDescent="0.2">
      <c r="B1855" s="75"/>
      <c r="C1855" s="74"/>
      <c r="D1855" s="75"/>
    </row>
    <row r="1856" spans="2:4" x14ac:dyDescent="0.2">
      <c r="B1856" s="75"/>
      <c r="C1856" s="74"/>
      <c r="D1856" s="75"/>
    </row>
    <row r="1857" spans="2:4" x14ac:dyDescent="0.2">
      <c r="B1857" s="75"/>
      <c r="C1857" s="74"/>
      <c r="D1857" s="75"/>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C364D-4C4A-9E4D-B678-3C85D0E78BF7}">
  <dimension ref="A2:N35"/>
  <sheetViews>
    <sheetView zoomScale="57" zoomScaleNormal="80" workbookViewId="0">
      <selection activeCell="B14" sqref="B14:I14"/>
    </sheetView>
  </sheetViews>
  <sheetFormatPr baseColWidth="10" defaultRowHeight="16" x14ac:dyDescent="0.2"/>
  <cols>
    <col min="1" max="1" width="10.83203125" style="88" customWidth="1"/>
    <col min="2" max="2" width="50.33203125" style="88" customWidth="1"/>
    <col min="3" max="9" width="19.6640625" style="88" customWidth="1"/>
    <col min="10" max="16384" width="10.83203125" style="88"/>
  </cols>
  <sheetData>
    <row r="2" spans="1:14" x14ac:dyDescent="0.2">
      <c r="A2" s="84"/>
      <c r="B2" s="85"/>
      <c r="C2" s="86" t="s">
        <v>48</v>
      </c>
      <c r="D2" s="86" t="s">
        <v>50</v>
      </c>
      <c r="E2" s="86" t="s">
        <v>80</v>
      </c>
      <c r="F2" s="86" t="s">
        <v>101</v>
      </c>
      <c r="G2" s="86" t="s">
        <v>109</v>
      </c>
      <c r="H2" s="86" t="s">
        <v>6</v>
      </c>
      <c r="I2" s="86" t="s">
        <v>145</v>
      </c>
      <c r="J2" s="87"/>
    </row>
    <row r="3" spans="1:14" x14ac:dyDescent="0.2">
      <c r="B3" s="119" t="s">
        <v>437</v>
      </c>
      <c r="C3" s="120"/>
      <c r="D3" s="121"/>
      <c r="E3" s="122"/>
      <c r="F3" s="122"/>
      <c r="G3" s="122"/>
      <c r="H3" s="122"/>
      <c r="I3" s="123"/>
      <c r="J3" s="130" t="s">
        <v>438</v>
      </c>
    </row>
    <row r="4" spans="1:14" ht="32" x14ac:dyDescent="0.2">
      <c r="B4" s="89" t="s">
        <v>439</v>
      </c>
      <c r="C4" s="90">
        <v>4</v>
      </c>
      <c r="D4" s="90">
        <v>5</v>
      </c>
      <c r="E4" s="91">
        <v>5</v>
      </c>
      <c r="F4" s="91">
        <v>4</v>
      </c>
      <c r="G4" s="91">
        <v>3</v>
      </c>
      <c r="H4" s="91">
        <v>3</v>
      </c>
      <c r="I4" s="91">
        <v>5</v>
      </c>
      <c r="J4" s="92">
        <f>AVERAGE(C4:I4)</f>
        <v>4.1428571428571432</v>
      </c>
    </row>
    <row r="5" spans="1:14" ht="32" x14ac:dyDescent="0.2">
      <c r="B5" s="89" t="s">
        <v>440</v>
      </c>
      <c r="C5" s="90">
        <v>4</v>
      </c>
      <c r="D5" s="90">
        <v>5</v>
      </c>
      <c r="E5" s="91">
        <v>5</v>
      </c>
      <c r="F5" s="91">
        <v>4</v>
      </c>
      <c r="G5" s="91">
        <v>2</v>
      </c>
      <c r="H5" s="91">
        <v>3</v>
      </c>
      <c r="I5" s="91">
        <v>5</v>
      </c>
      <c r="J5" s="92">
        <f>AVERAGE(C5:I5)</f>
        <v>4</v>
      </c>
    </row>
    <row r="6" spans="1:14" ht="32" x14ac:dyDescent="0.2">
      <c r="B6" s="89" t="s">
        <v>441</v>
      </c>
      <c r="C6" s="90">
        <v>3</v>
      </c>
      <c r="D6" s="90">
        <v>5</v>
      </c>
      <c r="E6" s="91">
        <v>5</v>
      </c>
      <c r="F6" s="91">
        <v>4</v>
      </c>
      <c r="G6" s="91">
        <v>1</v>
      </c>
      <c r="H6" s="91">
        <v>2</v>
      </c>
      <c r="I6" s="91">
        <v>5</v>
      </c>
      <c r="J6" s="92">
        <f>AVERAGE(C6:I6)</f>
        <v>3.5714285714285716</v>
      </c>
    </row>
    <row r="7" spans="1:14" x14ac:dyDescent="0.2">
      <c r="B7" s="114" t="s">
        <v>442</v>
      </c>
      <c r="C7" s="115"/>
      <c r="D7" s="116"/>
      <c r="E7" s="117"/>
      <c r="F7" s="117"/>
      <c r="G7" s="117"/>
      <c r="H7" s="117"/>
      <c r="I7" s="118"/>
      <c r="J7" s="130" t="s">
        <v>438</v>
      </c>
    </row>
    <row r="8" spans="1:14" ht="33" customHeight="1" x14ac:dyDescent="0.2">
      <c r="B8" s="89" t="s">
        <v>443</v>
      </c>
      <c r="C8" s="90">
        <v>3</v>
      </c>
      <c r="D8" s="90">
        <v>3</v>
      </c>
      <c r="E8" s="91">
        <v>4</v>
      </c>
      <c r="F8" s="91">
        <v>4</v>
      </c>
      <c r="G8" s="91">
        <v>4</v>
      </c>
      <c r="H8" s="91">
        <v>3</v>
      </c>
      <c r="I8" s="91" t="s">
        <v>444</v>
      </c>
      <c r="J8" s="92">
        <f t="shared" ref="J8:J13" si="0">AVERAGE(C8:I8)</f>
        <v>3.5</v>
      </c>
    </row>
    <row r="9" spans="1:14" ht="32" x14ac:dyDescent="0.2">
      <c r="B9" s="89" t="s">
        <v>445</v>
      </c>
      <c r="C9" s="90">
        <v>3</v>
      </c>
      <c r="D9" s="90">
        <v>4</v>
      </c>
      <c r="E9" s="91">
        <v>4</v>
      </c>
      <c r="F9" s="91">
        <v>4</v>
      </c>
      <c r="G9" s="91">
        <v>4</v>
      </c>
      <c r="H9" s="91">
        <v>1</v>
      </c>
      <c r="I9" s="91" t="s">
        <v>444</v>
      </c>
      <c r="J9" s="92">
        <f t="shared" si="0"/>
        <v>3.3333333333333335</v>
      </c>
    </row>
    <row r="10" spans="1:14" ht="48" x14ac:dyDescent="0.2">
      <c r="B10" s="89" t="s">
        <v>446</v>
      </c>
      <c r="C10" s="90">
        <v>3</v>
      </c>
      <c r="D10" s="90">
        <v>2</v>
      </c>
      <c r="E10" s="91">
        <v>1</v>
      </c>
      <c r="F10" s="91">
        <v>1</v>
      </c>
      <c r="G10" s="91">
        <v>2</v>
      </c>
      <c r="H10" s="91">
        <v>2</v>
      </c>
      <c r="I10" s="91">
        <v>1</v>
      </c>
      <c r="J10" s="92">
        <f t="shared" si="0"/>
        <v>1.7142857142857142</v>
      </c>
    </row>
    <row r="11" spans="1:14" x14ac:dyDescent="0.2">
      <c r="B11" s="89" t="s">
        <v>447</v>
      </c>
      <c r="C11" s="90">
        <v>1</v>
      </c>
      <c r="D11" s="90">
        <v>4</v>
      </c>
      <c r="E11" s="91">
        <v>2</v>
      </c>
      <c r="F11" s="91">
        <v>2</v>
      </c>
      <c r="G11" s="91">
        <v>2</v>
      </c>
      <c r="H11" s="91">
        <v>1</v>
      </c>
      <c r="I11" s="91" t="s">
        <v>444</v>
      </c>
      <c r="J11" s="92">
        <f t="shared" si="0"/>
        <v>2</v>
      </c>
    </row>
    <row r="12" spans="1:14" ht="16" customHeight="1" x14ac:dyDescent="0.2">
      <c r="B12" s="89" t="s">
        <v>448</v>
      </c>
      <c r="C12" s="90">
        <v>3</v>
      </c>
      <c r="D12" s="90">
        <v>3</v>
      </c>
      <c r="E12" s="91">
        <v>3</v>
      </c>
      <c r="F12" s="91">
        <v>3</v>
      </c>
      <c r="G12" s="91">
        <v>2</v>
      </c>
      <c r="H12" s="91">
        <v>1</v>
      </c>
      <c r="I12" s="91">
        <v>2</v>
      </c>
      <c r="J12" s="92">
        <f t="shared" si="0"/>
        <v>2.4285714285714284</v>
      </c>
    </row>
    <row r="13" spans="1:14" ht="33" customHeight="1" x14ac:dyDescent="0.2">
      <c r="B13" s="89" t="s">
        <v>449</v>
      </c>
      <c r="C13" s="90">
        <v>3</v>
      </c>
      <c r="D13" s="90">
        <v>1</v>
      </c>
      <c r="E13" s="91">
        <v>1</v>
      </c>
      <c r="F13" s="91">
        <v>1</v>
      </c>
      <c r="G13" s="91">
        <v>1</v>
      </c>
      <c r="H13" s="91">
        <v>1</v>
      </c>
      <c r="I13" s="91">
        <v>2</v>
      </c>
      <c r="J13" s="92">
        <f t="shared" si="0"/>
        <v>1.4285714285714286</v>
      </c>
    </row>
    <row r="14" spans="1:14" ht="48" x14ac:dyDescent="0.2">
      <c r="B14" s="114" t="s">
        <v>450</v>
      </c>
      <c r="C14" s="120"/>
      <c r="D14" s="121"/>
      <c r="E14" s="122"/>
      <c r="F14" s="122"/>
      <c r="G14" s="122"/>
      <c r="H14" s="122"/>
      <c r="I14" s="123"/>
      <c r="J14" s="131" t="s">
        <v>451</v>
      </c>
    </row>
    <row r="15" spans="1:14" ht="16" customHeight="1" x14ac:dyDescent="0.2">
      <c r="B15" s="93" t="s">
        <v>452</v>
      </c>
      <c r="C15" s="94"/>
      <c r="D15" s="94"/>
      <c r="E15" s="95" t="s">
        <v>453</v>
      </c>
      <c r="F15" s="95" t="s">
        <v>453</v>
      </c>
      <c r="G15" s="95" t="s">
        <v>453</v>
      </c>
      <c r="H15" s="95" t="s">
        <v>453</v>
      </c>
      <c r="I15" s="95" t="s">
        <v>453</v>
      </c>
      <c r="J15" s="96">
        <f t="shared" ref="J15:J23" si="1">COUNTIF(C15:I15, "X")</f>
        <v>5</v>
      </c>
      <c r="M15" s="93" t="s">
        <v>452</v>
      </c>
      <c r="N15" s="96">
        <v>5</v>
      </c>
    </row>
    <row r="16" spans="1:14" ht="16" customHeight="1" x14ac:dyDescent="0.2">
      <c r="B16" s="93" t="s">
        <v>454</v>
      </c>
      <c r="C16" s="95" t="s">
        <v>453</v>
      </c>
      <c r="D16" s="95" t="s">
        <v>453</v>
      </c>
      <c r="E16" s="95" t="s">
        <v>453</v>
      </c>
      <c r="F16" s="95" t="s">
        <v>453</v>
      </c>
      <c r="G16" s="95"/>
      <c r="H16" s="95"/>
      <c r="I16" s="95"/>
      <c r="J16" s="96">
        <f t="shared" si="1"/>
        <v>4</v>
      </c>
      <c r="M16" s="93" t="s">
        <v>455</v>
      </c>
      <c r="N16" s="96">
        <v>5</v>
      </c>
    </row>
    <row r="17" spans="2:14" ht="16" customHeight="1" x14ac:dyDescent="0.2">
      <c r="B17" s="93" t="s">
        <v>455</v>
      </c>
      <c r="C17" s="95" t="s">
        <v>453</v>
      </c>
      <c r="D17" s="95"/>
      <c r="E17" s="95" t="s">
        <v>453</v>
      </c>
      <c r="F17" s="95" t="s">
        <v>453</v>
      </c>
      <c r="G17" s="95" t="s">
        <v>453</v>
      </c>
      <c r="H17" s="95" t="s">
        <v>453</v>
      </c>
      <c r="I17" s="95"/>
      <c r="J17" s="96">
        <f t="shared" si="1"/>
        <v>5</v>
      </c>
      <c r="M17" s="93" t="s">
        <v>454</v>
      </c>
      <c r="N17" s="96">
        <v>4</v>
      </c>
    </row>
    <row r="18" spans="2:14" ht="33" customHeight="1" x14ac:dyDescent="0.2">
      <c r="B18" s="93" t="s">
        <v>456</v>
      </c>
      <c r="C18" s="95"/>
      <c r="D18" s="95"/>
      <c r="E18" s="95"/>
      <c r="F18" s="95" t="s">
        <v>453</v>
      </c>
      <c r="G18" s="95"/>
      <c r="H18" s="95"/>
      <c r="I18" s="95"/>
      <c r="J18" s="96">
        <f t="shared" si="1"/>
        <v>1</v>
      </c>
      <c r="M18" s="93" t="s">
        <v>457</v>
      </c>
      <c r="N18" s="96">
        <v>4</v>
      </c>
    </row>
    <row r="19" spans="2:14" ht="33" customHeight="1" x14ac:dyDescent="0.2">
      <c r="B19" s="93" t="s">
        <v>458</v>
      </c>
      <c r="C19" s="95"/>
      <c r="D19" s="95"/>
      <c r="E19" s="95"/>
      <c r="F19" s="95" t="s">
        <v>453</v>
      </c>
      <c r="G19" s="95"/>
      <c r="H19" s="95"/>
      <c r="I19" s="94"/>
      <c r="J19" s="96">
        <f t="shared" si="1"/>
        <v>1</v>
      </c>
      <c r="M19" s="93" t="s">
        <v>459</v>
      </c>
      <c r="N19" s="96">
        <v>3</v>
      </c>
    </row>
    <row r="20" spans="2:14" ht="32" customHeight="1" x14ac:dyDescent="0.2">
      <c r="B20" s="93" t="s">
        <v>459</v>
      </c>
      <c r="C20" s="95"/>
      <c r="D20" s="95" t="s">
        <v>453</v>
      </c>
      <c r="E20" s="95"/>
      <c r="F20" s="95" t="s">
        <v>453</v>
      </c>
      <c r="G20" s="95"/>
      <c r="H20" s="95" t="s">
        <v>453</v>
      </c>
      <c r="I20" s="95"/>
      <c r="J20" s="96">
        <f t="shared" si="1"/>
        <v>3</v>
      </c>
      <c r="M20" s="93" t="s">
        <v>460</v>
      </c>
      <c r="N20" s="96">
        <v>2</v>
      </c>
    </row>
    <row r="21" spans="2:14" ht="32" customHeight="1" x14ac:dyDescent="0.2">
      <c r="B21" s="93" t="s">
        <v>460</v>
      </c>
      <c r="C21" s="95"/>
      <c r="D21" s="95" t="s">
        <v>453</v>
      </c>
      <c r="E21" s="95"/>
      <c r="F21" s="95" t="s">
        <v>453</v>
      </c>
      <c r="G21" s="95"/>
      <c r="H21" s="95"/>
      <c r="I21" s="95"/>
      <c r="J21" s="96">
        <f t="shared" si="1"/>
        <v>2</v>
      </c>
      <c r="M21" s="93" t="s">
        <v>456</v>
      </c>
      <c r="N21" s="96">
        <v>1</v>
      </c>
    </row>
    <row r="22" spans="2:14" ht="32" customHeight="1" x14ac:dyDescent="0.2">
      <c r="B22" s="93" t="s">
        <v>457</v>
      </c>
      <c r="C22" s="95" t="s">
        <v>453</v>
      </c>
      <c r="D22" s="95"/>
      <c r="E22" s="95"/>
      <c r="F22" s="95" t="s">
        <v>453</v>
      </c>
      <c r="G22" s="95" t="s">
        <v>453</v>
      </c>
      <c r="H22" s="95" t="s">
        <v>453</v>
      </c>
      <c r="I22" s="95"/>
      <c r="J22" s="96">
        <f t="shared" si="1"/>
        <v>4</v>
      </c>
      <c r="M22" s="93" t="s">
        <v>458</v>
      </c>
      <c r="N22" s="96">
        <v>1</v>
      </c>
    </row>
    <row r="23" spans="2:14" ht="16" customHeight="1" x14ac:dyDescent="0.2">
      <c r="B23" s="93" t="s">
        <v>461</v>
      </c>
      <c r="C23" s="95"/>
      <c r="D23" s="95"/>
      <c r="E23" s="95"/>
      <c r="F23" s="95" t="s">
        <v>453</v>
      </c>
      <c r="G23" s="95"/>
      <c r="H23" s="95"/>
      <c r="I23" s="95"/>
      <c r="J23" s="96">
        <f t="shared" si="1"/>
        <v>1</v>
      </c>
      <c r="M23" s="93" t="s">
        <v>461</v>
      </c>
      <c r="N23" s="96">
        <v>1</v>
      </c>
    </row>
    <row r="24" spans="2:14" ht="16" customHeight="1" x14ac:dyDescent="0.2">
      <c r="B24" s="93" t="s">
        <v>462</v>
      </c>
      <c r="C24" s="95"/>
      <c r="D24" s="95"/>
      <c r="E24" s="95"/>
      <c r="F24" s="95"/>
      <c r="G24" s="95"/>
      <c r="H24" s="95"/>
      <c r="I24" s="95" t="s">
        <v>463</v>
      </c>
      <c r="J24" s="96">
        <v>1</v>
      </c>
      <c r="M24" s="93" t="s">
        <v>462</v>
      </c>
      <c r="N24" s="96">
        <v>1</v>
      </c>
    </row>
    <row r="25" spans="2:14" ht="33" customHeight="1" x14ac:dyDescent="0.2">
      <c r="B25" s="124" t="s">
        <v>464</v>
      </c>
      <c r="C25" s="125"/>
      <c r="D25" s="126"/>
      <c r="E25" s="127"/>
      <c r="F25" s="128"/>
      <c r="G25" s="128"/>
      <c r="H25" s="128"/>
      <c r="I25" s="129"/>
      <c r="J25" s="130" t="s">
        <v>438</v>
      </c>
    </row>
    <row r="26" spans="2:14" ht="16" customHeight="1" x14ac:dyDescent="0.2">
      <c r="B26" s="89" t="s">
        <v>465</v>
      </c>
      <c r="C26" s="90">
        <v>5</v>
      </c>
      <c r="D26" s="90">
        <v>5</v>
      </c>
      <c r="E26" s="97">
        <v>5</v>
      </c>
      <c r="F26" s="91">
        <v>3</v>
      </c>
      <c r="G26" s="91">
        <v>4</v>
      </c>
      <c r="H26" s="91">
        <v>4</v>
      </c>
      <c r="I26" s="91">
        <v>5</v>
      </c>
      <c r="J26" s="92">
        <f t="shared" ref="J26:J31" si="2">AVERAGE(C26:I26)</f>
        <v>4.4285714285714288</v>
      </c>
    </row>
    <row r="27" spans="2:14" x14ac:dyDescent="0.2">
      <c r="B27" s="89" t="s">
        <v>466</v>
      </c>
      <c r="C27" s="90">
        <v>3</v>
      </c>
      <c r="D27" s="90">
        <v>5</v>
      </c>
      <c r="E27" s="97">
        <v>5</v>
      </c>
      <c r="F27" s="91">
        <v>1</v>
      </c>
      <c r="G27" s="91">
        <v>4</v>
      </c>
      <c r="H27" s="91">
        <v>2</v>
      </c>
      <c r="I27" s="91">
        <v>5</v>
      </c>
      <c r="J27" s="92">
        <f t="shared" si="2"/>
        <v>3.5714285714285716</v>
      </c>
    </row>
    <row r="28" spans="2:14" x14ac:dyDescent="0.2">
      <c r="B28" s="89" t="s">
        <v>467</v>
      </c>
      <c r="C28" s="90">
        <v>5</v>
      </c>
      <c r="D28" s="90">
        <v>5</v>
      </c>
      <c r="E28" s="91">
        <v>5</v>
      </c>
      <c r="F28" s="91">
        <v>4</v>
      </c>
      <c r="G28" s="91">
        <v>4</v>
      </c>
      <c r="H28" s="91">
        <v>2</v>
      </c>
      <c r="I28" s="91">
        <v>5</v>
      </c>
      <c r="J28" s="92">
        <f t="shared" si="2"/>
        <v>4.2857142857142856</v>
      </c>
    </row>
    <row r="29" spans="2:14" x14ac:dyDescent="0.2">
      <c r="B29" s="89" t="s">
        <v>468</v>
      </c>
      <c r="C29" s="90">
        <v>5</v>
      </c>
      <c r="D29" s="90">
        <v>5</v>
      </c>
      <c r="E29" s="91">
        <v>5</v>
      </c>
      <c r="F29" s="91">
        <v>2</v>
      </c>
      <c r="G29" s="91">
        <v>4</v>
      </c>
      <c r="H29" s="91">
        <v>2</v>
      </c>
      <c r="I29" s="91">
        <v>5</v>
      </c>
      <c r="J29" s="92">
        <f t="shared" si="2"/>
        <v>4</v>
      </c>
    </row>
    <row r="30" spans="2:14" x14ac:dyDescent="0.2">
      <c r="B30" s="89" t="s">
        <v>469</v>
      </c>
      <c r="C30" s="90">
        <v>1</v>
      </c>
      <c r="D30" s="90">
        <v>4</v>
      </c>
      <c r="E30" s="91">
        <v>5</v>
      </c>
      <c r="F30" s="91">
        <v>5</v>
      </c>
      <c r="G30" s="91">
        <v>2</v>
      </c>
      <c r="H30" s="91">
        <v>2</v>
      </c>
      <c r="I30" s="91">
        <v>2</v>
      </c>
      <c r="J30" s="92">
        <f t="shared" si="2"/>
        <v>3</v>
      </c>
    </row>
    <row r="31" spans="2:14" x14ac:dyDescent="0.2">
      <c r="B31" s="89" t="s">
        <v>470</v>
      </c>
      <c r="C31" s="90">
        <v>5</v>
      </c>
      <c r="D31" s="90">
        <v>5</v>
      </c>
      <c r="E31" s="91">
        <v>5</v>
      </c>
      <c r="F31" s="91">
        <v>3</v>
      </c>
      <c r="G31" s="91">
        <v>3</v>
      </c>
      <c r="H31" s="91">
        <v>1</v>
      </c>
      <c r="I31" s="91">
        <v>4</v>
      </c>
      <c r="J31" s="92">
        <f t="shared" si="2"/>
        <v>3.7142857142857144</v>
      </c>
    </row>
    <row r="32" spans="2:14" x14ac:dyDescent="0.2">
      <c r="C32" s="98"/>
      <c r="D32" s="98"/>
      <c r="E32" s="99"/>
      <c r="F32" s="99"/>
      <c r="G32" s="99"/>
      <c r="H32" s="99"/>
      <c r="I32" s="99"/>
    </row>
    <row r="33" spans="2:7" x14ac:dyDescent="0.2">
      <c r="C33" s="100">
        <v>1</v>
      </c>
      <c r="D33" s="100">
        <v>2</v>
      </c>
      <c r="E33" s="91">
        <v>3</v>
      </c>
      <c r="F33" s="91">
        <v>4</v>
      </c>
      <c r="G33" s="91">
        <v>5</v>
      </c>
    </row>
    <row r="34" spans="2:7" x14ac:dyDescent="0.2">
      <c r="C34" s="100" t="s">
        <v>471</v>
      </c>
      <c r="D34" s="100" t="s">
        <v>472</v>
      </c>
      <c r="E34" s="101" t="s">
        <v>473</v>
      </c>
      <c r="F34" s="101" t="s">
        <v>474</v>
      </c>
      <c r="G34" s="101" t="s">
        <v>475</v>
      </c>
    </row>
    <row r="35" spans="2:7" x14ac:dyDescent="0.2">
      <c r="B35" s="102"/>
      <c r="C35" s="102"/>
      <c r="D35" s="10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50FCE-E190-4941-A136-AD72424D9BD0}">
  <dimension ref="AR150:AY161"/>
  <sheetViews>
    <sheetView tabSelected="1" topLeftCell="A99" zoomScale="56" zoomScaleNormal="70" workbookViewId="0">
      <selection activeCell="Z145" sqref="Z145"/>
    </sheetView>
  </sheetViews>
  <sheetFormatPr baseColWidth="10" defaultRowHeight="16" x14ac:dyDescent="0.2"/>
  <cols>
    <col min="1" max="9" width="10.83203125" style="107"/>
    <col min="10" max="10" width="10.83203125" style="107" customWidth="1"/>
    <col min="11" max="43" width="10.83203125" style="107"/>
    <col min="44" max="44" width="47" style="113" customWidth="1"/>
    <col min="45" max="51" width="23.5" style="113" customWidth="1"/>
    <col min="52" max="52" width="10.83203125" style="107"/>
    <col min="53" max="53" width="10.83203125" style="107" customWidth="1"/>
    <col min="54" max="16384" width="10.83203125" style="107"/>
  </cols>
  <sheetData>
    <row r="150" spans="44:51" x14ac:dyDescent="0.2">
      <c r="AR150" s="103" t="s">
        <v>450</v>
      </c>
      <c r="AS150" s="104"/>
      <c r="AT150" s="105"/>
      <c r="AU150" s="105"/>
      <c r="AV150" s="105"/>
      <c r="AW150" s="105"/>
      <c r="AX150" s="105"/>
      <c r="AY150" s="106"/>
    </row>
    <row r="151" spans="44:51" x14ac:dyDescent="0.2">
      <c r="AR151" s="108"/>
      <c r="AS151" s="109" t="s">
        <v>48</v>
      </c>
      <c r="AT151" s="109" t="s">
        <v>50</v>
      </c>
      <c r="AU151" s="109" t="s">
        <v>80</v>
      </c>
      <c r="AV151" s="109" t="s">
        <v>101</v>
      </c>
      <c r="AW151" s="109" t="s">
        <v>109</v>
      </c>
      <c r="AX151" s="109" t="s">
        <v>6</v>
      </c>
      <c r="AY151" s="109" t="s">
        <v>145</v>
      </c>
    </row>
    <row r="152" spans="44:51" ht="32" x14ac:dyDescent="0.2">
      <c r="AR152" s="110" t="s">
        <v>478</v>
      </c>
      <c r="AS152" s="111"/>
      <c r="AT152" s="111"/>
      <c r="AU152" s="112" t="s">
        <v>453</v>
      </c>
      <c r="AV152" s="112" t="s">
        <v>453</v>
      </c>
      <c r="AW152" s="112" t="s">
        <v>453</v>
      </c>
      <c r="AX152" s="112" t="s">
        <v>453</v>
      </c>
      <c r="AY152" s="112" t="s">
        <v>453</v>
      </c>
    </row>
    <row r="153" spans="44:51" ht="32" x14ac:dyDescent="0.2">
      <c r="AR153" s="110" t="s">
        <v>477</v>
      </c>
      <c r="AS153" s="112" t="s">
        <v>453</v>
      </c>
      <c r="AT153" s="112" t="s">
        <v>453</v>
      </c>
      <c r="AU153" s="112" t="s">
        <v>453</v>
      </c>
      <c r="AV153" s="112" t="s">
        <v>453</v>
      </c>
      <c r="AW153" s="112"/>
      <c r="AX153" s="112"/>
      <c r="AY153" s="112"/>
    </row>
    <row r="154" spans="44:51" ht="32" x14ac:dyDescent="0.2">
      <c r="AR154" s="110" t="s">
        <v>476</v>
      </c>
      <c r="AS154" s="112" t="s">
        <v>453</v>
      </c>
      <c r="AT154" s="112"/>
      <c r="AU154" s="112" t="s">
        <v>453</v>
      </c>
      <c r="AV154" s="112" t="s">
        <v>453</v>
      </c>
      <c r="AW154" s="112" t="s">
        <v>453</v>
      </c>
      <c r="AX154" s="112" t="s">
        <v>453</v>
      </c>
      <c r="AY154" s="112"/>
    </row>
    <row r="155" spans="44:51" ht="32" x14ac:dyDescent="0.2">
      <c r="AR155" s="110" t="s">
        <v>456</v>
      </c>
      <c r="AS155" s="112"/>
      <c r="AT155" s="112"/>
      <c r="AU155" s="112"/>
      <c r="AV155" s="112" t="s">
        <v>453</v>
      </c>
      <c r="AW155" s="112"/>
      <c r="AX155" s="112"/>
      <c r="AY155" s="112"/>
    </row>
    <row r="156" spans="44:51" ht="32" x14ac:dyDescent="0.2">
      <c r="AR156" s="110" t="s">
        <v>458</v>
      </c>
      <c r="AS156" s="112"/>
      <c r="AT156" s="112"/>
      <c r="AU156" s="112"/>
      <c r="AV156" s="112" t="s">
        <v>453</v>
      </c>
      <c r="AW156" s="112"/>
      <c r="AX156" s="112"/>
      <c r="AY156" s="111"/>
    </row>
    <row r="157" spans="44:51" ht="32" x14ac:dyDescent="0.2">
      <c r="AR157" s="110" t="s">
        <v>459</v>
      </c>
      <c r="AS157" s="112"/>
      <c r="AT157" s="112" t="s">
        <v>453</v>
      </c>
      <c r="AU157" s="112"/>
      <c r="AV157" s="112" t="s">
        <v>453</v>
      </c>
      <c r="AW157" s="112"/>
      <c r="AX157" s="112" t="s">
        <v>453</v>
      </c>
      <c r="AY157" s="112"/>
    </row>
    <row r="158" spans="44:51" ht="32" x14ac:dyDescent="0.2">
      <c r="AR158" s="110" t="s">
        <v>460</v>
      </c>
      <c r="AS158" s="112"/>
      <c r="AT158" s="112" t="s">
        <v>453</v>
      </c>
      <c r="AU158" s="112"/>
      <c r="AV158" s="112" t="s">
        <v>453</v>
      </c>
      <c r="AW158" s="112"/>
      <c r="AX158" s="112"/>
      <c r="AY158" s="112"/>
    </row>
    <row r="159" spans="44:51" ht="32" x14ac:dyDescent="0.2">
      <c r="AR159" s="110" t="s">
        <v>457</v>
      </c>
      <c r="AS159" s="112" t="s">
        <v>453</v>
      </c>
      <c r="AT159" s="112"/>
      <c r="AU159" s="112"/>
      <c r="AV159" s="112" t="s">
        <v>453</v>
      </c>
      <c r="AW159" s="112" t="s">
        <v>453</v>
      </c>
      <c r="AX159" s="112" t="s">
        <v>453</v>
      </c>
      <c r="AY159" s="112"/>
    </row>
    <row r="160" spans="44:51" ht="32" x14ac:dyDescent="0.2">
      <c r="AR160" s="110" t="s">
        <v>461</v>
      </c>
      <c r="AS160" s="112"/>
      <c r="AT160" s="112"/>
      <c r="AU160" s="112"/>
      <c r="AV160" s="112" t="s">
        <v>453</v>
      </c>
      <c r="AW160" s="112"/>
      <c r="AX160" s="112"/>
      <c r="AY160" s="112"/>
    </row>
    <row r="161" spans="44:51" ht="32" x14ac:dyDescent="0.2">
      <c r="AR161" s="110" t="s">
        <v>462</v>
      </c>
      <c r="AS161" s="112"/>
      <c r="AT161" s="112"/>
      <c r="AU161" s="112"/>
      <c r="AV161" s="112"/>
      <c r="AW161" s="112"/>
      <c r="AX161" s="112"/>
      <c r="AY161" s="112" t="s">
        <v>463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7</vt:i4>
      </vt:variant>
    </vt:vector>
  </HeadingPairs>
  <TitlesOfParts>
    <vt:vector size="7" baseType="lpstr">
      <vt:lpstr>Matrice Tematica</vt:lpstr>
      <vt:lpstr>Strategia di sostenibilità</vt:lpstr>
      <vt:lpstr>Sfide e ostacoli</vt:lpstr>
      <vt:lpstr>Temi</vt:lpstr>
      <vt:lpstr>Grafici per parole</vt:lpstr>
      <vt:lpstr>Questionari</vt:lpstr>
      <vt:lpstr>Grafici Questionari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Mancini  Ginevra</cp:lastModifiedBy>
  <dcterms:created xsi:type="dcterms:W3CDTF">2025-01-04T15:35:55Z</dcterms:created>
  <dcterms:modified xsi:type="dcterms:W3CDTF">2025-04-02T21:32:27Z</dcterms:modified>
</cp:coreProperties>
</file>